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https://tylertech.sharepoint.com/sites/2023ININ.govWebPortalRFP/Shared Documents/General/Response/Part 2 USB Submitted - DO NOT EDIT/"/>
    </mc:Choice>
  </mc:AlternateContent>
  <xr:revisionPtr revIDLastSave="835" documentId="8_{554FF29B-3483-4F45-918C-BE934053CA8D}" xr6:coauthVersionLast="47" xr6:coauthVersionMax="47" xr10:uidLastSave="{29DCB5E8-D40C-4B08-9E2B-5DE833D6CED2}"/>
  <bookViews>
    <workbookView xWindow="-110" yWindow="-110" windowWidth="38620" windowHeight="21100" tabRatio="772" firstSheet="7" activeTab="19" xr2:uid="{00000000-000D-0000-FFFF-FFFF00000000}"/>
  </bookViews>
  <sheets>
    <sheet name="Instructions" sheetId="1" r:id="rId1"/>
    <sheet name="Minimum Requirements" sheetId="2" state="hidden" r:id="rId2"/>
    <sheet name="1. Program Management" sheetId="5" r:id="rId3"/>
    <sheet name="2. Staffing" sheetId="6" r:id="rId4"/>
    <sheet name="3. Infrastructure Technology" sheetId="3" r:id="rId5"/>
    <sheet name="4. Project Management" sheetId="7" r:id="rId6"/>
    <sheet name="5. Reporting" sheetId="8" r:id="rId7"/>
    <sheet name="6. Training" sheetId="10" r:id="rId8"/>
    <sheet name="7. Help Desk Customer Support" sheetId="11" r:id="rId9"/>
    <sheet name="8. Marketing" sheetId="13" r:id="rId10"/>
    <sheet name="9. Invoicing" sheetId="17" r:id="rId11"/>
    <sheet name="10. Security &amp; Privacy" sheetId="20" r:id="rId12"/>
    <sheet name="11. Web Portal " sheetId="12" r:id="rId13"/>
    <sheet name="12. Innovation and Trends" sheetId="9" r:id="rId14"/>
    <sheet name="13. Application Management" sheetId="4" r:id="rId15"/>
    <sheet name="REMOVE Payment Processing" sheetId="14" state="hidden" r:id="rId16"/>
    <sheet name="14. Data Mgmt &amp; Sales" sheetId="15" r:id="rId17"/>
    <sheet name="15. Quality Assurance" sheetId="16" r:id="rId18"/>
    <sheet name="16. Initial Transition" sheetId="18" r:id="rId19"/>
    <sheet name="17. End of Contract Turnover" sheetId="19" r:id="rId20"/>
    <sheet name="Hide this before sending" sheetId="21" state="hidden" r:id="rId21"/>
  </sheets>
  <definedNames>
    <definedName name="ResponseValue">'Hide this before sending'!$B$3:$B$6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25" roundtripDataSignature="AMtx7mhUIeYTy9H8kOlIiI3ipEDtf2uUsA=="/>
    </ext>
  </extLst>
</workbook>
</file>

<file path=xl/calcChain.xml><?xml version="1.0" encoding="utf-8"?>
<calcChain xmlns="http://schemas.openxmlformats.org/spreadsheetml/2006/main">
  <c r="B24" i="8" l="1"/>
  <c r="B61" i="15"/>
  <c r="B12" i="9"/>
  <c r="B9" i="15"/>
  <c r="B10" i="15" s="1"/>
  <c r="B11" i="15" s="1"/>
  <c r="B12" i="15" s="1"/>
  <c r="B13" i="15" s="1"/>
  <c r="B14" i="15" s="1"/>
  <c r="B15" i="15" s="1"/>
  <c r="B16" i="15" s="1"/>
  <c r="B17" i="15" s="1"/>
  <c r="B18" i="15" s="1"/>
  <c r="B19" i="15" s="1"/>
  <c r="B20" i="15" s="1"/>
  <c r="B21" i="15" s="1"/>
  <c r="B22" i="15" s="1"/>
  <c r="B23" i="15" s="1"/>
  <c r="B24" i="15" s="1"/>
  <c r="B25" i="15" s="1"/>
  <c r="B26" i="15" s="1"/>
  <c r="B27" i="15" s="1"/>
  <c r="B28" i="15" s="1"/>
  <c r="B29" i="15" s="1"/>
  <c r="B30" i="15" s="1"/>
  <c r="B31" i="15" s="1"/>
  <c r="B32" i="15" s="1"/>
  <c r="B33" i="15" s="1"/>
  <c r="B34" i="15" s="1"/>
  <c r="B35" i="15" s="1"/>
  <c r="B36" i="15" s="1"/>
  <c r="B37" i="15" s="1"/>
  <c r="B38" i="15" s="1"/>
  <c r="B39" i="15" s="1"/>
  <c r="B40" i="15" s="1"/>
  <c r="B41" i="15" s="1"/>
  <c r="B42" i="15" s="1"/>
  <c r="B43" i="15" s="1"/>
  <c r="B44" i="15" s="1"/>
  <c r="B45" i="15" s="1"/>
  <c r="B46" i="15" s="1"/>
  <c r="B47" i="15" s="1"/>
  <c r="B48" i="15" s="1"/>
  <c r="B49" i="15" s="1"/>
  <c r="B50" i="15" s="1"/>
  <c r="B51" i="15" s="1"/>
  <c r="B52" i="15" s="1"/>
  <c r="B53" i="15" s="1"/>
  <c r="B54" i="15" s="1"/>
  <c r="B55" i="15" s="1"/>
  <c r="B56" i="15" s="1"/>
  <c r="B57" i="15" s="1"/>
  <c r="B58" i="15" s="1"/>
  <c r="B59" i="15" s="1"/>
  <c r="B60" i="15" s="1"/>
  <c r="B9" i="4"/>
  <c r="B10" i="4" s="1"/>
  <c r="B11" i="4" s="1"/>
  <c r="B12" i="4" s="1"/>
  <c r="B13" i="4" s="1"/>
  <c r="B14" i="4" s="1"/>
  <c r="B15" i="4" s="1"/>
  <c r="B16" i="4" s="1"/>
  <c r="B17" i="4" s="1"/>
  <c r="B18" i="4" s="1"/>
  <c r="B19" i="4" s="1"/>
  <c r="B20" i="4" s="1"/>
  <c r="B21" i="4" s="1"/>
  <c r="B22" i="4" s="1"/>
  <c r="B23" i="4" s="1"/>
  <c r="B24" i="4" s="1"/>
  <c r="B25" i="4" s="1"/>
  <c r="B26" i="4" s="1"/>
  <c r="B27" i="4" s="1"/>
  <c r="B28" i="4" s="1"/>
  <c r="B29" i="4" s="1"/>
  <c r="B30" i="4" s="1"/>
  <c r="B31" i="4" s="1"/>
  <c r="B32" i="4" s="1"/>
  <c r="B33" i="4" s="1"/>
  <c r="B34" i="4" s="1"/>
  <c r="B35" i="4" s="1"/>
  <c r="B36" i="4" s="1"/>
  <c r="B37" i="4" s="1"/>
  <c r="B38" i="4" s="1"/>
  <c r="B9" i="9"/>
  <c r="B10" i="9" s="1"/>
  <c r="B11" i="9" s="1"/>
  <c r="B9" i="12"/>
  <c r="B10" i="12" s="1"/>
  <c r="B11" i="12" s="1"/>
  <c r="B12" i="12" s="1"/>
  <c r="B13" i="12" s="1"/>
  <c r="B9" i="13"/>
  <c r="B10" i="13" s="1"/>
  <c r="B11" i="13" s="1"/>
  <c r="B12" i="13" s="1"/>
  <c r="B13" i="13" s="1"/>
  <c r="B14" i="13" s="1"/>
  <c r="B15" i="13" s="1"/>
  <c r="B16" i="13" s="1"/>
  <c r="B9" i="3"/>
  <c r="B10" i="3" s="1"/>
  <c r="B11" i="3" s="1"/>
  <c r="B12" i="3" s="1"/>
  <c r="B13" i="3" s="1"/>
  <c r="B14" i="3" s="1"/>
  <c r="B15" i="3" s="1"/>
  <c r="B16" i="3" s="1"/>
  <c r="B17" i="3" s="1"/>
  <c r="B18" i="3" s="1"/>
  <c r="B19" i="3" s="1"/>
  <c r="B20" i="3" s="1"/>
  <c r="B21" i="3" s="1"/>
  <c r="B9" i="6"/>
  <c r="B10" i="6" s="1"/>
  <c r="B11" i="6" s="1"/>
  <c r="B12" i="6" s="1"/>
  <c r="B13" i="6" s="1"/>
  <c r="B14" i="6" s="1"/>
  <c r="B15" i="6" s="1"/>
  <c r="B16" i="6" s="1"/>
  <c r="B17" i="6" s="1"/>
  <c r="B18" i="6" s="1"/>
  <c r="B19" i="6" s="1"/>
  <c r="B20" i="6" s="1"/>
  <c r="B9" i="20"/>
  <c r="B10" i="20" s="1"/>
  <c r="B11" i="20" s="1"/>
  <c r="B12" i="20" s="1"/>
  <c r="B13" i="20" s="1"/>
  <c r="B14" i="20" s="1"/>
  <c r="B15" i="20" s="1"/>
  <c r="B16" i="20" s="1"/>
  <c r="B17" i="20" s="1"/>
  <c r="B18" i="20" s="1"/>
  <c r="B9" i="19"/>
  <c r="B10" i="19" s="1"/>
  <c r="B11" i="19" s="1"/>
  <c r="B12" i="19" s="1"/>
  <c r="B13" i="19" s="1"/>
  <c r="B14" i="19" s="1"/>
  <c r="B15" i="19" s="1"/>
  <c r="B16" i="19" s="1"/>
  <c r="B9" i="18"/>
  <c r="B10" i="18" s="1"/>
  <c r="B11" i="18" s="1"/>
  <c r="B12" i="18" s="1"/>
  <c r="B13" i="18" s="1"/>
  <c r="B14" i="18" s="1"/>
  <c r="B15" i="18" s="1"/>
  <c r="B16" i="18" s="1"/>
  <c r="B9" i="17"/>
  <c r="B10" i="17" s="1"/>
  <c r="B11" i="17" s="1"/>
  <c r="B12" i="17" s="1"/>
  <c r="B13" i="17" s="1"/>
  <c r="B14" i="17" s="1"/>
  <c r="B15" i="17" s="1"/>
  <c r="B9" i="16"/>
  <c r="B10" i="16" s="1"/>
  <c r="B11" i="16" s="1"/>
  <c r="B12" i="16" s="1"/>
  <c r="B13" i="16" s="1"/>
  <c r="B14" i="16" s="1"/>
  <c r="B15" i="16" s="1"/>
  <c r="B16" i="16" s="1"/>
  <c r="B17" i="16" s="1"/>
  <c r="B18" i="16" s="1"/>
  <c r="B19" i="16" s="1"/>
  <c r="B20" i="16" s="1"/>
  <c r="B21" i="16" s="1"/>
  <c r="B22" i="16" s="1"/>
  <c r="B21" i="14"/>
  <c r="B22" i="14" s="1"/>
  <c r="B23" i="14" s="1"/>
  <c r="B24" i="14" s="1"/>
  <c r="B25" i="14" s="1"/>
  <c r="B26" i="14" s="1"/>
  <c r="B27" i="14" s="1"/>
  <c r="B28" i="14" s="1"/>
  <c r="B29" i="14" s="1"/>
  <c r="B30" i="14" s="1"/>
  <c r="B31" i="14" s="1"/>
  <c r="B32" i="14" s="1"/>
  <c r="B33" i="14" s="1"/>
  <c r="B34" i="14" s="1"/>
  <c r="B35" i="14" s="1"/>
  <c r="B36" i="14" s="1"/>
  <c r="B37" i="14" s="1"/>
  <c r="B38" i="14" s="1"/>
  <c r="B39" i="14" s="1"/>
  <c r="B40" i="14" s="1"/>
  <c r="B41" i="14" s="1"/>
  <c r="B42" i="14" s="1"/>
  <c r="B43" i="14" s="1"/>
  <c r="B44" i="14" s="1"/>
  <c r="B45" i="14" s="1"/>
  <c r="B46" i="14" s="1"/>
  <c r="B47" i="14" s="1"/>
  <c r="B48" i="14" s="1"/>
  <c r="B49" i="14" s="1"/>
  <c r="B50" i="14" s="1"/>
  <c r="B51" i="14" s="1"/>
  <c r="B52" i="14" s="1"/>
  <c r="B53" i="14" s="1"/>
  <c r="B54" i="14" s="1"/>
  <c r="B55" i="14" s="1"/>
  <c r="B56" i="14" s="1"/>
  <c r="B57" i="14" s="1"/>
  <c r="B58" i="14" s="1"/>
  <c r="B59" i="14" s="1"/>
  <c r="B60" i="14" s="1"/>
  <c r="B61" i="14" s="1"/>
  <c r="B62" i="14" s="1"/>
  <c r="B63" i="14" s="1"/>
  <c r="B64" i="14" s="1"/>
  <c r="B65" i="14" s="1"/>
  <c r="B66" i="14" s="1"/>
  <c r="B67" i="14" s="1"/>
  <c r="B68" i="14" s="1"/>
  <c r="B69" i="14" s="1"/>
  <c r="B70" i="14" s="1"/>
  <c r="B71" i="14" s="1"/>
  <c r="B72" i="14" s="1"/>
  <c r="B73" i="14" s="1"/>
  <c r="B74" i="14" s="1"/>
  <c r="B75" i="14" s="1"/>
  <c r="B76" i="14" s="1"/>
  <c r="B77" i="14" s="1"/>
  <c r="B78" i="14" s="1"/>
  <c r="B20" i="14"/>
  <c r="B9" i="11"/>
  <c r="B10" i="11" s="1"/>
  <c r="B11" i="11" s="1"/>
  <c r="B12" i="11" s="1"/>
  <c r="B13" i="11" s="1"/>
  <c r="B14" i="11" s="1"/>
  <c r="B15" i="11" s="1"/>
  <c r="B16" i="11" s="1"/>
  <c r="B9" i="10"/>
  <c r="B10" i="10" s="1"/>
  <c r="B11" i="10" s="1"/>
  <c r="B12" i="10" s="1"/>
  <c r="B13" i="10" s="1"/>
  <c r="B14" i="10" s="1"/>
  <c r="B15" i="10" s="1"/>
  <c r="B16" i="10" s="1"/>
  <c r="B17" i="10" s="1"/>
  <c r="B18" i="10" s="1"/>
  <c r="B19" i="10" s="1"/>
  <c r="B9" i="8"/>
  <c r="B10" i="8" s="1"/>
  <c r="B11" i="8" s="1"/>
  <c r="B12" i="8" s="1"/>
  <c r="B13" i="8" s="1"/>
  <c r="B14" i="8" s="1"/>
  <c r="B15" i="8" s="1"/>
  <c r="B16" i="8" s="1"/>
  <c r="B17" i="8" s="1"/>
  <c r="B18" i="8" s="1"/>
  <c r="B19" i="8" s="1"/>
  <c r="B20" i="8" s="1"/>
  <c r="B21" i="8" s="1"/>
  <c r="B22" i="8" s="1"/>
  <c r="B23" i="8" s="1"/>
  <c r="B10" i="7"/>
  <c r="B19" i="20" l="1"/>
  <c r="B20" i="20" s="1"/>
  <c r="B21" i="20" s="1"/>
  <c r="B22" i="20" s="1"/>
  <c r="B23" i="20" s="1"/>
  <c r="B24" i="20" s="1"/>
  <c r="B25" i="20" s="1"/>
  <c r="B26" i="20" s="1"/>
  <c r="B27" i="20" s="1"/>
  <c r="B28" i="20" s="1"/>
  <c r="B29" i="20" s="1"/>
  <c r="B30" i="20" s="1"/>
  <c r="B31" i="20" s="1"/>
  <c r="B32" i="20" s="1"/>
  <c r="B33" i="20" s="1"/>
  <c r="B34" i="20" s="1"/>
  <c r="B35" i="20" s="1"/>
  <c r="B36" i="20" s="1"/>
  <c r="B37" i="20" s="1"/>
  <c r="B38" i="20" s="1"/>
  <c r="B39" i="20" s="1"/>
  <c r="B14" i="12"/>
  <c r="B11" i="7"/>
  <c r="B12" i="7" s="1"/>
  <c r="B40" i="20" l="1"/>
  <c r="B41" i="20" s="1"/>
  <c r="B42" i="20" s="1"/>
  <c r="B43" i="20" s="1"/>
  <c r="B44" i="20" s="1"/>
  <c r="B45" i="20" s="1"/>
  <c r="B46" i="20" s="1"/>
  <c r="B13" i="7"/>
  <c r="B14" i="7" s="1"/>
  <c r="B15" i="7" s="1"/>
  <c r="B16" i="7" s="1"/>
  <c r="B17" i="7" s="1"/>
  <c r="B18" i="7" s="1"/>
  <c r="B19" i="7" s="1"/>
  <c r="B20" i="7" s="1"/>
  <c r="B21" i="7" s="1"/>
  <c r="B22" i="7" s="1"/>
  <c r="B23" i="7" s="1"/>
  <c r="B24" i="7" s="1"/>
  <c r="B25" i="7" s="1"/>
  <c r="B26" i="7" s="1"/>
  <c r="B27" i="7" s="1"/>
  <c r="B15" i="12"/>
  <c r="B16" i="12" s="1"/>
  <c r="B17" i="12" s="1"/>
  <c r="B18" i="12" s="1"/>
  <c r="B19" i="12" s="1"/>
  <c r="B20" i="12" s="1"/>
  <c r="B21" i="12" s="1"/>
  <c r="B22" i="12" s="1"/>
  <c r="B23" i="12" s="1"/>
  <c r="B24" i="12" s="1"/>
  <c r="B25" i="12" s="1"/>
  <c r="B26" i="12" s="1"/>
  <c r="B27" i="12" s="1"/>
  <c r="B28" i="12" s="1"/>
  <c r="B29" i="12" s="1"/>
  <c r="B30" i="12" s="1"/>
  <c r="B31" i="12" s="1"/>
  <c r="B32" i="12" s="1"/>
  <c r="B33" i="12" s="1"/>
  <c r="B47" i="20" l="1"/>
  <c r="B28" i="7"/>
  <c r="B48" i="20" l="1"/>
  <c r="B49" i="20" s="1"/>
  <c r="B50" i="20" s="1"/>
  <c r="B51" i="20" s="1"/>
  <c r="B52" i="20" s="1"/>
  <c r="B53" i="20" s="1"/>
  <c r="B54" i="20" s="1"/>
  <c r="B55" i="20" s="1"/>
  <c r="B56" i="20" s="1"/>
  <c r="B57" i="20" s="1"/>
  <c r="B58" i="20" s="1"/>
  <c r="B59" i="20" s="1"/>
  <c r="B60" i="20" s="1"/>
  <c r="B61" i="20" s="1"/>
  <c r="B62" i="20" s="1"/>
  <c r="B63" i="20" s="1"/>
  <c r="B64" i="20" s="1"/>
  <c r="B65" i="20" s="1"/>
  <c r="B66" i="20" s="1"/>
  <c r="B67" i="20" s="1"/>
  <c r="B68" i="20" s="1"/>
  <c r="B69" i="20" s="1"/>
  <c r="B70" i="20" s="1"/>
  <c r="B71" i="20" s="1"/>
  <c r="B72" i="20" s="1"/>
  <c r="B73" i="20" s="1"/>
  <c r="B74" i="20" s="1"/>
  <c r="B75" i="20" s="1"/>
  <c r="B76" i="20" s="1"/>
  <c r="B77" i="20" s="1"/>
  <c r="B78" i="20" s="1"/>
  <c r="B79" i="20" s="1"/>
  <c r="B80" i="20" s="1"/>
</calcChain>
</file>

<file path=xl/sharedStrings.xml><?xml version="1.0" encoding="utf-8"?>
<sst xmlns="http://schemas.openxmlformats.org/spreadsheetml/2006/main" count="2231" uniqueCount="997">
  <si>
    <t>Technical Proposal - RFP 23-74658</t>
  </si>
  <si>
    <t>Attachment F — Vendor Response</t>
  </si>
  <si>
    <t>Instructions for This Workbook</t>
  </si>
  <si>
    <t xml:space="preserve">Respondent Name:  </t>
  </si>
  <si>
    <t>As described in the RFP document, the worksheets in this workbook correlate to the Web Portal Program Areas.</t>
  </si>
  <si>
    <t xml:space="preserve">Please supply ALL requested information in the BLUE-shaded areas and indicate any attachments that have been included. </t>
  </si>
  <si>
    <t>Document all attachments with which section and question they pertain to.</t>
  </si>
  <si>
    <t>Each worksheet is divided into three sections:</t>
  </si>
  <si>
    <r>
      <rPr>
        <sz val="12"/>
        <color rgb="FF000000"/>
        <rFont val="Calibri"/>
        <family val="2"/>
      </rPr>
      <t xml:space="preserve">• </t>
    </r>
    <r>
      <rPr>
        <b/>
        <sz val="12"/>
        <color rgb="FF000000"/>
        <rFont val="Calibri"/>
        <family val="2"/>
      </rPr>
      <t>Header</t>
    </r>
    <r>
      <rPr>
        <sz val="12"/>
        <color rgb="FF000000"/>
        <rFont val="Calibri"/>
        <family val="2"/>
      </rPr>
      <t xml:space="preserve"> - Program Area Title</t>
    </r>
  </si>
  <si>
    <r>
      <rPr>
        <sz val="12"/>
        <color rgb="FF000000"/>
        <rFont val="Calibri"/>
        <family val="2"/>
      </rPr>
      <t xml:space="preserve">• </t>
    </r>
    <r>
      <rPr>
        <b/>
        <sz val="12"/>
        <color rgb="FF000000"/>
        <rFont val="Calibri"/>
        <family val="2"/>
      </rPr>
      <t>Requirements</t>
    </r>
    <r>
      <rPr>
        <sz val="12"/>
        <color rgb="FF000000"/>
        <rFont val="Calibri"/>
        <family val="2"/>
      </rPr>
      <t xml:space="preserve"> - Direct questions requiring the selection of one answer; subcategories group requirements into similar content</t>
    </r>
  </si>
  <si>
    <r>
      <rPr>
        <sz val="12"/>
        <color rgb="FF000000"/>
        <rFont val="Calibri"/>
        <family val="2"/>
      </rPr>
      <t xml:space="preserve">• </t>
    </r>
    <r>
      <rPr>
        <b/>
        <sz val="12"/>
        <color rgb="FF000000"/>
        <rFont val="Calibri"/>
        <family val="2"/>
      </rPr>
      <t>Inquires</t>
    </r>
    <r>
      <rPr>
        <sz val="12"/>
        <color rgb="FF000000"/>
        <rFont val="Calibri"/>
        <family val="2"/>
      </rPr>
      <t xml:space="preserve"> - Situational questions requiring short answers</t>
    </r>
  </si>
  <si>
    <t>Legend</t>
  </si>
  <si>
    <t>Column</t>
  </si>
  <si>
    <t>Instructions</t>
  </si>
  <si>
    <t>#</t>
  </si>
  <si>
    <t>The reference number for each question.  This should not be modified by the respondent.</t>
  </si>
  <si>
    <t>Requirement</t>
  </si>
  <si>
    <t>The requirement (or required response) from the State.  This should not be modified by the respondent.</t>
  </si>
  <si>
    <t>Requirement Sub-Category</t>
  </si>
  <si>
    <t>Categories used by the State to group requirements for evaluation.  This should not be modified by the respondent.</t>
  </si>
  <si>
    <t>Requirement RFP Section #</t>
  </si>
  <si>
    <t>The requirements corresponding RFP Attachment J-Scope of Work section.</t>
  </si>
  <si>
    <t>Response</t>
  </si>
  <si>
    <t>Please fill enter a response of:  Y, C, M, or N (see legend below for details).  For responses other than Y, please provide details/explanation in the adjacent Description column.
- Where responses in the Response column require a longer answer and/or supporting attachments, the Respondent should clearly identify the document, section and page where the response, diagram, or data is provided and clearly reference the related Inquiry numbers in the supporting response documents. If your modification requires a configuration change or custom coding, please include the size and complexity of the changes needed in your response. If your solution requires the use of a third-party, please elaborate on the extent and manner in which the third-party will be used. 
Response Legend:
Y - Contractor's solution meets 100% of the requirement.
C - Contractor's solution requires minor modification, such as a configuration change and/or custom coding to meet 100% of the requirement.
M - Contractor's solution requires the use of a third-party to meet 100% of the requirement.
N - Contractor's solution cannot meet the requirement.</t>
  </si>
  <si>
    <t>Description or Attachment Reference</t>
  </si>
  <si>
    <t>- Where questions require more than a Y/C/M/N response in the Response column, please add additional explanation 
- If the answer is provided within one of the response attachments, identify the document, section and page where the response, diagram, or data is provided and the requirement number in the supporting response documents.</t>
  </si>
  <si>
    <t>Technical Proposal RFP Section 2.4</t>
  </si>
  <si>
    <t>Attachment F—Vendor Response</t>
  </si>
  <si>
    <t>Minimum Requirements</t>
  </si>
  <si>
    <t>Subcategory</t>
  </si>
  <si>
    <t>RFP Section #</t>
  </si>
  <si>
    <t>Ikaso Notes</t>
  </si>
  <si>
    <t>IOT Requested Revision</t>
  </si>
  <si>
    <r>
      <rPr>
        <sz val="11"/>
        <color theme="1"/>
        <rFont val="Calibri"/>
        <family val="2"/>
      </rPr>
      <t xml:space="preserve">The Contractor must provide a data center environment for hosting IN.gov. It must be </t>
    </r>
    <r>
      <rPr>
        <sz val="11"/>
        <color rgb="FFFF0000"/>
        <rFont val="Calibri"/>
        <family val="2"/>
      </rPr>
      <t xml:space="preserve">either a primary HDC facility with a secondary site with "warm" backup capabilities for non-critical systems and "hot" backup capabilities for critical systems at a location in the United States that is geographically remote from the primary site or in an Azure or Amazon Infrastructure as a Services (IaaS) </t>
    </r>
    <r>
      <rPr>
        <sz val="11"/>
        <color theme="1"/>
        <rFont val="Calibri"/>
        <family val="2"/>
      </rPr>
      <t>environment consistent with IOT standards and policies.</t>
    </r>
  </si>
  <si>
    <t>Host Data Center Requirements</t>
  </si>
  <si>
    <t>1.2.1.3.2</t>
  </si>
  <si>
    <t xml:space="preserve">The provided data center must meet the following minimum standards:
1. Hardened Tier-3 facility protected by multiple physical security measures, including (a) 24/7/365 on-premise security officers; (b) a facility command station; (c) continuous closed circuit video surveillance (interior and exterior); (d) security breach alarms; (f) electronic card key access; (g) with biometric device and individual personal access code; and (h) secured cage and cabinet environment. 
2.	Technical Support, including (a) on-site building engineers monitoring all infrastructure systems (HVAC, power, fire suppression) 24x7x365; (b) redundant monitoring performed at separate network operations center; (c) immediate customer response through Remote Hands Technical Support and dedicated hotline notification; and (d) area for pre-installation and emergency maintenance activity. 
3.	Fire Detection and Suppression, including (a) Very Early Smoke Detection Apparatus (VESDA); (b) active laser air sampling system; (c) conventional smoke and heat sensors: cross-zone throughout the center on the ceiling, below the raised floor area, top of CRAC units, UPS room, etc.; (d) pre-action dry-pipe fire suppression system, or other equivalent industry standard. 
4.	Air Flow and Cooling must meet ASHRAE's "Thermal Guidelines for Data Processing Environments", or other equivalent industry standard. 
5.	Power: Minimum of N+1 Redundancy, including (a) four (4) separate UPS systems (2N redundancy); (b) replicated configuration for dual power feeds throughout facility; (c) fifteen (15) minutes of battery backup available at full load; (d) continuous monitoring of each battery bank. 
6.	Continuous Upgrade Plan, to include new technologies, improved or best practices that may develop during the term of the Contract, subject to the IN.gov portal (referred to herein as the "portal" or the "IN.gov portal") budget and other IN.gov portal resources. </t>
  </si>
  <si>
    <t>Minimum Data Center Facility Requirements</t>
  </si>
  <si>
    <t>1.2.1.3.3</t>
  </si>
  <si>
    <t>Should #6 be removed as it is less tangible?  It is covered in a question on the Infrastructure Technology Tab</t>
  </si>
  <si>
    <t>The data center shall have the proven capability to achieve the 99.9% uptimes required by the State</t>
  </si>
  <si>
    <t>Minimum Data Center Non-Facility Requirements</t>
  </si>
  <si>
    <t>1.2.1.3.4</t>
  </si>
  <si>
    <t>The Contractor shall provide data center monitoring 24x7x365 using monitoring tools required and approved by the State including but not limited to a Security Event and Incident Management (SEIM) tool, File Integrity Monitoring (FIM) tool.</t>
  </si>
  <si>
    <t>The Contractor shall provide Distributed Denial of Service (DDoS) appliances and services in both data centers including: the ability to receive automated updates based on global threat subscriptions to support systematically blocking of IP's based on configure threat levels, country and user supported block lists, logging in the proposed SEIM tool, daily/weekly/monthly reporting.</t>
  </si>
  <si>
    <t>The Contractor shall utilize enterprise WAFs to block and log suspicious activity based on specific URL's and domains. The WAF configuration shall allow the proal to tune specific policies for each application or define an overall set of security rules for a domain.</t>
  </si>
  <si>
    <t>1. Program Management</t>
  </si>
  <si>
    <t>Requirements</t>
  </si>
  <si>
    <t>Description/Attachment (&lt;100 words)</t>
  </si>
  <si>
    <t xml:space="preserve">Contractor shall establish a governance model that includes but is not limited to the following:
1.        General Oversight of the program, including Administration and invoicing for services performed
2.        Governance (advice, counsel, and feedback to IOT and the IN.gov program to enhance planning, proposal development, and decision-making)
3.        Oversight of adherence to contractual requirements
4.        Decisions related to data ownership, financial oversight and reporting of Contractor services, and general management and decisions that cross program areas and/or impact multiple State Entity Users.
5.        Implementation of a governance structure to drive process improvements and consistency across the State
6.        Conduct compliance related certifications and annual audits
7.        Provide program level communications and reporting
8.        Monitor and Manage Service Level Agreement (SLA) 
9.        Production and maintenance of development, PMO, design, architecture, security, and privacy standards
10.        Reporting including a quarterly best practices report comparing IN.gov functionality with other states
</t>
  </si>
  <si>
    <t>Program Management and Governance</t>
  </si>
  <si>
    <t>1.2.2</t>
  </si>
  <si>
    <t>Y</t>
  </si>
  <si>
    <t xml:space="preserve">Contractor must designate an individual who will be primarily dedicated to the State account (the "Contract Account Representative") who 
(i) will be the primary contact for the State in dealing with the Contractor, 
(ii) will have overall responsibility for managing and coordinating the delivery of the services, 
(iii) must meet regularly with the State Account Representatives and 
(iv) must have the authority to make decisions and commit the Contractor’s firm with respect to actions to be taken by the Contractor in the ordinary course of day-to-day management of the Contractor’s account in accordance with this RFP. </t>
  </si>
  <si>
    <t>Key Governance Staff Roles</t>
  </si>
  <si>
    <t>1.2.2.1.1</t>
  </si>
  <si>
    <t xml:space="preserve">Contractor shall conduct regularly scheduled operational meetings focused on service delivery, projects, project planning, services and planning, operational status, finance, or other topics. The meeting cadence shall be dictated by IOT and shall include at a minimum:
1.        A monthly meeting among the State Account Representative, the Contractor Account Representative and any other appropriate operational personnel to discuss daily performance and planned or anticipated activities that may adversely affect performance or any contract changes:
2.        A quarterly strategic executive meeting to ensure the visions of the Contractor and State are aligned. 
3.        An annual senior management meeting to review relevant performance and other issues.
</t>
  </si>
  <si>
    <t>Governance Meetings</t>
  </si>
  <si>
    <t>1.2.2.3</t>
  </si>
  <si>
    <t xml:space="preserve">Contractor shall meet with current and prospective State Entity Users supported by IN.gov as deemed necessary in its good faith and reasonable discretion, and shall discuss findings with IOT at the regularly scheduled update meetings including:
1.        Review Contractor services and identify any issues or problems
2.        Market and promote the benefits and use of IN.gov portal services
3.        Assess State Entity User needs as they relate to their core business and related services provided through IN.gov
4.        Discuss current and future projects to meet their business needs
5.        Assess the existing services provided by the Contractor to see if there are any issues or needs for a technology refresh
</t>
  </si>
  <si>
    <t>State Entity User Technology Needs Assessment and Support</t>
  </si>
  <si>
    <t>1.2.2.4</t>
  </si>
  <si>
    <t>Inquiries</t>
  </si>
  <si>
    <t>Inquiry</t>
  </si>
  <si>
    <t>Section</t>
  </si>
  <si>
    <t>Subsection</t>
  </si>
  <si>
    <t>Answer/Attachment</t>
  </si>
  <si>
    <t>Contractor shall establish a governance model that includes but is not limited to the following:
1. General Oversight of the program, including Administration and invoicing for services performed
2. Governance (advice, counsel, and feedback to IOT and the IN.gov program to enhance planning, proposal development, and decision-making)
3. Oversight of adherence to contractual requirements
4. Decisions related to data ownership, financial oversight and reporting of Contractor services, and general management and decisions that cross program areas and/or impact multiple State Entity  Users.
5. Implementation of a governance structure to drive process improvements and consistency across the State
6. Conduct compliance related certifications and annual audits
7. Provide program level communications and reporting
8. Monitor and Manage Service Level Agreement (SLA) 
9. Production and maintenance of development, PMO, design, architecture, security, and privacy standards
10. Reporting including a quarterly best practices report comparing IN.gov functionality with other states
 Describe your proposed governance model including samples of any relevant tools or templates used in the support of the model.</t>
  </si>
  <si>
    <t>The governance model shall include a mutually agreed upon escalation process designed to route the issue promptly and efficiently to the appropriate committee for resolution. The Contractor shall provide an issue resolution and escalation procedure that includes the following minimum requirements:
1. Escalation matrix with escalation contact points
2. Escalation paths for different escalation areas and levels (Critical, Urgent, Medium, Query)
3. Impact assessment which explains the level of the issue (e.g. Statewide, multiple State entities, or only a single State entity)
4. Initial response time frames and resolution time periods
5. A tracking system that assigns unique tracking IDs to each reported issue which will be maintained for the life of the contract.
6. Monthly reporting of issue resolution status to the State contract administrator and to the State Entity(s) impacted</t>
  </si>
  <si>
    <t>Performance Management &amp; Issue Escalations</t>
  </si>
  <si>
    <t>1.2.2.2 &amp; 1.2.2.2.1</t>
  </si>
  <si>
    <t>2. Staffing</t>
  </si>
  <si>
    <r>
      <t xml:space="preserve">Contractor must provide resource levels needed to support and maintain all elements of the IN.gov portal, as described in </t>
    </r>
    <r>
      <rPr>
        <i/>
        <sz val="11"/>
        <rFont val="Calibri"/>
        <family val="2"/>
      </rPr>
      <t>Attachment J</t>
    </r>
    <r>
      <rPr>
        <sz val="11"/>
        <rFont val="Calibri"/>
        <family val="2"/>
      </rPr>
      <t xml:space="preserve">, and meet the SLA requirements as defined in </t>
    </r>
    <r>
      <rPr>
        <i/>
        <sz val="11"/>
        <rFont val="Calibri"/>
        <family val="2"/>
      </rPr>
      <t>Attachment L.</t>
    </r>
    <r>
      <rPr>
        <sz val="11"/>
        <rFont val="Calibri"/>
        <family val="2"/>
      </rPr>
      <t xml:space="preserve"> 
</t>
    </r>
  </si>
  <si>
    <t>Contractor Obligations and Staffing Requirements</t>
  </si>
  <si>
    <t xml:space="preserve">Contractor and any Subcontractors must execute all projects in the US. No offshore resources shall be allowed to work on any IN.gov or State Entity User project. Third-party resources will be approved at the discretion of IOT prior to engagement. </t>
  </si>
  <si>
    <t>Project Management, Change Management, and Release Control</t>
  </si>
  <si>
    <t>Contractor shall provide an Account Management Team that at a minimum consists of key personnel and baseline service staff positions with subject matter expertise in the following areas: 
• Executive Leadership
• Application Infrastructure &amp; Identity
• Project Management
• Systems Administration
• Organization Readiness
• Security 
• Quality Assurance / Accessibility
• Customer Service
• Help Desk Support and Issue Resolution
• Accounting
• Privacy
• Legal
• Human Resources
• Marketing
• Customer Experience Team</t>
  </si>
  <si>
    <t>Organization Chart</t>
  </si>
  <si>
    <t>1.2.1.1.1</t>
  </si>
  <si>
    <r>
      <t xml:space="preserve">Contractor may not use the experience or qualifications of a subcontractor to meet any of the Minimum Requirements for Responsiveness outlined in </t>
    </r>
    <r>
      <rPr>
        <i/>
        <sz val="11"/>
        <rFont val="Calibri"/>
        <family val="2"/>
      </rPr>
      <t>RFP Attachment I</t>
    </r>
    <r>
      <rPr>
        <sz val="11"/>
        <rFont val="Calibri"/>
        <family val="2"/>
      </rPr>
      <t>. These must be fulfilled exclusively through the qualifications and experience of the Contractor.</t>
    </r>
  </si>
  <si>
    <t>Subcontractors</t>
  </si>
  <si>
    <t>1.2.1.2</t>
  </si>
  <si>
    <t>The Contractor shall assume responsibility for all subcontractors.</t>
  </si>
  <si>
    <t>Contractor must share all contracts they have with third-party vendors that support any aspect of the IN.gov program along with any changes that could impact the Contractor's agreement with the State.</t>
  </si>
  <si>
    <t>Third-Party Vendors</t>
  </si>
  <si>
    <t>1.2.1.3</t>
  </si>
  <si>
    <t xml:space="preserve">The required criminal background check shall encompass the following areas:
1. Convictions of any State or Federal crimes shall be considered if they are deemed to demonstrate a nexus to the work duties assigned to the Contractor staff Referenced under: IC 10-13-3-33.5; IC 4-13-2-14.7; IC 4-15-22-10; IC 4-15-22-30; IC 12-24-3-2; IC 22-5-1.7; IRS Pub. 1075; HEA1079-2017; Arrests &amp; Convictions Policy  
2. Exclusions by the US Office of Inspector General  
3. The Contractor shall be required to retain the results of an individual's criminal history background check as long as that person is assigned to the Contract. If a currently assigned individual is promoted to a role having increased responsibility, the Contractor shall, at its own expense, perform a new background check. The results of the criminal history background check shall be made available to IOT upon request. If a conviction has been found in the subsequent background check to be related to the new role of increased responsibility, then the Contractor employee shall be removed from the assignment.  
4. If the Contractor has had a State Police fingerprint based criminal history check performed for the employee that meets the exact criteria specified above, the check may be accepted by IOT at the State's sole discretion. Any such reference checks must have been done within six months of the contract start date.  </t>
  </si>
  <si>
    <t>Background Checks</t>
  </si>
  <si>
    <t>1.2.1.4</t>
  </si>
  <si>
    <t>Contractor shall require that its employees, as well as employees of subcontractors and independent contractors, are responsible for reporting to their supervisor any arrests or convictions within five (5) calendar days from the date of the arrest or conviction. Contractor shall ensure the enforcement and administration of this provision and shall notify the State, via State Account Representative within two (2) business days of being made aware of such arrest(s) and/or conviction(s).</t>
  </si>
  <si>
    <t xml:space="preserve">Contractor must agree to obtain executed non-disclosure agreements from its employees, subcontractors, and independent contractors.  </t>
  </si>
  <si>
    <t>Confidentiality and Non-Disclosure Agreements</t>
  </si>
  <si>
    <t>1.2.1.5</t>
  </si>
  <si>
    <t>Contractor must require its employees to comply with any privacy or confidentiality requirements specified in an agreed upon Statement of Work, Task Order or Change Order prior to beginning work on IN.gov or any related project.</t>
  </si>
  <si>
    <t>Contractor and IOT will jointly review the performance of certain Key Personnel and Baseline Services positions, including the Contractor Account Representative.</t>
  </si>
  <si>
    <t>Evergreen Personnel Consideration</t>
  </si>
  <si>
    <t>1.2.1.6</t>
  </si>
  <si>
    <t>Contractor must provide, on a cadence set by the State, a current organization chart identifying all Baseline Employees, contract resources and their start dates, and each person's responsibilities and make available to IOT upon request.</t>
  </si>
  <si>
    <t>Staffing Replacements and Substitutions</t>
  </si>
  <si>
    <t>1.2.1.6.1</t>
  </si>
  <si>
    <t>Contractor shall provide the State with a copy of the resume of each new Baseline Services employee at the time it makes an offer of employment, and shall personally introduce each new Baseline Services employees to IOT's representatives at the next regularly scheduled meeting following the date the employee starts work for the Contractor.</t>
  </si>
  <si>
    <t>Describe the process and methodologies utilized to recruit and retain qualified staff.  Please include details on employee turnover rates.</t>
  </si>
  <si>
    <t>Staffing</t>
  </si>
  <si>
    <t>1.2.1.1</t>
  </si>
  <si>
    <t>Please describe what staffing risks you typically see in programs of similar size and scope to the IN.gov program. How do you mitigate those risks?</t>
  </si>
  <si>
    <r>
      <t xml:space="preserve">Please  provide a proposed organization chart for the IN.gov Program, indicating which positions are considered Key Personnel, and describe the responsibilities of key positions and departments. The organization chart shall clearly delineate lines of authority and responsibility for all service areas.  Organization chart shall delineate prime vs. *subcontractor positions and responsibilities.
</t>
    </r>
    <r>
      <rPr>
        <sz val="11"/>
        <color rgb="FFFF0000"/>
        <rFont val="Calibri"/>
        <family val="2"/>
      </rPr>
      <t xml:space="preserve">
</t>
    </r>
    <r>
      <rPr>
        <sz val="11"/>
        <color rgb="FF000000"/>
        <rFont val="Calibri"/>
        <family val="2"/>
      </rPr>
      <t xml:space="preserve">*Subcontractors may not be used to meet any experience or qualifications required to meet any of the minimum requirements for responsiveness outlined in </t>
    </r>
    <r>
      <rPr>
        <i/>
        <sz val="11"/>
        <color rgb="FF000000"/>
        <rFont val="Calibri"/>
        <family val="2"/>
      </rPr>
      <t>RFP Attachment I</t>
    </r>
    <r>
      <rPr>
        <sz val="11"/>
        <color rgb="FF000000"/>
        <rFont val="Calibri"/>
        <family val="2"/>
      </rPr>
      <t>, if the Contractor seeks to meet any of the other qualifications and experience through a subcontractor, they must be identified by name in the appropriate part of the organization chart. 
Please include details on the frequency of updates and your ability to provide a current org chart at a cadence set by the State.
Please describe the benefits of such an organization and the time frame for implementation.</t>
    </r>
  </si>
  <si>
    <t xml:space="preserve">Organization Chart </t>
  </si>
  <si>
    <t xml:space="preserve">1.2.1.1.1 </t>
  </si>
  <si>
    <r>
      <t>Contractor shall develop staffing levels needed to ensure that requests for service projects are initiated and completed in a timely manner.</t>
    </r>
    <r>
      <rPr>
        <b/>
        <sz val="11"/>
        <rFont val="Calibri"/>
        <family val="2"/>
      </rPr>
      <t xml:space="preserve"> </t>
    </r>
    <r>
      <rPr>
        <sz val="11"/>
        <rFont val="Calibri"/>
        <family val="2"/>
      </rPr>
      <t>It is highly desired for baseline employees to be located in close proximity to the Government Center Complex so that baseline employees are available to meet in person with IOT and state agencies on short notice.    Describe how you will ensure baseline employees are available, in person, for planned and unplanned meetings during state business hours on short notice.  Where will the office location for baseline employees be located?</t>
    </r>
  </si>
  <si>
    <t>Staffing Plan</t>
  </si>
  <si>
    <t>1.2.1.1.2</t>
  </si>
  <si>
    <r>
      <rPr>
        <sz val="11"/>
        <color rgb="FF000000"/>
        <rFont val="Calibri"/>
        <family val="2"/>
      </rPr>
      <t>Please provide a staffing plan for the IN.gov Program that identifies all of the personnel by position that the Contractor proposes and that are required to complete all requirements as outlined in this RFP. The staffing plan must show each individual’s responsibilities for the requirements and identify proposed key personnel.  The plan must have the following information: 
-A matrix matching each team member to the staffing requirements in this RFP; 
-A contingency plan t</t>
    </r>
    <r>
      <rPr>
        <sz val="11"/>
        <rFont val="Calibri"/>
        <family val="2"/>
      </rPr>
      <t xml:space="preserve">hat shows the ability to add more staff if needed to ensure meeting the requirements due date(s); 
-A contingency plan that shows the ability to employ a backup resource if one or more key resources are unavailable;
-A statement and a chart that clearly indicate the minimum time commitment of the proposed team members during each phase of the Contractor’s proposed work plan; and 
-It also must include a statement indicating to what extent, if any, Key Personnel may work on other projects during the term of the Contract. The State may reject any Proposal that commits the proposed Key Personnel to other projects during the term of the contract, if the State believes that any such commitment may be detrimental to the Contractor’s performance. 
Please indicate which roles will be fulfilled by subcontractors and all duties that subcontractors will be responsible for.
</t>
    </r>
    <r>
      <rPr>
        <sz val="11"/>
        <color rgb="FF000000"/>
        <rFont val="Calibri"/>
        <family val="2"/>
      </rPr>
      <t xml:space="preserve">
Please include details on the frequency of updates and your ability to provide a current staffing plan at a cadence set by the State.</t>
    </r>
  </si>
  <si>
    <t>Staffing Plan &amp; Staffing Replacements and Substitutions</t>
  </si>
  <si>
    <t>1.2.1.1.2 &amp; 1.2.1.6.1</t>
  </si>
  <si>
    <t>Please submit  Attachment N- Resource Usage Guide, that provides a high-level understanding of required resources for Contractor, IOT, and Customer by functional area (e.g. Development &amp; Configuration, Training, Testing, etc.). Contractor shall provide the number of hours the Contractor expects to commit to the project and the number of hours estimated for IOT and State Entity User resources.</t>
  </si>
  <si>
    <t>State Resource Usage Guide</t>
  </si>
  <si>
    <t>1.2.1.1.3</t>
  </si>
  <si>
    <r>
      <t xml:space="preserve">Please describe your company’s current policy on personnel background checks, including frequency and types conducted.  Please include details on how results will be communicated and if necessary, reviewed with IOT. Please confirm your ability to meet all requirements outlined in </t>
    </r>
    <r>
      <rPr>
        <i/>
        <sz val="11"/>
        <rFont val="Calibri"/>
        <family val="2"/>
      </rPr>
      <t>Attachment J - Section 1.2.1.4</t>
    </r>
    <r>
      <rPr>
        <sz val="11"/>
        <rFont val="Calibri"/>
        <family val="2"/>
      </rPr>
      <t>.</t>
    </r>
  </si>
  <si>
    <t>3. Infrastructure Technology</t>
  </si>
  <si>
    <r>
      <rPr>
        <sz val="11"/>
        <color rgb="FF000000"/>
        <rFont val="Calibri"/>
        <family val="2"/>
      </rPr>
      <t xml:space="preserve">Contractor must monitor and ensure that any facilities utilized for the operation of IN.gov meet the minimum standards as described in </t>
    </r>
    <r>
      <rPr>
        <i/>
        <sz val="11"/>
        <color rgb="FF000000"/>
        <rFont val="Calibri"/>
        <family val="2"/>
      </rPr>
      <t>Attachment J</t>
    </r>
    <r>
      <rPr>
        <sz val="11"/>
        <color rgb="FF000000"/>
        <rFont val="Calibri"/>
        <family val="2"/>
      </rPr>
      <t xml:space="preserve"> and comply with all IOT standards, policies and guidelines, which are online at https://www.in.gov/information-security-framework/.</t>
    </r>
  </si>
  <si>
    <t>Required Operating Environment &amp; Infrastructure Technology</t>
  </si>
  <si>
    <t>1.3.1</t>
  </si>
  <si>
    <t>Contractor's infrastructure technology must be designed to host and maintain non-IN.gov supported, PCI compliant, applications that interface with and use the State's Payment Processing Solution.</t>
  </si>
  <si>
    <t xml:space="preserve">Contractor must provide, as part of Baseline Services, any hardware and software needed to provide a separate Dev, Test, QA and Production environment for the IN.gov Web Portal. </t>
  </si>
  <si>
    <t>Contractor specifically agrees that all hardware, software and services provided to or purchased by the State shall be compatible with the principles and goals contained in the electronic and information technology accessibility standards adopted under Section 508 of the Federal Rehabilitation Act of 1973 (29 U.S.C. 794d) and Ind. Code§ 4-13.1-3.</t>
  </si>
  <si>
    <t xml:space="preserve"> Infrastructure Technology Enterprise Architecture Requirements</t>
  </si>
  <si>
    <t>1.3.1.1</t>
  </si>
  <si>
    <t>Primary Data Center communications shall utilize Virtual Private Network (VPN) connections from the primary and secondary Data Center to the State network. Encrypted internet transmissions shall facilitate communications between the secondary backup site and the State network. Standard traffic runs between 100 and 200MB with traffic bursts during peak times of up to 20GB. Data Center must support at minimum 100 MB bandwidth with the ability to burst up to 20GB. All Data Center gear and ports must have the ability to burst up to 20GB. These data standards are calculated as the 95th percentile based on five-minute samples.</t>
  </si>
  <si>
    <t>Internet Bandwidth</t>
  </si>
  <si>
    <t>1.3.1.2.2</t>
  </si>
  <si>
    <r>
      <t xml:space="preserve">Contractor must provide a data center environment for hosting IN.gov. It must be either a primary facility with a secondary site with "warm" backup capabilities for non-critical systems and "hot" backup capabilities for critical systems at a location in the United States that is geographically remote from the primary site, in an Azure or Amazon Infrastructure as a Service (IaaS), Platform as a Service (Paas), or Software as a Service (SaaS) environment also at a location in the United States, or a hybrid solution. The Contractor is responsible for all Data Center costs as part of Baseline Services.  If the Contractor proposes a facility environment, that facility must be a Tier 3 Data Center with a backup site with "hot" and "warm" capabilities located in another non-contiguous state and meet all requirements as outlined in </t>
    </r>
    <r>
      <rPr>
        <i/>
        <sz val="11"/>
        <rFont val="Calibri"/>
        <family val="2"/>
      </rPr>
      <t>Attachment J - Section 1.3.1.3.3</t>
    </r>
    <r>
      <rPr>
        <sz val="11"/>
        <rFont val="Calibri"/>
        <family val="2"/>
      </rPr>
      <t>.</t>
    </r>
  </si>
  <si>
    <t>On-Premise Hosting</t>
  </si>
  <si>
    <t>1.3.1.3</t>
  </si>
  <si>
    <t xml:space="preserve">Key lOT or State employees shall be allowed to reasonably inspect any infrastructure facility, no more frequently than once a year, as subject to advance notice and any reasonable policies and procedures of the site.  </t>
  </si>
  <si>
    <t>Minimum Data Center Facility Standards</t>
  </si>
  <si>
    <t>1.3.1.3.2</t>
  </si>
  <si>
    <t>Contractor shall provide data center monitoring 24x7x365 using monitoring tools required and approved by the State including but not limited to a Security Event and Incident Management (SEIM) tool, File Integrity Monitoring (FIM) tool.</t>
  </si>
  <si>
    <t>Minimum Data Center Non-Facility Standards</t>
  </si>
  <si>
    <t>1.3.1.3.3</t>
  </si>
  <si>
    <t>Contractor shall utilize enterprise WAFs to block and log suspicious activity based on specific URLs and domains. The WAF configuration shall allow the portal to tune specific policies for each application or define an overall set of security rules for a domain.</t>
  </si>
  <si>
    <t>Contractor shall have an intrusion detection systems and intrusion prevention systems that include but are not limited to:
-IPS support in both data center via data center firewalls
-Firewalls shall monitor and block traffic based on IOT approved IPS defined policies that are routinely checked and validated.
-Notification to the State within 12 hours of any intrusion.</t>
  </si>
  <si>
    <r>
      <t xml:space="preserve">The Contractor must monitor and report all service outages within 1 </t>
    </r>
    <r>
      <rPr>
        <strike/>
        <sz val="11"/>
        <rFont val="Calibri"/>
        <family val="2"/>
      </rPr>
      <t>2</t>
    </r>
    <r>
      <rPr>
        <sz val="11"/>
        <rFont val="Calibri"/>
        <family val="2"/>
      </rPr>
      <t xml:space="preserve"> hours of detection. The initial incident report must be submitted to lOT within 24 hours of the incident. A detailed incident report must be submitted to lOT within three (3) business days of the incident. All Incident Reports shall include the following details of the incident: 
-Incident title with brief explanation
-Incident type (i.e. network)
-Severity
-Internal or External impact
-SLA-relevant, detailed explanation of incident and actions taken to resolve
-Agency notification required
-Date
-Time
-Duration
-Trouble ticket number(s)
-Final resolution
-An action plan to prevent reoccurrence</t>
    </r>
  </si>
  <si>
    <t>Contractor shall maintain and provide to the State Account Representative, a current Escalation List, including all contract information.</t>
  </si>
  <si>
    <t>Monitoring and reporting of outages with respect to network services shall be conducted by an independent third-party service provider, reasonably acceptable to the State, using an industry-standard tool. The Contractor shall be responsible for the costs of the third-party provider's services, and the reports shall be made available to the State. Such reports shall be exempt from disclosure under Indiana's Access to Public Records Act, Ind. Code§ 5-14-3-4(a) and (b)(l0), (11) and (19).</t>
  </si>
  <si>
    <t>Contractor must establish, publish and maintain a formal release calendar in consideration of the scheduled or required changes to IOT.  The Contractor must develop release packaging rules that includes provisions for Contractor system and performance testing, State review and approval of Contractor results, provisions for State acceptance or validation testing (depending on the nature of the change);  The Contractor must have operational procedures to backup or otherwise copy the IOT environment prior to implementing the change. The Contractor must change implementation roles and responsibilities prior to making the change; and have rollback or reversibility considerations including success/failure criterion applicable to the change.</t>
  </si>
  <si>
    <t>Code Based System and Environment Changes</t>
  </si>
  <si>
    <t>1.3.1.6</t>
  </si>
  <si>
    <t>Describe in detail the data center environment you are proposing, per the above requirements, including how it meets all security, privacy, compliance and recoverability requirements as specified above.</t>
  </si>
  <si>
    <t>Describe in detail your ability to provide and monitor the internet connectivity between the Data Center, State and User including details on the process for addressing and correcting any deficiencies that impact portal performance.</t>
  </si>
  <si>
    <t>Internet Connectivity and Bandwidth</t>
  </si>
  <si>
    <t>1.3.1.2</t>
  </si>
  <si>
    <t>The State currently hosts its primary and backup data centers in the United States. Contractor must:
- Describe in detail how it will transition to its preferred data centers. 
- Provide any examples of the Contractor's experience with transitions of similar scope.
- Describe the Contractor's anticipated level of effort to accomplish these transitions.
- Where the information provided is insufficient, please list any general assumptions that the Contractor is making in responding to this inquiry.</t>
  </si>
  <si>
    <t>The following represents key facets of the typical infrastructure required: 
-Web Servers (16 virtual/production, 4 virtual/test, and 300+ application servers)
-Load Balancers
-Server Management Software and Tools Licensing
-SQL Server Databases
-Oracle Databases
-Intrusion Prevention System
-Multi-Node Web Application Firewall
-File Upload Scanning Appliance
-SEIM Tool for Logging software
-Virtual Hosts
-EMC Storage
-Firewalls and switches
Based on Contractor experience maintaining datacenters for similarly scaled portals, please propose and describe the datacenter configurations that meet the State’s needs. Please provide brand and level of support for all software and hardware you intend to use to fulfill the services outlined in the Scope of Work.</t>
  </si>
  <si>
    <t>Host Data Center Standards</t>
  </si>
  <si>
    <t>1.3.1.3.1</t>
  </si>
  <si>
    <t>Describe all efforts and their frequency to identify and implement new technologies, improved or best practices as they relate to data centers and hosting.</t>
  </si>
  <si>
    <t>Describe all proposed monitoring and backup tools, including but not limited to a SEIM and FIM tool,  that support 24x7x365 monitoring.</t>
  </si>
  <si>
    <t>Describe the proposed Distributed Denial of Service (DDoS) appliances and services to meet all stated requirements.</t>
  </si>
  <si>
    <t>Describe the proposed Web Application Firewall (WAF) to meet all stated requirements.</t>
  </si>
  <si>
    <t>Describe the proposed intrusion detection system and intrusion prevention system to meet all stated requirements.</t>
  </si>
  <si>
    <t xml:space="preserve">Describe the proposed industry standard outage monitoring and reporting tool and identify the independent third-party service provider that will be engaged to perform all requirements relating to the monitoring and reporting of outages to the State. </t>
  </si>
  <si>
    <t>Describe the proposed control procedures for any changes to the Contractor provided/managed environments or supporting production infrastructure, including details on the methodology for migrating systems, environments, configurations, and Contractor supplied programs from development and testing environments into production environments. Please confirm your understanding and ability to adhere to all requirements as outlined in section 1.3.1.5- Operating Environment Changes.</t>
  </si>
  <si>
    <t>Operating Environment Changes</t>
  </si>
  <si>
    <t>1.3.1.5</t>
  </si>
  <si>
    <t>Describe how your proposed control procedures for any changes to the Contractor provided/managed environments or supporting production infrastructure will mitigate risk and minimize the impact to ongoing State operations.</t>
  </si>
  <si>
    <t xml:space="preserve">Please provide current, relevant examples of formal release calendars, release packaging rules and operational procedures for Code Based System and Environment changes that have been developed and implemented for clients of similar size and scope. </t>
  </si>
  <si>
    <t>4. Project Management</t>
  </si>
  <si>
    <t>Contractor must use IOT's project management process, known as Project Success Center (PSC) Framework, to determine the level of rigor necessary to execute projects based on specified factors  and to identify the appropriate artifacts required at each phase, as described on the State's website at https://www.in.gov/iot/psc/</t>
  </si>
  <si>
    <t>Contractor shall be required, as part of their project management strategy, to access, monitor, manage and maintain project management elements contained within the Webmasters.IN.gov platform. Contractor shall be required to manage all projects, change management and release control relating to content, applications, third-party applications, and vanity URLs.</t>
  </si>
  <si>
    <t>Contractor must create documentation necessary to establish the required elements or specifications of project performance, including project specifications, milestones achievement, changes to specifications, acceptance of the final as-built project, approval for deployment, and State Entity User acceptances as agreed to in the SOW, TO, or CO. The documentation must be created in coordination with and shared with the State Entity User (s) involved in the project, with all final documentation and any related project changes delivered to the State.</t>
  </si>
  <si>
    <t>Documentation Requirements</t>
  </si>
  <si>
    <t>1.4.2</t>
  </si>
  <si>
    <t>Contractor must produce and deliver to the State a Requirements Traceability Matrix as part of all project Statements of Work SOWs.</t>
  </si>
  <si>
    <t xml:space="preserve">Contractor must use a Project Portfolio Management system (currently MS Project Online) to capture, manage and measure the aspects of all projects collectively and individually. </t>
  </si>
  <si>
    <t>Standard Operating Procedure</t>
  </si>
  <si>
    <t>1.4.3</t>
  </si>
  <si>
    <t>Contractor must complete a Project Request Form for each new application development project.</t>
  </si>
  <si>
    <t>Contractor must provide a project schedule with dynamically-linked tasks that represent the work required to meet the requirements and deliverables of the project documented in the Project Charter.</t>
  </si>
  <si>
    <t>Contractor must provide a Communications Management plan for all projects that addresses the communications needs of all State Entity Users.</t>
  </si>
  <si>
    <t>Contractor must ensure project requirements are traceable through the entire project lifecycle.</t>
  </si>
  <si>
    <t>Contractor must create and maintain a Risk Management plan for all projects over 1000 hours.</t>
  </si>
  <si>
    <t>Contractor must create and maintain a RACI diagram for all projects.</t>
  </si>
  <si>
    <t>Contractor must measure the amount of time it takes to complete a project schedule task as effort, in hours.</t>
  </si>
  <si>
    <t>Contractor must deliver all project documentation to lOT for review prior to delivery to any State Entity User.</t>
  </si>
  <si>
    <t xml:space="preserve"> Contractor must provide a list of all stakeholders for all projects with definitions of the role each plays in the project and their associated responsibilities.</t>
  </si>
  <si>
    <t>All project requests must be approved by IOT before the contractor can engage with any State agency.</t>
  </si>
  <si>
    <t>Project Initiation</t>
  </si>
  <si>
    <t>1.4.4</t>
  </si>
  <si>
    <t>Contractor shall utilize the IOT established Project Development Lifecycle as defined in RFP Section 1.4.4.1</t>
  </si>
  <si>
    <t>Project Development Lifecycle</t>
  </si>
  <si>
    <t>1.4.4.1</t>
  </si>
  <si>
    <t xml:space="preserve">For all project requests that proceed as a project, the Contractor must assign a Project Manager to provide project management services. </t>
  </si>
  <si>
    <t>Contractor must have a bug/issue tracking tool set that includes a robust dashboard for tracking defects, bugs and issues and communicating status.</t>
  </si>
  <si>
    <t xml:space="preserve">Contractor shall provide a warranty period for no less than 2 weeks from date of deployment to resolve any issues/bugs found.  </t>
  </si>
  <si>
    <t>Contractor must submit a post-deployment Customer Close-out Survey to measure customer satisfaction as part of software acceptance.</t>
  </si>
  <si>
    <t>Project Close Out</t>
  </si>
  <si>
    <t>1.4.5</t>
  </si>
  <si>
    <t>Based on the results of the Customer Satisfaction Survey, the Contractor is responsible for making any changes/fixes needed to bring the project to an acceptable level. The Contractor will create a report of recommendations to increase customer satisfaction based on the survey results, and present this report to IOT at a cadence to be determined.</t>
  </si>
  <si>
    <t>Describe your company's project management experience and how it would interact with its IN.gov assigned project management staff and with the State to ensure that all projects adhere to all internal, as well as IOT dictated, standards, best practices, policies and procedures.</t>
  </si>
  <si>
    <t xml:space="preserve">Describe how you evaluate a project and scale your project management methodology to best manage the project based on factors, such as size, criticality, and project complexity. </t>
  </si>
  <si>
    <t>Describe the overarching project management risks you have typically seen in programs of similar size and scope to the IN.gov program. How do you mitigate those risks?</t>
  </si>
  <si>
    <t>Describe all project management templates and artifacts used by your project team as part of a formal methodology.</t>
  </si>
  <si>
    <t>Describe how you will capture, maintain, and communicate the requirements traceability matrix for IN.gov.</t>
  </si>
  <si>
    <t>Describe the collaborative tools used by your organization to share project design and status details with all State Entity Users, including IOT.</t>
  </si>
  <si>
    <t>Describe the issue/bug tracking tools, including Trouble Ticket system, used by Contractor teams to log, track, resolve and report on problems in an efficient and timely manner.</t>
  </si>
  <si>
    <t>Describe your experience preparing customer satisfaction reports using customer survey data similar to the surveys described in requirement 4.21.</t>
  </si>
  <si>
    <t xml:space="preserve">Describe your change management process, highlighting each of the steps and/or key deliverables as outlined in RFP Section 1.4.6.1.1.  Change management processes shall align with IOT project management requirements, as such, please detail any known deviations. </t>
  </si>
  <si>
    <t>Change Management Process</t>
  </si>
  <si>
    <t>1.4.6.1.1</t>
  </si>
  <si>
    <t xml:space="preserve">Describe your release and deployment control process, highlighting each of the steps and/or key deliverables as outlined in RFP Section 1.4.6.2.1.  </t>
  </si>
  <si>
    <t>Release and Deployment Control</t>
  </si>
  <si>
    <t>1.4.6.2</t>
  </si>
  <si>
    <t>5. Reporting</t>
  </si>
  <si>
    <t xml:space="preserve">Contractor shall utilize Microsoft Project Online to deliver reports, and utilize Microsoft Project Online for reporting templates. </t>
  </si>
  <si>
    <t xml:space="preserve">Reporting </t>
  </si>
  <si>
    <t>Contractor shall provide the State with a project status report at a cadence determined by the State that meets the requirements outlined in Scope of Work Section 1.5.1.1</t>
  </si>
  <si>
    <t>Status Reports</t>
  </si>
  <si>
    <t>1.5.1.1</t>
  </si>
  <si>
    <t>Contractor shall furnish a monthly performance report or dashboard that provides an overall picture of application development projects and status, along with the Monthly Metrics Scorecard and select Web Portal Statistics.</t>
  </si>
  <si>
    <t>Monthly Performance Report</t>
  </si>
  <si>
    <t>1.5.1.2</t>
  </si>
  <si>
    <t>Contractor shall also develop project-specific dashboards to State Entity Users that contain key metrics relating to project status, at no additional cost to the State.</t>
  </si>
  <si>
    <t>Contractor shall maintain for all active projects a Late Log Report, updated weekly, with a summary of missed milestones for the week and the reasons for missed dates.</t>
  </si>
  <si>
    <t>Management Reports</t>
  </si>
  <si>
    <t>1.5.2</t>
  </si>
  <si>
    <t>Contractor shall furnish a project staging report that contains all small non-complex projects that take less than 6 weeks.</t>
  </si>
  <si>
    <t>Project Staging Report</t>
  </si>
  <si>
    <t>1.5.2.2</t>
  </si>
  <si>
    <t>Contractor shall submit Web Activity Reports, to capture web site use analytics and third-party portal managed application usage, at the direction of the State.</t>
  </si>
  <si>
    <t>Additional Management Reports</t>
  </si>
  <si>
    <t>1.5.2.3</t>
  </si>
  <si>
    <t>Contractor shall furnish a report detailing their performance against all Service Level Agreements listed in Attachments L no later than seven days after the start of the following month.</t>
  </si>
  <si>
    <t>Contractor shall develop ad hoc or custom reports at the request of the State.</t>
  </si>
  <si>
    <t>Contractor shall be responsible for furnishing Financial Reports (including monthly invoice reports and annual audited financial report of the Contractor) that includes the details listed in Section 1.5.3 of the Scope of Work, on a monthly basis.</t>
  </si>
  <si>
    <t>Financial Reports</t>
  </si>
  <si>
    <t>1.5.3</t>
  </si>
  <si>
    <t>Contractor shall prepare a quarterly report of IOT gross revenue by agency and by service code, which shall be a summary and compilation of those aspects of the Monthly Financial Report.</t>
  </si>
  <si>
    <t>Contractor must provide the following types of reports to validate adherence to all appropriate security and privacy measures and demonstrate the “health” of the IN.gov environment: An updated asset list to be reviewed yearly with the State, Quarterly PCI reports, Monthly Potential Threat Assessment and Mitigation Recommendations, and the Results of security controls and policies audit, as well as the Results of web application vulnerability scans, to be delivered at a frequency to be determined by the State.</t>
  </si>
  <si>
    <r>
      <rPr>
        <sz val="11"/>
        <rFont val="Calibri"/>
        <family val="2"/>
        <scheme val="minor"/>
      </rPr>
      <t>In.Gov Security and Privacy Reports</t>
    </r>
  </si>
  <si>
    <t>1.5.4</t>
  </si>
  <si>
    <t xml:space="preserve">Contractor must provide or make available the following web content management logs/reports: 
1.	Web server requests: All requests to IN.gov Web servers, whether application software or otherwise (including errors), are logged and archived per a back-up and retention schedule created by Contractor. 
2.	Web application requests: Critical IN.gov application software shall generate individual archive logs of every Web request, with the exception of personal information fields such as social security numbers, dates of birth, credit card numbers, credit card expiration dates and banking information. </t>
  </si>
  <si>
    <t>Web Content Management Reports</t>
  </si>
  <si>
    <t>1.5.5</t>
  </si>
  <si>
    <t>Contractor shall be responsible for furnishing these reports, unless otherwise specified by the State: 
- Incident Reports 
- Current Escalation lists  
- Production Problem Response 
- IN.gov Availability reports 
- Scheduled Maintenance 
- Application Reliability of Existing and New IN.gov services 
- Support Queue 
- Infrastructure performance 
- Help Desk customer call answer time data 
- Routine performance monitoring of the IN.gov Infrastructure 
- Alert notification capability for components of the IN.gov Infrastructure 
- Graphs and statistics to measure usage of the IN.gov Infrastructure 
- Load balancing with SSL acceleration for services deployed on the IN.gov Infrastructure 
- Provide State access to a content publishing system (FTP access) 
- Provide routine traffic analysis and packet logging through a network intrusion detection (e.g., Snort) for the IN.gov Infrastructure 
- Network name services for secondary DNS.</t>
  </si>
  <si>
    <t>Contractor shall create user accounts, using the State's SSO solution, for State Entity Users to view the information and reports as provided by the Contractor.  User accounts shall be maintained in alignment with all requirements as set forth in Attachment J- Section 1.11.8.</t>
  </si>
  <si>
    <t>Reporting Functionality</t>
  </si>
  <si>
    <t>1.5.6</t>
  </si>
  <si>
    <t>Contractor shall grant authorization to the State as "users", as necessary, to facilitate "read" access to reports provided within the Contractor’s reporting software.</t>
  </si>
  <si>
    <t>Contractor shall provide § 508 Accessibility Compliance Reports via industry standard accessibility tools as directed by IOT.</t>
  </si>
  <si>
    <t>Web Design Tasks</t>
  </si>
  <si>
    <t>1.12.3</t>
  </si>
  <si>
    <t>Describe any experience utilizing Microsoft Project Online to execute reporting responsibilities.</t>
  </si>
  <si>
    <t>Reporting</t>
  </si>
  <si>
    <t xml:space="preserve">Please provide examples and descriptions of reporting best practices that you employ on other contracts of similar size and scope. </t>
  </si>
  <si>
    <t>Describe how you will develop reports driven by data and include detailed, comprehensive analyses, narratives, and/or graphics (e.g., charts, graphics, and tables).</t>
  </si>
  <si>
    <t>Describe reporting risks you have typically seen in programs of similar size and scope to the IN.gov program. How do you mitigate those risks?</t>
  </si>
  <si>
    <t>Describe the communications methods and tools used to effectively inform and report on project status and issues, including procedures and software tools used to log and communicate project requests and to monitor and report project status to the client.</t>
  </si>
  <si>
    <t>1.5.1</t>
  </si>
  <si>
    <t>What is your approach for designing solutions to include administrative dashboards for transparency, configuration management, and marketing strategy alignment/adjustment?</t>
  </si>
  <si>
    <t>6. Training</t>
  </si>
  <si>
    <t>Contractor shall provide staffing necessary to train State Entity Users in their application(s) on an as-needed basis —both on demand requests for training and as part of an overall education plan in the case of newly supported tools.</t>
  </si>
  <si>
    <t>Training</t>
  </si>
  <si>
    <t>Contractor shall provide training options, including one-on-one, group training, and online tutorials should be made available in order to best meet the needs of State Entity Users.</t>
  </si>
  <si>
    <t>Contractor shall provide the State with written training materials, including templates / guides of best practices and commonly-used code, that State Entity Users can independently reference.</t>
  </si>
  <si>
    <t xml:space="preserve">Contractor shall conduct web content management user training for all content managers and communicators. The Contractor shall also conduct web accessibility and SEO training for State Agency Users. This enhanced offering shall be made available to Political Subdivision users through a Task Order. </t>
  </si>
  <si>
    <t xml:space="preserve">Contractor shall conduct an annual security training program for all content managers. </t>
  </si>
  <si>
    <t>Contractor shall develop and maintain user, provider, and operations manuals.</t>
  </si>
  <si>
    <t xml:space="preserve">Contractor shall perform and/or enable baseline staff to attend or participate in applicable Web Portal In.Gov Program-related trainings. </t>
  </si>
  <si>
    <t xml:space="preserve">Contractor shall develop and maintain a robust Training Plan that illustrates how they will meet the above requirements and also outline the Contractor’s overall training strategy and techniques. </t>
  </si>
  <si>
    <t>Contractor's Training Plan shall include: key objectives, how they will meet the requirements listed in the bullets above, training tools, roles and responsibilities, training environments, approach and methodology, training types, materials, and effectiveness.</t>
  </si>
  <si>
    <t>Contractor must provide a sufficient number of staff to successfully accomplish all of the requirements of the Training Plan.</t>
  </si>
  <si>
    <t>Contractor’s training group must have proven experience in the development and delivery of comprehensive training for a project of similar scope and scale.</t>
  </si>
  <si>
    <t>Contractor shall be responsible for developing and delivering trainings on new and improved tools that will be leveraged by the State.</t>
  </si>
  <si>
    <t>Describe your company’s high-level training strategy.</t>
  </si>
  <si>
    <t xml:space="preserve">Describe your approach to and experience with developing Training Plans on contracts of similar size and scope. </t>
  </si>
  <si>
    <t>Describe any training tools, software, or technologies that you will utilize.</t>
  </si>
  <si>
    <t>Describe all training methods and environments you are able to provide (e.g., web-based, instructor-led, one-on-one).</t>
  </si>
  <si>
    <t xml:space="preserve">Describe your approach to developing, maintaining, and disseminating written training materials and manuals that State Entity Users can reference independently. </t>
  </si>
  <si>
    <t>What training risks do you typically see in programs of similar size and scope to the IN.gov program? How do you mitigate those risks?</t>
  </si>
  <si>
    <t xml:space="preserve">Provide your recommendation for creating an environment for cross-agency knowledge-sharing. </t>
  </si>
  <si>
    <t>7. Help Desk and Customer Support</t>
  </si>
  <si>
    <t>Contractor shall provide Tier 1 technical support for application software and web pages developed by Contractor to State Entity Users and customer support for public users, Monday through Friday from 8:00 AM to 5:00 PM Eastern time, excluding State holidays and weekends. Contractor shall provide 24/7 technical support for all Tier 2 responsibilities as determined by the State.</t>
  </si>
  <si>
    <t>Help Desk and Customer Support</t>
  </si>
  <si>
    <t>Contractor's help desk support shall be provided by live customer service representatives available by toll-free telephone and shall be located in the United States.</t>
  </si>
  <si>
    <t>Contractor must provide staffing (e.g., customer service representatives) necessary to provide customer service help desk, billing support, and technical support for all applications and services built and/or maintained by the Contractor.</t>
  </si>
  <si>
    <t>Contractor must also have the ability to ramp up support during peak usage times, such as during tax season, to ensure its ability to handle any potential increase in support call volume.</t>
  </si>
  <si>
    <t>Contractor shall provide help desk services related to change management issues and incidences.</t>
  </si>
  <si>
    <t>Contractor shall use the State's help desk solution software for managing content changes.</t>
  </si>
  <si>
    <t>Contractor shall forward requests for technical or customer support that pertain to other State applications to the State for referral to the appropriate third-party vendor or State personnel.</t>
  </si>
  <si>
    <t>Contractor shall respond to Tier 2 security and privacy inquiries, or other Tier 2 inquiries as determined by the State.</t>
  </si>
  <si>
    <t>Contractor shall ensure that every content change request is logged through the State's help desk.</t>
  </si>
  <si>
    <t>Describe your Help Desk solution, including contact methods (telephone and Internet access) and hours of operation, Help Desk operation location, and whether a toll-free number is provided.</t>
  </si>
  <si>
    <t xml:space="preserve">Describe your experience with managing Help Desk solutions and programs on contracts of similar size and scope. </t>
  </si>
  <si>
    <t>Describe how you will ensure your Help Desk staff members are qualified and well-trained.</t>
  </si>
  <si>
    <t>Describe your capability to staff-up your Help Desk for peak usage times, such as tax season. Please include what % of a staff capacity increase you can provide and what timeline the State can expect for such an increase.</t>
  </si>
  <si>
    <t xml:space="preserve">Provide a list of suggested priority levels for content change requests. Please provide your description of each priority level. </t>
  </si>
  <si>
    <t>8. Marketing</t>
  </si>
  <si>
    <t xml:space="preserve">To ensure standardization and interoperability, the Contractor must build and maintain active relationships with organizations such as the following: 
- National Association of State Chief Information Officers (NASCIO)
- The American Association of Motor Vehicle Administrators (AAMVA) 
- National Association of Secretaries of State (NASS)
-Center for Digital Government (CDG)
- The World Wide Web Consortium (W3C) </t>
  </si>
  <si>
    <t>Marketing</t>
  </si>
  <si>
    <t>Contractor shall serve as a marketing arm of IOT in marketing the IN.gov web design, application development, and portal services.</t>
  </si>
  <si>
    <t>Contractor must proactively market and promote to agencies the benefits and use of IN.gov portal services as part of an overall agency Technology Needs Assessment and Support review that must be updated and shared with IOT at least once a year.</t>
  </si>
  <si>
    <t>Contractor shall develop a Marketing and Outreach Plan, when requested, to include the approach for outreach and marketing and approach to reaching a broader customer / user base (e.g., local government agencies).</t>
  </si>
  <si>
    <t>Contractor shall use the IOT-approved change management process for all platform and tools used to support marketing changes.</t>
  </si>
  <si>
    <t>Contractor shall aggregate web and application analytics data to gain insights and provide feedback into marketing strategies.</t>
  </si>
  <si>
    <t>The Contractor agrees that all branding and marketing-related collateral used by the State or developed or procured for the State by the Contractor and its affiliates (excluding materials licensed from a third party), including URLs and all designs, logos, and graphics on the IN.gov Portal are the property of the State.</t>
  </si>
  <si>
    <t>Contractor shall actively market its development services to the agencies and seek out opportunities to increase the functionality of IN.gov.</t>
  </si>
  <si>
    <t>Contractor shall build and maintain active relationships with nationally-recognized groups, such as, organizations like the National Association of State Chief Information Officers (NASCIO), the American Association of Motor Vehicle Administrators (AAMVA), the National Association of Secretaries of State (NASS), the Center for Digital Government (CDG) and the World Wide Web Consortium (W3C), and assist developing digital government award entries with these and other similar organizations.</t>
  </si>
  <si>
    <t>Provide a list of your company's active affiliations with technology-specific organizations and the high-level marketing activities that your company provides to those organizations.</t>
  </si>
  <si>
    <t>Describe your company's approach to increasing the usage of the IN.gov website, including marketing campaigns and search engine optimization techniques to ensure key IN.gov services and programs filter to the top of popular search engines such as Google, Bing and Yahoo.</t>
  </si>
  <si>
    <t xml:space="preserve">Describe your company's approach to growing the IN.gov portal, specifically, your plan for marketing the IN.gov Portal Services—as found at www.in.gov/inwp—to agency customers and seeking out new application opportunities. </t>
  </si>
  <si>
    <t>Describe your company's approach to measuring and assessing the digital marketing maturity of an organization, i.e.,  how deeply an organization is invested and taking advantage of fully integrated, strategic, and data-based deployment of digital marketing—from the tools employed to how knowledgeable their team is in executing successful campaigns. </t>
  </si>
  <si>
    <t>Describe how your company would apply the State's Enterprise Web Analytics tool to aggregate web analytics data across IN.gov in order to gain insights and provide feedback for marketing strategy development.</t>
  </si>
  <si>
    <t>Provide one or two examples of how your company's marketing strategy and execution of their marketing plan increased overall usage, and to what extent your plan increased usage over a specified timeline.</t>
  </si>
  <si>
    <t>9. Invoicing</t>
  </si>
  <si>
    <t>Contractor shall submit an invoice to the State requesting payment of the Baseline Services on a monthly basis. The invoice shall contain any specific detail required under a relevant Scope(s) of Work. The Contractor's invoice shall be submitted in conformance with State guidelines and requirements regarding format, manner and time of submission invoices. The date of submission for the invoice shall be the same date each month as agreed to by the parties.</t>
  </si>
  <si>
    <t>Invoicing</t>
  </si>
  <si>
    <t>Contractor shall submit an invoice for any Time and Materials Services performed pursuant to a signed Task Order or Change Order. The invoices shall contain the specific details required under the applicable Task Order or Change Order, and shall be submitted at the interval indicated in the applicable Statement of Work, Task Order or Change Order, or, if not interval is specified, monthly at the time the invoice for Baseline Services is submitted. The invoice shall be submitted in conformance with State guidelines and requirements regarding format, manner, and time of submission invoices. The date of submission for the invoice shall be the same date each month as agreed to by the parties.</t>
  </si>
  <si>
    <t>Contractor's staff shall prepare a monthly invoice for services used on IN.gov. The form of the invoice shall be approved by the State, such approval not to be unreasonably withheld, and shall be sent to the customer's billing contact either online or by mail.</t>
  </si>
  <si>
    <t>Contractor shall develop and implement procedures to utilize electronic invoices, which procedures shall be approved by the State.</t>
  </si>
  <si>
    <t>Contractor shall be responsible for maintaining a database of all transactions processed for the month, by entity, and invoicing customers on a monthly basis, with electronic invoices the preferred billing method.</t>
  </si>
  <si>
    <t>Contractor shall submit a Monthly Finance Report that accompanies each monthly invoice that provides a line-item breakdown of all Contract costs.</t>
  </si>
  <si>
    <t>Contractor shall provide monthly account users who do not pay electronically with a monthly invoice either online or by US mail.</t>
  </si>
  <si>
    <t>Non-Electronic Payments from Users</t>
  </si>
  <si>
    <t>1.10.1</t>
  </si>
  <si>
    <t>Contractor shall establish a lock box to receive all paper payments of monthly account invoices and is responsible for all fees associated with lock box account maintenance and support.</t>
  </si>
  <si>
    <t xml:space="preserve">Describe how your company will adhere to the invoicing guidelines and processes outlined in Scope of Work Section 1.10. </t>
  </si>
  <si>
    <t>Describe any invoicing tools or technologies that you will plan to leverage to execute the duties outlined in Scope of Work Section 1.4.12.</t>
  </si>
  <si>
    <t>10. Privacy and Security</t>
  </si>
  <si>
    <t>Contractor shall ensure that the security and privacy staff assigned to this program area will provide comprehensive, day-to-day operational security and privacy support for the three hundred plus (300+) websites and growing, securing infrastructure components that process over ten (10) million financial transactions annually, and the application software that is developed and maintained for the State and in production on IN.gov.</t>
  </si>
  <si>
    <t>Background</t>
  </si>
  <si>
    <t>1.11.1</t>
  </si>
  <si>
    <t xml:space="preserve">Contractor shall comply with the State's most current Information Security Framework, which is based on the National Institute of Standards and Technology (NIST.gov) standards. </t>
  </si>
  <si>
    <t>Compliance with Established Standards</t>
  </si>
  <si>
    <t>1.11.2</t>
  </si>
  <si>
    <t>Contractor shall comply with the State's Cloud Product and Service Standard ID: IOT­ CS-SEC-010.</t>
  </si>
  <si>
    <t xml:space="preserve">Contractor shall design/incorporate a solution that protects data in use, in transit and at rest, utilizing the latest versions of NIST 800-53 and 800-53A standards and controls. </t>
  </si>
  <si>
    <t>Contractor shall comply with the standards established in the latest versions of NIST SP 800-53A, NIST SP 800-30, NIST SP 800-37, NIST SP 800-115.</t>
  </si>
  <si>
    <t>C</t>
  </si>
  <si>
    <t>Contractor shall comply with the standards established in the latest version of CSIS 20 Critical Security Controls.</t>
  </si>
  <si>
    <t>Contractor shall follow Payment Card Industry Data Security Standard ("PCI DSS"), and shall provide an Attestation of Compliance upon the State's request.</t>
  </si>
  <si>
    <t>Contractor shall comply with the standards established in NACHA Operating Rules.</t>
  </si>
  <si>
    <t xml:space="preserve">Contractor shall comply with the standards established in SOX Security Compliance. </t>
  </si>
  <si>
    <t>Contractor shall comply with the standards established in the Web Accessibility Initiative's (WAI) Web Content Accessibility Guidelines (WCAG) 2.0</t>
  </si>
  <si>
    <t>Contractor shall comply with the standards established in the latest version of IOT's TLS standards and requirements.</t>
  </si>
  <si>
    <t>Contractor shall provide a Certificate of Cyber Insurance, annually.</t>
  </si>
  <si>
    <t>Contractor shall maintain an Enterprise Security Assessment or a similar third-party assessment, and shall annually provide the State with evidence of such assessment, and when requested, shall make available risk assessments performed in conjunction with this section for review by the State. The Contractor shall remediate any deficiencies found by the third-party security assessor based upon a mutually-agreeable risk scoring standard, such as the Common Vulnerability Scoring System (“CVSS”), to ensure that changes are implemented in a timely manner for known vulnerabilities. Contractor must keep their reports in line with SOC 2 Type 2 standards.</t>
  </si>
  <si>
    <t>Third Party Enterprise Security Assessment</t>
  </si>
  <si>
    <t>1.11.3</t>
  </si>
  <si>
    <t>Contractor shall maintain a formal, defense-in-depth Security Incident Response Plan, which shall describe how the Contractor will respond to security incidents, and shall also describe the security strategy that will be used to provide ongoing security for State resources in the Contractor’s environment. The Security Incident Response Plan shall be updated on an ongoing basis, with updated copies provided to the State. As part of ongoing security support, the Contractor must inform the State of both offensive and defensive strategies in place in the Contractor’s environment.</t>
  </si>
  <si>
    <t>Security, Risk Monitoring, and Assessments</t>
  </si>
  <si>
    <t>1.11.4</t>
  </si>
  <si>
    <t xml:space="preserve">Contractor must complete and deliver a formal security risk assessment of the Contractor's environment, with a strategy and action plan to address identified risks. Updates to the assessment must be delivered to and reviewed with State security staff quarterly until all identified risks are resolved. </t>
  </si>
  <si>
    <t>Contractor, using its own staff or a subcontractor, shall provide an internal security auditor, who is PCI DSS certified, to consult with the State on PCI DSS and security matters in relation to the Contractor’s payment processing program</t>
  </si>
  <si>
    <t xml:space="preserve">Contractor shall utilize a security testing approach that aligns with NIST 800-115, Technical Guide to Information Security Testing and Assessment. </t>
  </si>
  <si>
    <t xml:space="preserve">Contractor shall provide continuous monitoring, based on NIST 800-137 guidance, of the technical environment(s) that house State applications. As part of this initiative, the Contractor shall conduct comprehensive manual and automated reporting on a regular basis, the results of which must be provided to the State at least monthly, and on demand by the State when necessary. </t>
  </si>
  <si>
    <t>Contractor shall complete an appropriate PCI DSS Self-Assessment Questionnaire on an annual basis.</t>
  </si>
  <si>
    <t>Contractor shall conduct quarterly network vulnerability scans conducted in accordance with PCI DSS requirements.</t>
  </si>
  <si>
    <t xml:space="preserve">Contractor shall semi-annually conduct application penetration testing with a third party on applications developed by the Contractor that accept PII, PHI, or payment processing information within the application. </t>
  </si>
  <si>
    <t xml:space="preserve">Contractor shall continuously monitor and provide to the State real-time, up-to-the-minute threat intelligence to include strategic (through recognized national and global security sources) and tactical and operational/technical intelligence. Any changes to the threat landscape that could impact the State of Indiana must be communicated in writing and include advice on action to be taken by the State if required.  </t>
  </si>
  <si>
    <t>M</t>
  </si>
  <si>
    <t xml:space="preserve">Contractor shall employ the Intrusion Detection Systems and Intrusion Prevention Systems, which will be supported with current technology. </t>
  </si>
  <si>
    <t>In addition to monitoring and reporting on any changes to the threat landscape as described above, the Contractor must participate in quarterly meetings with designated State security staff to provide security activity updates. These updates must be compiled in line with SOC 2 Type 2 standards.</t>
  </si>
  <si>
    <t>Any third party engaged by the Contractor to perform security testing, monitoring, or external network vulnerability assessments shall be approved, in advance and in writing, by the State. The Contractor shall remediate any deficiencies found by any third-party security assessor based on a mutually-agreeable risk scoring standard, such as CVSS, to ensure that changes are implemented in a timely manner for known vulnerabilities.</t>
  </si>
  <si>
    <t xml:space="preserve">Contractor shall maintain and share with the State a Disaster Recovery Plan, and shall make available to the State all amendments, changes, or modifications to its Disaster Recovery Plan, which is deemed a trade secret and is deemed information that would jeopardize a record keeping or security system, and shall be exempt from disclosure under Indiana’s Access to Public Records Act, Ind. Code § 5-14-3-4(a) and (b)(10), (11) and (19). This is in addition to, but may include, the Disaster Recovery Plan required for the Data Center. The Contractor shall, in coordination with the State, maintain a specific Business Continuity Plan dedicated to operating State systems for which it is responsible in the event of a disaster. </t>
  </si>
  <si>
    <t>Disaster Recovery and Business Continuity</t>
  </si>
  <si>
    <t>1.11.5</t>
  </si>
  <si>
    <t>Contractor shall have in place a comprehensive Security Plan and Internal Control Plan.</t>
  </si>
  <si>
    <t>Security Plan</t>
  </si>
  <si>
    <t>1.11.6</t>
  </si>
  <si>
    <t xml:space="preserve">Contractor must provide a formal, defense-in-depth security strategy that will be used to provide ongoing security for State resources in the Contractor environment, update the strategy on an ongoing basis, and inform the State in writing within thirty days of strategy updates. As part of ongoing security support, the Contractor must inform the State of both offensive and defensive strategies in place in the Contractor environment. </t>
  </si>
  <si>
    <t>Contractor must utilize a security testing approach that aligns with NIST 800-115, Technical Guide to Information Security Testing and Assessment.</t>
  </si>
  <si>
    <t>Contractor shall obtain and provide a copy of the annual independent audit of the Data Center at its expense and shall, upon completion, provide an un-redacted version of the complete audit report to the State.</t>
  </si>
  <si>
    <t>Audit Controls</t>
  </si>
  <si>
    <t>1.11.7</t>
  </si>
  <si>
    <t xml:space="preserve">The State shall provide to contractor thirty (30) days’ advance notice prior to the audit. The Contractor shall make reasonable efforts to facilitate the audit and shall make available to the State members of its staff during the audit. The State may contract with a third-party to conduct the audit at its discretion and at the State’s expense. </t>
  </si>
  <si>
    <t xml:space="preserve">Contractor shall provide an audit trail for all transactional and administrative tasks. </t>
  </si>
  <si>
    <t>Contractor's portal support must provide the capability to maintain access roles that dictate permissions for system/application access. Roles may be added, updated or deleted by an Administrator.</t>
  </si>
  <si>
    <t xml:space="preserve">Contractor shall have the ability to store log capture information for a minimum of one year from date of capture. </t>
  </si>
  <si>
    <t>Contractor shall perform annual internal security audits to help thoroughly test Contractor’s security posture</t>
  </si>
  <si>
    <t>Audit reports and risk mitigation plans must be made available for review by the State one month after completion, and shall be deemed exempt from disclosure under Ind. Code § 5-14-3-4(a) and (b) (10), (11), and (19).</t>
  </si>
  <si>
    <t xml:space="preserve">Contractor shall design a solution that adheres to NIST standards and best practices governing management of user accounts.  Examples include time-driven auto disablement, account deletion, locking of accounts, maintenance of user profile data following deletion. </t>
  </si>
  <si>
    <t>User Accounts</t>
  </si>
  <si>
    <t>1.11.8</t>
  </si>
  <si>
    <t>Contractor's solution must require User accounts to follow IOT password complexity requirements. Accounts with privileged access which are authenticated by the Contractor are required to have at least NIST 800-63 AAL-2 authentication.</t>
  </si>
  <si>
    <t>Contractor shall provide the capability for password encryption before the password is recorded in any data repository. Passwords shall not be stored directly; rather, a cryptographic hash of the password shall be stored. Password hashing must adhere to NIST 800-63B Section 5.1.1.2.</t>
  </si>
  <si>
    <t>Contractor shall review user accounts for inactivity at a quarterly rate at minimum, and appropriate action will be taken for inactive user accounts such as auto disablement, account deletion, and/or locking.</t>
  </si>
  <si>
    <t xml:space="preserve">When possible, the Contractor shall user the State's SSO solution to manage user accounts. </t>
  </si>
  <si>
    <t>In support of Data Center capabilities, Contractor shall provide staffing level necessary to employ "stateful" inspection firewalls that shall be used to help regulate all network traffic from the internet into the Demilitarized Zone (DMZ) segments and communications between network tiers.</t>
  </si>
  <si>
    <t>Software Security Features Relating to IN.gov Infrastructure</t>
  </si>
  <si>
    <t>1.11.9</t>
  </si>
  <si>
    <t xml:space="preserve">Contractor's infrastructure shall support a configuration that performs as a Demilitarized Zone (DMZ) for Contractor-supported State applications. </t>
  </si>
  <si>
    <t xml:space="preserve">Contractor shall use multi-tier application architecture to help limit communications between the tiers to mitigate against an intruder accessing critical systems attached to network segments. </t>
  </si>
  <si>
    <t xml:space="preserve">Contractor shall use Virtual Private Networks (VPNs) to help prevent unauthorized internal intercept of communications between IN.gov and State systems, or use another means of secure communication agreeable to the State. </t>
  </si>
  <si>
    <t>Contractor shall use intrusion detection products to help identify and report intrusions to the Contractor’s staff so they make take immediate counter-measures.</t>
  </si>
  <si>
    <t xml:space="preserve">Contractor shall use virus protection software to help proactively identify computer viruses.  </t>
  </si>
  <si>
    <t>Contractor shall provide secured development workstations, in a commercially reasonable manner, to mitigate the risk that an intruder will gain access to the server infrastructure through a compromised workstation.</t>
  </si>
  <si>
    <t xml:space="preserve">Contractor staff shall use Virtual Private Network (VPN) client software that uses multi-factor authentication mechanisms to mitigate the risk of unauthorized remote entry into contractor and third-party systems. </t>
  </si>
  <si>
    <t>Contractor shall identify security incidents which penetrate the IN.gov servers maintained by Contractor and compromise data (defined as obtaining or altering confidential user information, transaction data, or authorized static content), and shall notify the State within two (2) hours of confirmation of the incidents.</t>
  </si>
  <si>
    <t>Contractor shall maintain and follow a patch management Standard Operating Procedure reasonably acceptable to the State designed to provide a secure network environment for its applications, staff, business partners, and contractors so that all electronic devices (including servers, desktops) connected to IN.gov network have proper virus protection software, current virus definition libraries, and the most recent operating system and security patches installed. The Contractor shall report any exception to the Standard patching schedules to the State.</t>
  </si>
  <si>
    <t>Contractor shall ensure that IOT's TLS standards are met to protect Web requests that contain user credentials, sensitive information, any forms of user authentication, personal information (as defined in Ind. Code § 4-1-11-3 and § 24-4.9-10, highly restricted personal information in a driving record (as defined in Ind. Code § 9-14-16), and protected health information (as defined in the Health Information Technology for Economic and Clinical Health Act)</t>
  </si>
  <si>
    <t>Protection of Personally Identifiable Information</t>
  </si>
  <si>
    <t>1.11.10</t>
  </si>
  <si>
    <t xml:space="preserve">Contractor shall document, for each application, what information will be accessed, how it will be accessed and provided to the public, an assessment of the access method and what, if any, special authentication requirements must be satisfied by the individual customers to qualify for access. </t>
  </si>
  <si>
    <t>Contractor shall ensure that all PII is housed in the continental United States, inclusive of backup data.</t>
  </si>
  <si>
    <t>Contractor must provide a system that shall encrypt all financial and confidential data transmissions.</t>
  </si>
  <si>
    <t>Contractor’s protection of all data retained by Contractor from IN.gov users shall adhere to current Contractor and IOT-specified security policies in effect at the time of deployment of the application. The service shall also comply with the then-current applicable privacy policies established by the State or the applicable State Entity User, and state, and/or federal law. In the event a change to the State’s or a State Entity User’s privacy laws and/or security policies results in increased Contractor costs, the Contractor shall notify the State of the cost associated with compliance, and the State shall bear the increase. In connection with any services being provided to agencies under Statements of Work or Task Orders, the agency must inform the Contractor promptly of relevant changes in the privacy laws and/or security policies that impact the services being provided by the Contractor.</t>
  </si>
  <si>
    <t>Upon State request, the Contractor shall provide a copy of all PII it holds. The Contractor shall provide such data on media and in a format determined by the State.</t>
  </si>
  <si>
    <t>Upon termination of this Contract and in consultation with the State, the Contractor shall destroy all PII it holds (including any copies such as backups) in accordance with the current version of National Institute of Standards and Technology (“NIST”) Special Publication 800-88. The Contractor shall provide a written confirmation of destruction to the State within ten (10) business days after destruction.</t>
  </si>
  <si>
    <t>Contractor must ensure that all data movement within or out of the State environment utilizes an approved State provided process.</t>
  </si>
  <si>
    <t>Contractor shall have a written Privacy Program which reflects commercially reasonable practices for privacy programs, and incorporates the use of privacy-by-design techniques, including using data de-identification tools for adequate PII and PHI protection when required. The Privacy Program shall be updated as needed by the Contractor and approved by IOT. The Privacy Program is subject to annual review by IOT and the IN.gov Advisory Council. The Contractor and IOT shall work in good faith to develop a plan to address the concerns of IOT and the IN.gov Advisory Council.</t>
  </si>
  <si>
    <t>Privacy</t>
  </si>
  <si>
    <t>1.11.11</t>
  </si>
  <si>
    <t xml:space="preserve">Contractor shall have in place a Privacy Program with a designated single point of contact (SPOC) for all privacy matters (comparable to a Chief Privacy Officer, Vice President of Privacy or similar). The SPOC shall be familiar with HIPAA and HITECH and the Contractor shall also have a resource with a CIPP/x certification.  </t>
  </si>
  <si>
    <t>Contractor shall support controlled user access, restricting access to all PHI and PII to those staff members with a job-related need for access.</t>
  </si>
  <si>
    <t xml:space="preserve">Contractor shall complete Privacy Impact Assessments in a form mutually acceptable to the State and the Contractor, such assessments may use the decision tool used by U.S. Department of Homeland Security to identify and mitigate privacy risks on all re-developed and newly-developed systems and applications that house PII and shall complete a Privacy Self-Assessment for locations under the control of the Contractor that house systems and applications supporting the IN.gov portal. </t>
  </si>
  <si>
    <t xml:space="preserve">Contractor shall maintain a current Privacy Incident Response Plan, either as a standalone document or as part of its current Security Incident Response Plan, a copy of which must be furnished to the State as part of the RFP process. The plan shall be reviewed and updated annually. </t>
  </si>
  <si>
    <t>Contractor shall assist the State in its compliance with Ind. Code § 4-1-6 as it applies to the Contractor’s systems that collect PII. This includes, but is not limited to, data regulated by HIPPA and FTI.</t>
  </si>
  <si>
    <t>If the Contractor handles federal tax information (“FTI” – defined in IRS Publication 1075, §1.4 [November 2021]) the Contractor must comply with applicable NIST and IRS Publication 1075 security controls and requirements to which the State subscribes. As an example, if the Contractor handles FTI for the Department of Revenue, then the Contractor must comply with all applicable aspects of the NIST 800-53 pertaining to safeguarding such data.</t>
  </si>
  <si>
    <t>Contractor shall notify IOT as soon as it discovers that there has been a breach of the security of data as defined by Ind. Code §24-4.9 (an “Incident”).</t>
  </si>
  <si>
    <t>Disclosure of a Security Breach</t>
  </si>
  <si>
    <t>1.11.12</t>
  </si>
  <si>
    <t>Contractor shall notify IOT and the Indiana Attorney General to the extent required by the Ind. Code § 24.9-3-1 within two (2) hours of the confirmation of an Incident. To the extent possible, the parties will follow a mutually-developed Communications Plan and Incident Report detailing the Incidents covered and the reporting and notification requirements under Indiana statute; such reporting and notification may include information specifically identified as confidential or trade secret by the Contractor.</t>
  </si>
  <si>
    <t>Contractor shall pay all final judgements, and reasonable attorney fees, and associated court costs due to an Incident that is directly attributable to the Contractor’s breach of the requirements of this Section.</t>
  </si>
  <si>
    <t>Contractor shall implement and maintain procedures consistent with the requirements of this Contract, including taking commercially reasonable steps to protect and safeguard from unlawful use or disclosure all Personal Information that is collected and maintained by the Contractor under this Contract.</t>
  </si>
  <si>
    <t xml:space="preserve">Contractor shall notify IOT, and the affected persons as required, of any Incident caused by the Contractor’s breach of the requirements of this Section where unencrypted personal information was, or is reasonably suspected to have been, acquired by an unauthorized person through the Contractor’s systems, or encrypted personal information was or may have been acquired through the Contractor’s systems by an unauthorized person with access to the encryption key. However, the Contractor may delay providing notice to the affected persons (1) when the delay is necessary (a) to restore the integrity of the computer system or (b) necessary to discover the scope of the breach; or (2) at the request of the Indiana Attorney General or any law enforcement agency if the disclosure will (a) impede a criminal or civil investigation; or (b) jeopardize national security. The notification to the affected persons delayed under (1) shall be made as soon as the delay is no longer necessary to restore the integrity of the computer system, or to discover the scope of the breach. The notification to the affected persons delayed under (2) shall be made as soon as the Indiana Attorney General or the law enforcement agency notifies the Contractor that disclosure will no longer impede an investigation or jeopardize national security. </t>
  </si>
  <si>
    <t>Contractor shall ensure that affected persons of an Incident caused by the Contractor’s breach of the requirements of this Section will be notified at the Contractor’s expense and shall comply with the notification requirements of this Contract and applicable law. Additional remedies, such as making available to the affected persons credit monitoring and call center support shall be conducted as required by law, or otherwise as mutually agreed by the parties.</t>
  </si>
  <si>
    <t>Contractor must build security credentials into each newly-developed application. </t>
  </si>
  <si>
    <t>Development</t>
  </si>
  <si>
    <t>1.15.1</t>
  </si>
  <si>
    <t>Can your solution meet audit requirements of NIST 800-53?  If not, what audit standard do you currently follow as part of your Security Program?</t>
  </si>
  <si>
    <t>Compliance with Established Standards / Audit Controls</t>
  </si>
  <si>
    <t>1.11.2 / 1.11.7</t>
  </si>
  <si>
    <t>Describe the security control(s) in place to protect data in use and transmission of data to the State Network (keeping in mind requirements related to NIST 800-53).  Provide examples where you have implemented these controls in a similar environment.</t>
  </si>
  <si>
    <t>Compliance with Established Standards / Privacy</t>
  </si>
  <si>
    <t>1.11.2 / 1.11.11</t>
  </si>
  <si>
    <t>Please explain your approach to, and provide examples of, security and privacy metrics reporting.</t>
  </si>
  <si>
    <t>Describe your approach to testing for security in systems, applications and applicable networks.</t>
  </si>
  <si>
    <t>Please describe any instances where root cause analysis was utilized on behalf of a client.</t>
  </si>
  <si>
    <t>When creating applications for clients, in the application design, where does the application store application security data (such as user accounts, security policies)? Please describe your approach/process.</t>
  </si>
  <si>
    <t>Describe your approach to evaluating and updating your security strategy as security issues arise or standards change.</t>
  </si>
  <si>
    <t>Security, Risk Monitoring, and Assessments / Security Plan</t>
  </si>
  <si>
    <t>1.11.4 / 1.11.6</t>
  </si>
  <si>
    <t>Provide a high-level overview of how risk will be evaluated before a change is approved.</t>
  </si>
  <si>
    <t>Provide a high-level overview of how changes will be reviewed and approved. How will documentation be kept up to date with changes?</t>
  </si>
  <si>
    <t>Provide clear explanation of where your Disaster Recovery approach differs from that prescribed by the State. Please also describe the resiliency of your Disaster Recovery protocols, processes, and approach.  See the following IOT reference:   http://www.in.gov/iot/2336.htm</t>
  </si>
  <si>
    <t>Provide a list of Disaster Recovery standards your company follows.</t>
  </si>
  <si>
    <t>Describe how your security program meets / doesn't meet the following requirements: 
-Security Policy (especially as it relates to passwords, user rights and privileges)
-Security Architecture (nice to have would include a Security Roadmap), to include application of security and privacy requirements for cloud use and data storage if/when applicable
-Indication of Security Best Practices/Guidelines being applied/followed
-Single point of contact for security-related matters (nice to have: Security Operations Center (SOC).
-Security documentation</t>
  </si>
  <si>
    <t>Describe how your security program meets / doesn't meet the following requirements:
-Security Awareness Program (including security training annually for all employees)
-Ongoing Security training for security staff and network administrators
-Disaster Recovery/Business Recovery/Business Continuity Plans
-System audit plan and System/Application test plan
-A System Security Plan (SSP) for each system hosting a State application
-Open Source Software (OSS) use/incorporation plan
-A systems/software development life cycle-based (SDLC) data protection/backup plan
-Ability to store log capture information for a minimum of one year from date of capture. processing fees connected with the refund.</t>
  </si>
  <si>
    <t>Describe how your security program meets / doesn't meet the following requirements:
-Physical protection of systems that host State applications containing personally identifiable information (PII), credit card information (with conformity to PCI DSS standards), and protected health information (PHI)
-System hardening guidelines (including a patch management methodology)
-Secure coding guidance application for State applications to ensure that both newly-developed and currently-maintained applications are/will be free from malicious code
-Adequate protection of PII and PHI in its disaster recovery sites
-Intelligence analysis and application capability</t>
  </si>
  <si>
    <t>Describe how your security program meets / doesn't meet the following requirements:
-Vulnerability scanning and penetration testing (from both a general security and PCI DSS support capability)
-Annual security risk assessments based on a nationally-recognized risk methodology
-A Risk Register which includes an ongoing strategy for risk reduction, management and resolution
-A threat analysis methodology</t>
  </si>
  <si>
    <t>Provide a high-level overview of how encryption keys will be managed and protected for the keys used to meet the listed requirements.</t>
  </si>
  <si>
    <t>Provide a high-level overview on how privilege access will be protected managed, audited, reviewed, and approved.</t>
  </si>
  <si>
    <t>Please explain your security audit methodology as it applies to virtual server instances.</t>
  </si>
  <si>
    <t>Provide a high-level overview of how privilege access will be managed, audited, reviewed, and approved.</t>
  </si>
  <si>
    <t>Provide a high-level overview of how system configurations will be validated against configuration management and any changes to configuration will be validated as authorized.</t>
  </si>
  <si>
    <t>How will the systems, infrastructure, and operations be audited to ensure all components of system security plans are being fully applied and followed?</t>
  </si>
  <si>
    <t>Describe your approach (including frequency, emergency requests, etc.) to patch management - as part of the change management process - as it relates to overall system/application/network security. Please include process flow and data flow diagrams if you have them.</t>
  </si>
  <si>
    <t>Software Security Features relating to IN.gov Infrastructure</t>
  </si>
  <si>
    <t>Describe your approach to handling security patches that break operations or functionality.</t>
  </si>
  <si>
    <t>Describe how your company will exceed these standards for software security, as well as how you will work to keep these standards relevant to technological innovation over the course of the contract.</t>
  </si>
  <si>
    <t>Please describe any instances where Contractor applied data de-identification on behalf of a client.</t>
  </si>
  <si>
    <t>Does your solution provide capability for password encryption before the password is recorded in the data repository?   Please describe the various types of encryption used for data at rest, specifying by data type (PII, PHI, other sensitive data). Describe how/when encryption is applied (using data flow or process flow diagrams).</t>
  </si>
  <si>
    <t xml:space="preserve">  </t>
  </si>
  <si>
    <t>11. Web Portal</t>
  </si>
  <si>
    <t>The Contractor shall provide a Creative Services team that includes a dedicated Senior Creative Manager with experience using UI/UX design. The design team is responsible for website redesign projects and professional graphic design, custom HTML, JavaScript, and CSS assistance.</t>
  </si>
  <si>
    <t>Websites</t>
  </si>
  <si>
    <t>1.12.1</t>
  </si>
  <si>
    <t>Contractor is responsible for the implementation of new web sites as requested by State Entity Users in accordance with the standard IN.gov look and feel.</t>
  </si>
  <si>
    <t>Website Design Standards</t>
  </si>
  <si>
    <t>1.12.2</t>
  </si>
  <si>
    <t xml:space="preserve">Contractor shall establish, maintain and update web design standards that include:
-An application style guide
-A standard application header
-A web design standards and requirements document
-Code reusability
-User experience tools </t>
  </si>
  <si>
    <t xml:space="preserve">Contractor shall be responsible for the following web design requests, which can be found at https://www.in.gov/inwp/: 
1.        Content changes - which must be handled on a priority level
2.        Graphical element design
3.        Creation of prototype templates as part of the development process
4.        Consistent application look and feel
5.        Application prototyping
6.        Application landing page design
7.        Compliance with§ 508 of the Rehabilitation Act of 1973 (Accessibility Standards) with Level A (must support) and Level AA (should support) Success Criteria as defined under Web Content Accessibility Guidelines (WCAG) 2.0, in each case with respect to public-facing portions of the systems
8.        Billboard creation
9.        Web 2.0 Social Media Requests for Social Media tools including, Twitter, Facebook, YouTube, Blogging, and RSS Feeds
10.        Web CMS maintenance in accordance with the current IN.gov look and feel
11.        Conduct frequent user experience testing sessions on website templates and applications
</t>
  </si>
  <si>
    <t>Website Design Tasks</t>
  </si>
  <si>
    <t>Contractor must adhere to Section 508 of the Rehabilitation Act of 1973 regarding Accessibility Standards and ensure that all websites are compliant with Level A (must support) and Level AA (should support) Success Criteria as defined under Web Content Accessibility Guidelines (WCAG) 2.0.  See Attachment K-Assistive Technology Compliance Evaluation Form.</t>
  </si>
  <si>
    <t>Contractor is required to ensure that all Web Tech is integrated to new websites and applications  as part of the base design or template inclusive of any advanced features and integrations.</t>
  </si>
  <si>
    <t>Contractor must maintain a response time of at least 200 milliseconds but no more than 1 second for all web pages and report response time on a monthly basis against this metric.</t>
  </si>
  <si>
    <t>Contractor must monitor and process all Web Content-related requests logged through the IOT Webmasters solution. All content changes will be handled by priority level as outlined in Attachment J - Section 1.12.5.</t>
  </si>
  <si>
    <t>Website Design Tasks &amp; Content Changes</t>
  </si>
  <si>
    <t>1.12.3 &amp; 1.12.5</t>
  </si>
  <si>
    <t>Agencies shall have the ability to request assistance with maintaining non-interactive portions of their web presence through an on-line request via the http://webmasters.in.gov. This shall include such things as HTML, JavaScript, CSS, graphics, images, and simple email contact forms. The standard turnaround time for these requests shall be three business days.</t>
  </si>
  <si>
    <t>Procedural Requirements</t>
  </si>
  <si>
    <t>1.12.4</t>
  </si>
  <si>
    <t>If the Contractor has a maintenance issue that causes services to be unavailable, including the IN.gov static website, the Contractor shall provide a static page that links to high profile services not hosted by the Contractor.</t>
  </si>
  <si>
    <t>Continuity of Services</t>
  </si>
  <si>
    <t>1.12.6</t>
  </si>
  <si>
    <t>The Contractor must provide an annual back-up copy of the IN.gov website to meet the State's record retention policy. The back-up must be in a format acceptable to the Indiana Archives and Records Administration (IARA).</t>
  </si>
  <si>
    <t>1.12.6.1</t>
  </si>
  <si>
    <t>Contractor is responsible for keeping all IN.gov supported, third-party, Portal Service applications current, monitoring release announcements, performing software updates on a timely basis following the State's notification protocol, coordinate with IOT in defining third-party application hosting standards, and must maintain version control history and documentation for all IN.gov supported, third-party portal service applications.</t>
  </si>
  <si>
    <t>Web Technology Integration and Support</t>
  </si>
  <si>
    <t>1.12.7</t>
  </si>
  <si>
    <t>Contractor shall be responsible for the management of the current 300+ public and internal facing websites, and 1000+ domains and the subsequent addition of websites and domains in support of the ongoing web portal growth.  Exhibit 2- Current Website List includes a listing of all current websites.
This includes: 
1.        The State’s current .gov domain names: IN.gov, myin.gov, Indiana.gov, myindiana.gov, ourindiana.gov
2.        Domain name purchases and all subsequent renewals   
3.        Management and maintenance of the current portfolio of 1000+ domains</t>
  </si>
  <si>
    <t>Website Domains</t>
  </si>
  <si>
    <t>1.12.8</t>
  </si>
  <si>
    <t>Contractor shall manage and maintain all vanity URLs and provide a process by which State Entities can determine the active status of each URL at renewal points.</t>
  </si>
  <si>
    <t>Vanity URLs</t>
  </si>
  <si>
    <t>1.12.8.1</t>
  </si>
  <si>
    <t>Contractor shall notify IOT and the State Entity User using the vanity domain(s) 90-days before expiration to initiate renewal process.</t>
  </si>
  <si>
    <t>Contractor must provide ongoing support of the State's Web Content Management System (WebCMS) as part of Baseline Services. Managing the State’s CMS includes all aspects of the CMS system—maintaining the software, ensuring the web content meets all State web design standards, processing requests for content changes, ensuring the integrity of links, compliance with § 508 for public-facing aspects under the Contractor's control, conducting user training for State content managers and communicators, and partnering with the State in communicating with any WebCMS vendors.</t>
  </si>
  <si>
    <t>Content Management System Requirements</t>
  </si>
  <si>
    <t>1.13 - 1.13.2</t>
  </si>
  <si>
    <t>Contractor shall manage content and images purchased by it for use on the IN.gov Portal. Contractor must also provide a mechanism for State Entity Users to submit their content and images which may be integrated into the current asset manager using a global asset manager.</t>
  </si>
  <si>
    <t>Operational Requirements</t>
  </si>
  <si>
    <t>1.13.2</t>
  </si>
  <si>
    <t>All websites and applications must incorporate the State's Enterprise Web Analytics tool as part of the design.</t>
  </si>
  <si>
    <t>Contractor must ensure that web solutions are designed to be brand-able with data driven configuration.</t>
  </si>
  <si>
    <t>Contractor must provide UI (User Interface) mockups to stakeholders for new user interfaces or changes to existing user interfaces.</t>
  </si>
  <si>
    <t>When major design changes, as determined by the State, are made to the web portal, Contractor must engage a third party to provide analysis and focus group feedback as part of Baseline Services.</t>
  </si>
  <si>
    <t>Contractor must have a design/development team that uses a common and standard HTML, CSS and JS framework, that targets responsive web/website design dependent on screen resolution.</t>
  </si>
  <si>
    <t>Website Staffing</t>
  </si>
  <si>
    <t xml:space="preserve">Contractor must have a dedicated Senior Creative Manager with experience using UI/UX design. </t>
  </si>
  <si>
    <t>Contractor must work with IOT to design, plan, schedule and then execute a biennial technology refresh of  IN.gov State Entity User home pages including applications, web services, and web integration technology that integrates with homepage and is branded with the same header and footer of the IN.gov Core home page.</t>
  </si>
  <si>
    <t>Refreshes</t>
  </si>
  <si>
    <t>1.12.9</t>
  </si>
  <si>
    <t>Contractor shall continuously look to identify emerging technologies and standards to improve capabilities and increase performance. This research shall include user testing and focus groups. As part of biennial technology refresh, the Contractor shall present the findings of such research with recommendations to the State biennially or as needed as technologies dictate.</t>
  </si>
  <si>
    <t>Contractor must work with IOT to design, plan, schedule and then execute on alternate years a technology refresh of the State Agency IN.gov Home Pages. (Any changes to the IN.gov Header or Footer necessitates a change to every State Agency Home Page.)</t>
  </si>
  <si>
    <t>Inquires</t>
  </si>
  <si>
    <t>Provide examples of at least three clients you have worked with of similar size to IN.gov to demonstrate your level of experience managing over 100 active/live applications concurrently.</t>
  </si>
  <si>
    <t>Please describe how your program will adhere to Section 508 of the Rehabilitation Act of 1973 regarding Accessibility Standards and ensure that all websites are compliant with Level A (must support) and Level AA (should support) Success Criteria as defined under Web Content Accessibility Guidelines (WCAG) 2.0.  Please include internal accessibility policy documents and accessibility testing documentation. Please also submit Attachment K-Assistive Technology Compliance Evaluation Form.</t>
  </si>
  <si>
    <t>The State has an enterprise implementation of Web Content Management system (WebCMS) including 881 users and more than 300 websites with approximately 43,259 webpages. The site receives approximately 600,000,000 page views per year. [Note: These figures are current, and are subject to change over the course of the contract.]
- Contractor must describe in detail how it will incorporate its tools and transition support for Web Content Management (WebCMS). 
- Provide any examples of the Contractor's experience with Web Content Management or an equivalent.
- Describe the Contractor's anticipated level of effort to accomplish this transition.
- Where the information provided is insufficient, please list any general assumptions that the Contractor is making in responding to this inquiry.</t>
  </si>
  <si>
    <t>Background and Scope</t>
  </si>
  <si>
    <t>1.13.1</t>
  </si>
  <si>
    <t xml:space="preserve">Describe knowledge and experience your company has gained in working with other state governments that would enable you to get up to speed quickly with IN.gov and its State Entity applications. </t>
  </si>
  <si>
    <t>Provide a list of your company's active affiliations with eGovernment type organizations.</t>
  </si>
  <si>
    <t xml:space="preserve">Please describe proposed website design standards including examples of application style guides, standard application headers, web design standards and requirements documents, code reusability best practices and user experience tools. </t>
  </si>
  <si>
    <t>Describe your company's procedures for publishing design guidelines and standards and insuring that all employees are made aware of these.</t>
  </si>
  <si>
    <t>Describe your change management system for tracking web design, development, and marketing change requests.</t>
  </si>
  <si>
    <r>
      <t>Contractor shall provide, maintain, and manage  services available on IN.gov that include but are not limited to: Assistive Technology, Online Calendar, FAQ/Live Chat, Web-based email subscription management system, Mobile Application Solutions, Content experience and marketing performance tools, Workplace productivity tools, Maps for websites and applications, Search Appliances, Stock imagery resource.
- Contractor must describe in detail tool offerings for each of the listed services and how it will incorporate its tools.</t>
    </r>
    <r>
      <rPr>
        <strike/>
        <sz val="11"/>
        <rFont val="Calibri"/>
        <family val="2"/>
      </rPr>
      <t xml:space="preserve">
</t>
    </r>
    <r>
      <rPr>
        <sz val="11"/>
        <rFont val="Calibri"/>
        <family val="2"/>
      </rPr>
      <t>- Provide examples of the Contractor's experience with these tools.
- Where the information provided is insufficient, please list any general assumptions that the Contractor is making in responding to this inquiry.</t>
    </r>
  </si>
  <si>
    <t>1.12.5</t>
  </si>
  <si>
    <t>Describe a few new or existing web technologies and how the Contractor would use the technology to improve the web portal.</t>
  </si>
  <si>
    <t>Describe your approach for managing and maintaining all vanity URLs, their status and renewals with State agencies, and IOT approval of new vanity URLs. Please include your strategy to optimize registration fees.</t>
  </si>
  <si>
    <t>Describe your web design team's skills and experience levels, e.g., knowledge of and experience with HTML, HTML5, JavaScript, CSS, CSS3, graphics, images and simple email contact forms.</t>
  </si>
  <si>
    <t>12. Innovation and Trends</t>
  </si>
  <si>
    <t>Contractor shall meet with State Entity Users supported by IN.gov as deemed necessary and with IOT at a minimum of once a year to market and promote the benefits and use of IN.gov portal services, discuss current and future projects to meet their business needs, assess the existing services provided by the Contractor to see if there are any issues or needs for a technology refresh, discuss and provide updates to the State on industry-wide trends in the Web Portal space, if requested, the Contractor shall provide written materials informing State Entity Users and/or IOT of applicable industry trends, discuss potential innovations and improvements to the Web Portal.</t>
  </si>
  <si>
    <t>General Innovations</t>
  </si>
  <si>
    <t>Contractor shall also formalize and document any innovative and creative ideas and projects, as part of the Contractor’s Needs Assessment and Support review, designed to help grow IN.gov.</t>
  </si>
  <si>
    <t>Contractor shall recommend innovative solutions (a) for improving the presentation and delivery of e-government services to users, and (b) that create revenue streams for the State government as a way to offset both the cost of technological improvements and the cost of conducting State business.</t>
  </si>
  <si>
    <r>
      <t>Contractor shall assess the current Enterprise Content Management System, propose an alternative product, and if applicable, complete a proof of concept that will allow the State to determine the viability of the CMS during the performance period. The assessment will be in the form of a formal project that will detail the processes and procedures followed. The deliverables of the assessment may include the following:</t>
    </r>
    <r>
      <rPr>
        <strike/>
        <sz val="11"/>
        <rFont val="Calibri"/>
        <family val="2"/>
      </rPr>
      <t xml:space="preserve">
</t>
    </r>
    <r>
      <rPr>
        <sz val="11"/>
        <rFont val="Calibri"/>
        <family val="2"/>
      </rPr>
      <t>1.        CMS requirements as defined by the existing software and through interviews with the IN.gov Advisory Council.
2.        Analysis of at least 3 leading content management system providers to determine which meet the requirements, as well as any deficiencies.
3.        Review and approval of the requirements and analysis by IOT and the IN.gov Advisory Council.
4.        In the event that one of the products evaluated is determined to be a viable replacement for the current CMS, and selected by IOT, after consulting with the IN.gov Advisory Council, the Contractor shall work diligently to complete a proof-of-concept using the product selected. Details of the proof-of­ concept shall be defined in the mutually-agreed Statement of Work.
5.        Upon successful execution of the proof-of-concept, and selection by IOT, the Contractor shall work diligently to assist the State in migrating from the current CMS to the selected product according to the terms in a mutually agreed upon Statement of Work or Task Order.</t>
    </r>
  </si>
  <si>
    <t>Technology Innovation</t>
  </si>
  <si>
    <t>1.14.2</t>
  </si>
  <si>
    <t xml:space="preserve">On a yearly basis, the Contractor is responsible for identifying relevant national and/or international competitions such as the Government Experience Awards- and submitting the IN.gov website for consideration. The IOT has a goal of achieving a 1st place award and is looking to the Contractor to help Indiana stand out as a leader in innovative e-government solutions. </t>
  </si>
  <si>
    <t>Competitions</t>
  </si>
  <si>
    <t>1.14.3</t>
  </si>
  <si>
    <t>Describe how you will seek opportunities to enhance the IN.gov Web Portal.</t>
  </si>
  <si>
    <t xml:space="preserve">Describe how you've been able to improve the presentation and delivery of e-government services in other contracts of similar size and scope. Please provide details of benefits that have resulted from those improvements. </t>
  </si>
  <si>
    <t xml:space="preserve">Describe how you will promote collaboration with other state governments and organizations as a way for the State to learn from and share ideas with. </t>
  </si>
  <si>
    <t>Describe how your team members stay current with industry changes and advancements (training, certifications, seminars, etc.).</t>
  </si>
  <si>
    <t>Describe how you will improve constituents' Web Portal experience, including how you will employ human centric design and outside-of-the-box strategies.</t>
  </si>
  <si>
    <t xml:space="preserve">Describe how you propose collaborating with other state governments or agencies for the purpose of knowledge and technology sharing. </t>
  </si>
  <si>
    <t>13. Application Development</t>
  </si>
  <si>
    <t>Contractor must use the State's Single Sign On Enterprise Authentication standard (SSO) for all applications requiring user sign-in.</t>
  </si>
  <si>
    <t>Applications</t>
  </si>
  <si>
    <t>Contractor must meet all security, privacy and compliance requirements as outlined in the RFP and attachments for all applications developed by it for deployment by the State.</t>
  </si>
  <si>
    <t>Application Software</t>
  </si>
  <si>
    <t xml:space="preserve">Contractor must conform to applicable industry practice in its application development. All applications must be developed based on secure coding guidelines such as the Open Web Application Security Project Guidelines ("OWASP") Top 10 and the CWE/SANS Top 25 Programming Errors published regularly by the SANS Institute. </t>
  </si>
  <si>
    <t>Application Access to databases must be based on user credentials or service accounts.</t>
  </si>
  <si>
    <t>Applications performing payment processing must do so through an interface with the State's contracted payment processors and the Contractor must meet all applicable and relevant PCI DSS security requirements.</t>
  </si>
  <si>
    <t>Contractor must complete a comprehensive source code scan (using guidance from SANS, OWASP, and other nationally or internationally recognized sources) of all applications on an annual basis. The Contractor must review the proposed source code scan methodology with designated State security staff members before use of the methodology to complete the source code scan. Upon request, the results must be delivered to and reviewed with the State.</t>
  </si>
  <si>
    <t>Application Software, Application Source Code Security</t>
  </si>
  <si>
    <t>1.15.1 &amp; 1.15.6.1</t>
  </si>
  <si>
    <t>Contractor must use the Web Accessibility Initiative’s (WAI) Web Content Accessibility Guidelines (WCAG) 2.0, Level AA (ISO/IEC 40500:2012), which reflect administrative rules on IT accessibility.</t>
  </si>
  <si>
    <t>Contractor and the State will identify the appropriate controls to perform from the Information Assurance Support Environment (IASE) STIGs Application Security &amp; Development for all major application changes to existing applications and new application developments where the application contains sensitive data or as requested by the State.</t>
  </si>
  <si>
    <t>As required on a project basis, the Contractor's products and services shall be compliant with Section 508 of the Rehabilitation Act of 1973 ("§ 508"), which shall be documented by internal accessibility policy documents and accessibility testing documentation.</t>
  </si>
  <si>
    <t>As required on a project basis, the Contractor's applications shall have not less than 128-bit SSL encryption to protect data containing protected health information as defined in the Health Information Technology for Economic and Clinical Health Act, user credentials, (username and password), credit/debit card numbers, checking account and routing numbers, and personal information as defined by Ind. Code§ 4-1-6-l(b), Ind. Code§ 24-4.9-3, and Ind. Code§ 9-14-13.</t>
  </si>
  <si>
    <t>All supported applications must be cross-browser compatible. See IN.gov Supported Browser page at http://www.in.gov/core/browsers.html.</t>
  </si>
  <si>
    <t xml:space="preserve">Contractor must adhere to all application development standards and processes defined by IOT. </t>
  </si>
  <si>
    <t>Application Programming and Development Standards</t>
  </si>
  <si>
    <t>1.15.3</t>
  </si>
  <si>
    <t xml:space="preserve">Contractor must conform to applicable industry practice in its application development. </t>
  </si>
  <si>
    <t>Compliance/Development</t>
  </si>
  <si>
    <t>All applications must be developed to take advantage of and maximize code reusability, such as for login and Enterprise Service Bus (ESB).</t>
  </si>
  <si>
    <t>Application Repository and Source Code</t>
  </si>
  <si>
    <t>1.15.6</t>
  </si>
  <si>
    <r>
      <t>Contractor must develop, maintain, and continuously improve an Applications Inventory Repository, where the data is backed by a data store, and corresponding web management user interface for all applications, modules, and services created or maintained under the IN.gov program. It shall contain any project portfolio metadata applicable to an application, module or service, such as name, version, where deployed, connection strings, contact persons, description, applicable dashboard pages, and hyperlinks to dependencies when possible. The applications inventory data must be housed via an online database with the backend database hosted at IOT. It must be audited and updated no less than quarterly and readily accessible by the State. The Contractor must work with the State to determine the metadata needed and provide a redesigned Repository within 6 months of a signed Contract.</t>
    </r>
    <r>
      <rPr>
        <b/>
        <sz val="11"/>
        <rFont val="Calibri"/>
        <family val="2"/>
      </rPr>
      <t xml:space="preserve"> </t>
    </r>
  </si>
  <si>
    <t>For each new or updated application, the Contractor must update the  Applications Inventory Repository, including key metadata. This application inventory needs to be online and readily accessible by the state 24/7/365.</t>
  </si>
  <si>
    <t xml:space="preserve">The Contractor shall implement all security request and password requests associated with applications code subject to IOT and State Entity approval on all data or information requests. The Contractor shall install, when required, and maintain source control Software in compliance with IOT’s standards and methodology. Monitor and restrict access to source code and IOT Data in accordance with IOT policies. Comply with Ad Hoc, annual audit, and regulatory requests. Perform IOT Data/source code security audits, and report test results. Immediately report any security violations to IOT. Promptly report to IOT any SSAE-18 compliance issues or e-discovery issues as such issues become known to Contractor.
 </t>
  </si>
  <si>
    <t>Application Source Code Security</t>
  </si>
  <si>
    <t>1.15.6.1</t>
  </si>
  <si>
    <t>Contractor must create a security risk assessment for new and modified applications to identify potential threats and vulnerabilities and proposed prevention measures.</t>
  </si>
  <si>
    <t>Contractor must maintain a source code repository for the life of the contract and shall provide repository access to the State. Contractor shall develop a method for customer to obtain and use the available code. Contractor shall create and maintain a list with associated descriptions of all available source code. Contractor shall publish updates quarterly, conduct quality checks to ensure there are no outstanding defects, and correct and republish in the event there is a defect.</t>
  </si>
  <si>
    <t>Code Repository</t>
  </si>
  <si>
    <t>1.15.6.2</t>
  </si>
  <si>
    <t xml:space="preserve">Contractor must support and maintain, as part of Baseline Services, all services and applications developed or supported in the current IN.gov environment, including those developed under Time and Materials. Excluded from this requirement are those applications currently owned by the existing Contractor. </t>
  </si>
  <si>
    <t>Maintenance of Applications</t>
  </si>
  <si>
    <t>1.15.7</t>
  </si>
  <si>
    <t>Contractor must build, execute, and maintain plans to successfully and efficiently execute application maintenance procedures.</t>
  </si>
  <si>
    <t>Contractor must follow the established change control procedure described in Attachment J - Section 1.4.5.2 Change Management for any changes to existing applications.</t>
  </si>
  <si>
    <t>Removed in Addendum #3</t>
  </si>
  <si>
    <t xml:space="preserve">Contractor shall provide all third-party Portal Managed applications that are currently required to support the following IN.gov functionality:
-Calendar &amp; Events Registration 
-Accessibility and Quality Assurance 
-Accessibility Screen Reader 
-Automated Web Accessibility Tool 
-URL Shortener 
-Content Management System 
-Website Search Tool 
-Website Analytics 
-Mapping Development Tool for Web Development (Note: the State’s GIS tool will be the primary tool used for mapping)
-FAQ Solution 
-Chat Bot and Live Chat Solution 
-User Testing 
-Web-based Org Chart Solution 
-Form and Workflow Builder and Management Solution 
-Mobile Application Solutions 
-Subscription Service for Website Stickers and Icons 
-Application Style Guide 
-Standard Application Header 
-Training for all Third-Party Applications or First-Party Solutions
</t>
  </si>
  <si>
    <t>Third-party Applications</t>
  </si>
  <si>
    <t>1.16.1</t>
  </si>
  <si>
    <t>Contractor shall keep all IN.gov-supported and hosted, third-party, portal service applications current, shall monitor release announcements, perform software updates on a timely basis, adhere to all IOT security and Cloud policies, segment all third-party hosting from the network, and must maintain version control history and documentation for all IN.gov supported, third-party portal service applications.</t>
  </si>
  <si>
    <t xml:space="preserve">Contractor shall provide all necessary third-party applications, unless expressly provided by the State Entity User, their integration and management, as part of Baseline Services, in support of the IN.gov Program. Where Third-Party State Entity User Managed applications are required, the Contractor shall be responsible for the integration as part of Baseline Services. </t>
  </si>
  <si>
    <t>Contractor will shall test applications provided by third parties and proposed for deployment on IN.gov for the limited purpose of determining whether they appear to conform to IN.gov deployment standards. Baseline testing of third-party applications will be for hosting or enterprise service interface compliance only. More detailed testing or conversion of existing applications can be performed as part of Baseline Services, as needed.</t>
  </si>
  <si>
    <t>Third-party Applications Hosting</t>
  </si>
  <si>
    <t>1.16.2</t>
  </si>
  <si>
    <t>Contractor shall provide infrastructure support and coordination for third parties that may deliver an application in order to leverage a Contractor-deployed enterprise service, such as payment processing on IN.gov. The Contractor will shall provide consulting on how to interface with any of the Contractor’s enterprise services, but shall not customize or change those systems or services to interface with a third-party application.</t>
  </si>
  <si>
    <t>Contractor shall provide communications and hosting support for any Contractor-built service that interfaces with, or utilizes, a third-party application. The Contractor shall cooperate with other vendors that may provide those third-party back-end systems to make the Contractor’s systems compliant with other third parties.</t>
  </si>
  <si>
    <t>Contractor must conform to applicable industry practice in its application development. All applications must be developed based on secure coding guidelines such as the Open Web Application Security Project Guidelines ("OWASP") Top 10 and the CWE/SANS Top 25 Programming Errors published regularly by the SANS Institute. Describe all development guidelines and industry best practices used by your development team.</t>
  </si>
  <si>
    <t>Describe how your application framework employs best practices and mechanisms designed to prevent security issues such as SQL injection and other techniques designed to attack data-driven applications.</t>
  </si>
  <si>
    <t>Discuss your application development methodology and tools for documentation, approvals, and source control to ensure the timely delivery of quality applications and enhancements.  Please include examples of relevant experience with the following development methodologies: Waterfall, Agile, and hybrid Agile. Please include details on your approach for maximizing code reusability.</t>
  </si>
  <si>
    <t>Application Methodologies, Processes and Tools</t>
  </si>
  <si>
    <t>1.15.2</t>
  </si>
  <si>
    <t xml:space="preserve">Describe the methodologies and procedures employed by your development team to address the dichotomy between the requirement to follow a structured development process and the need to respond dynamically to evolving or changing user requirements. </t>
  </si>
  <si>
    <t>What steps and timeframe is required to install/implement new releases, and what automated tools are provided to facilitate the process?  Please identify your plan to mitigate the risks related to disparate agency uptime and downtime requirements (for example: some agencies can only have downtime on Saturdays, and other agencies may require uptime during this period).</t>
  </si>
  <si>
    <t>Application Release Control</t>
  </si>
  <si>
    <t>1.15.4</t>
  </si>
  <si>
    <t>Describe the architecture used by your organization to develop and maintain similar eGovernment applications.  This includes, but is not limited to, the operating system, development tools and database management system.  Also, describe your approach for adapting to the State architecture requirements and standards.</t>
  </si>
  <si>
    <t>General</t>
  </si>
  <si>
    <t xml:space="preserve">Please detail proposed solutions for each of the functional requirements below. The following third-party Portal Managed applications are currently required to support the following IN.gov functionality:
-Calendar &amp; Events Registration 
-Accessibility and Quality Assurance 
-Accessibility Screen Reader 
-Automated Web Accessibility Tool 
-URL Shortener 
-Content Management System 
-Website Search Tool 
-Website Analytics 
-Mapping Development Tool for Web Development (Note: the State’s GIS tool will be the primary tool used for mapping)
-FAQ Solution 
-Chat Bot and Live Chat Solution 
-User Testing 
-Web-based Org Chart Solution 
-Form and Workflow Builder and Management Solution 
-Mobile Application Solutions 
-Subscription Service for Website Stickers and Icons 
-Application Style Guide 
-Standard Application Header 
-Training for all Third-Party Applications or First-Party Solutions
</t>
  </si>
  <si>
    <t xml:space="preserve">Please describe the mechanisms and processes in place to ensure that all IN.gov-supported and hosted, third-party, portal service applications are current, release announcements are monitored, and software updates are performed on a timely basis.   Please describe your ability to segment all third-party hosting from the network and processes and mechanisms to maintain version control history and documentation for all IN.gov supported, third-party portal service applications. Contractor must adhere to all IOT security and Cloud policies. Please submit Attachment M- Cloud Provider Questionnaire. </t>
  </si>
  <si>
    <t>5. Payment Processing</t>
  </si>
  <si>
    <t>Contractor must meet all security, privacy and compliance requirements defined in the Security and Privacy worksheet in this workbook.</t>
  </si>
  <si>
    <t>Data Security</t>
  </si>
  <si>
    <r>
      <rPr>
        <sz val="11"/>
        <color theme="1"/>
        <rFont val="Calibri"/>
        <family val="2"/>
      </rPr>
      <t xml:space="preserve">The Contractor must provide its own Payment Processing Solution as part of Base Services or integrate with the State's Payment Processing QPA (currently Value Payment Systems, LLC). </t>
    </r>
    <r>
      <rPr>
        <b/>
        <sz val="11"/>
        <color theme="1"/>
        <rFont val="Calibri"/>
        <family val="2"/>
      </rPr>
      <t>Do you have your own Payment Processing solution? If you answer 'Y' to this requirement, in addition to your responses to the requirements below, a detailed description of your solution must be included as part of the response to this RFP.</t>
    </r>
    <r>
      <rPr>
        <sz val="11"/>
        <color theme="1"/>
        <rFont val="Calibri"/>
        <family val="2"/>
      </rPr>
      <t xml:space="preserve"> Note: All conversion costs to move IN.gov to the Respondent's Payment Processing solution are the responsibility of the Respondent. Likewise, all costs associated with integrating with the State's QPA are the responsibility of the Respondent. See </t>
    </r>
    <r>
      <rPr>
        <i/>
        <sz val="11"/>
        <color theme="1"/>
        <rFont val="Calibri"/>
        <family val="2"/>
      </rPr>
      <t>Attachment H</t>
    </r>
    <r>
      <rPr>
        <sz val="11"/>
        <color theme="1"/>
        <rFont val="Calibri"/>
        <family val="2"/>
      </rPr>
      <t xml:space="preserve"> (Section 4.5 Payment Processing) for operational details.</t>
    </r>
  </si>
  <si>
    <t>Payment Processing Solution</t>
  </si>
  <si>
    <r>
      <rPr>
        <sz val="11"/>
        <color theme="1"/>
        <rFont val="Calibri"/>
        <family val="2"/>
      </rPr>
      <t xml:space="preserve">Contractor must provide a Customer Database (CDB) of all Subscriber account data, including transaction data for monthly invoicing and Subscriber payments collection. Reference </t>
    </r>
    <r>
      <rPr>
        <i/>
        <sz val="11"/>
        <color theme="1"/>
        <rFont val="Calibri"/>
        <family val="2"/>
      </rPr>
      <t>Attachment H</t>
    </r>
    <r>
      <rPr>
        <sz val="11"/>
        <color theme="1"/>
        <rFont val="Calibri"/>
        <family val="2"/>
      </rPr>
      <t xml:space="preserve"> (Section 4.5 Payment Processing,</t>
    </r>
    <r>
      <rPr>
        <i/>
        <sz val="11"/>
        <color theme="1"/>
        <rFont val="Calibri"/>
        <family val="2"/>
      </rPr>
      <t xml:space="preserve"> Customer Subscriber Accounts</t>
    </r>
    <r>
      <rPr>
        <sz val="11"/>
        <color theme="1"/>
        <rFont val="Calibri"/>
        <family val="2"/>
      </rPr>
      <t>) for details.</t>
    </r>
  </si>
  <si>
    <t>Customer Data Base</t>
  </si>
  <si>
    <r>
      <rPr>
        <sz val="11"/>
        <color theme="1"/>
        <rFont val="Calibri"/>
        <family val="2"/>
      </rPr>
      <t>Contractor must maintain the State's access to the Online CDB System</t>
    </r>
    <r>
      <rPr>
        <b/>
        <sz val="11"/>
        <color theme="1"/>
        <rFont val="Calibri"/>
        <family val="2"/>
      </rPr>
      <t xml:space="preserve"> </t>
    </r>
    <r>
      <rPr>
        <sz val="11"/>
        <color theme="1"/>
        <rFont val="Calibri"/>
        <family val="2"/>
      </rPr>
      <t>for up to two (2)</t>
    </r>
    <r>
      <rPr>
        <b/>
        <sz val="11"/>
        <color theme="1"/>
        <rFont val="Calibri"/>
        <family val="2"/>
      </rPr>
      <t xml:space="preserve"> </t>
    </r>
    <r>
      <rPr>
        <sz val="11"/>
        <color theme="1"/>
        <rFont val="Calibri"/>
        <family val="2"/>
      </rPr>
      <t xml:space="preserve">years after Contract expiration or termination. </t>
    </r>
  </si>
  <si>
    <t>The Contractor's Payment Processing Solution must incorporate the State's Enterprise Authentication solution (Azure) as part of its Customer Database (CDB) System and limits access to all or portions of the system's information based on a user's login credentials.</t>
  </si>
  <si>
    <t>User Login</t>
  </si>
  <si>
    <t xml:space="preserve">The Contractor must, at its own expense, ensure that all applications processing payments through IN.gov integrate with the Payment Processing Solution it is proposing as part of this RFP response. </t>
  </si>
  <si>
    <t>The Contractor’s Payment Processing Solution must have the ability to install and support Point-of-Sale Equipment Terminals in State-designated locations.</t>
  </si>
  <si>
    <t>The Contractor's Payment Processing Solution must provide services and functions for accepting, validating and processing the following:
• Authorizations
• Settlement
• Full or Partial Refunds, including ACH credits
• Credit Cards (Visa, MasterCard, American Express, and Discover)
• PIN-based or PIN-less and Signature Debit Cards
• Electronic Checks, including ACH debits
• Guaranteed Electronic Checks
• Transaction Status
• Heart Beat/System Check
• State-requested Specialty Cards
• Monthly Invoice</t>
  </si>
  <si>
    <t>Payment Processing Engine</t>
  </si>
  <si>
    <t xml:space="preserve">The Contractor's Payment Processing Solution must provide a real time notification of the submitted payment so that the user can view whether their payment was successful.  If the payment was not successful, the solution should include the failure message to the user to explain the issue.  The pending transactions should remain in pending status. </t>
  </si>
  <si>
    <t>The Contractor's Payment Processing Solution must provide a system that includes: Automated Clearing House settlements, high-end transactions, processing of chargebacks, refunds and duplicate transactions, and invoicing.</t>
  </si>
  <si>
    <t>The Contractor’s Payment Processing Solution must support file transfers via Secure File Transfer Protocol (SFTP).</t>
  </si>
  <si>
    <t xml:space="preserve">The Contractor's Payment Processing Solution must provide the ability for the user to print a receipt following successful payment.  The receipt must reference the transaction(s) included in the payment. </t>
  </si>
  <si>
    <t>The Contractor's Payment Processing Solution must direct funds to the State depository designated by the State Treasurer.</t>
  </si>
  <si>
    <t>Order processing</t>
  </si>
  <si>
    <t>The Contractor's Payment Processing Solution must support Point-of-Sale (POS)/In-Store acceptance (both swipe and key entry), Interactive Voice Response (IVR)/Pay-by-Phone, Website Acceptance (WEB)/Online Entry, Mobile Payment, monthly invoicing for Subscriber accounts and any other method for completing credit card and e-Check transactions with the required functionality, security and data privacy.</t>
  </si>
  <si>
    <t>Contractor must have an established guide for its PCI compliant interface available to agencies in order to interface with the payment processing engine</t>
  </si>
  <si>
    <t>Payment Processing Interface</t>
  </si>
  <si>
    <t>Contractor must coordinate the setup of Electronic Funds Transfer (EFT) files with the State bank designated by the Treasurer of State, and provide to the bank a data file, according to the current NACHA standards, to credit the indicated customer and State bank accounts. The Contractor will transfer each file nightly as agreed upon in writing by the State, the Contractor, and bank. The State will be responsible for all fees associated with EFT maintenance and support as well as bank fees for payment processing.</t>
  </si>
  <si>
    <t>Processing Orders</t>
  </si>
  <si>
    <t>Contractor must ensure that each transaction is processed in real-time, unless otherwise agreed to by the Contractor, lOT and the applicable State agency.</t>
  </si>
  <si>
    <t>The Contractor must be responsible for processing account payments made by EFT or credit cards, disbursing such funds to the depository designated by the Treasurer-of State, and providing reports on all disbursements.</t>
  </si>
  <si>
    <t xml:space="preserve">Contractor must designate a lock box to which all non-electronic payments must be sent. </t>
  </si>
  <si>
    <t xml:space="preserve">Contractor must ensure that its solution provides real time notification of the submitted payment so that the user can view whether their payment was successful. If the payment was not successful, the solution should include the failure message to the user to explain the issue and hold the pending transactions should remain in pending status. </t>
  </si>
  <si>
    <t>The Contractor's Payment Processing Solution must create a payment transaction log record when the user attempts to make a payment, and the payment transaction log record must be updated when confirmation of authorization or rejection is sent back from the Payment gateway. In the event the Solution does not get a response from the Payment gateway or receives an exception, the transaction must be marked such that it can be utilized for reconciliation of the exception by a system administrator.</t>
  </si>
  <si>
    <t>The Contractor's Payment Processing Solution must provide a common checkout protocol/interface that enables all user applications to conform to the same payment processing checkout routine. The common checkout protocol must ensure end-to-end encryption, acceptance of credit data off the State network, and no storing of customer Credit Card information in any State or Contractor database outside of the payment processing solution.</t>
  </si>
  <si>
    <t>Common Checkout Protocol</t>
  </si>
  <si>
    <t>Contractor must host the Common Checkout Protocol page for collecting credit card information at a Level 1 PCI Compliant Data Center.</t>
  </si>
  <si>
    <t>The Contractor must adhere to NIST 800-53 and 800-53A standards in their environment. Is the payment processing solution environment you have proposed for IN.gov compliant with the above standards? If your answer is other than 'Y', please describe your current level of compliance, any shortcomings as they apply to this inquiry, and, if applicable, provide a justification as to why Contractor believes this level of compliance is unnecessary.</t>
  </si>
  <si>
    <t>The Contractor must provide a system that will encrypt all financial and confidential data transmitted over the Internet. The Payment Card Industry Security Standards Council (PCI SSC) is requiring all payment processing solutions to complete migration to a secure version of TLS by June 30, 2018. Does your solution currently use TLS 1.1 or 1.2? If not, describe your plan and target date for completing the required migration.</t>
  </si>
  <si>
    <t>The Contractor's Payment Processing Solution must provide a system that has the ability to use Address Verification Services (AVS), Card Verification Value (CVV2), Card Validation Code (CVC2), Cardholder ID (CID), Card Security Code (3CSC), MasterCard SecureCode, and any other fraud prevention tools.</t>
  </si>
  <si>
    <t>The Contractor's Payment Processing Solution must provide a system that is protected by security, using a public certificate authority to ensure that connected clients are on the Contractor's system.</t>
  </si>
  <si>
    <t xml:space="preserve">The Contractor's Payment Processing Solution must have capability to store client payment information, i.e., card info, account detail, etc. with ability to configure payment center to not allow this or provide it on an opt-in basis to clients to meet prevailing State of Indiana standards and policies. </t>
  </si>
  <si>
    <t>For Credit Card Payments, the Contractor must direct all payments remitted through IN.gov by credit card users, including Premium Service charges set by the State, to be deposited directly into the State's designated bank account as identified in the associated merchant account set up by the Contractor. (The Contractor is not a party to the deposit and disbursement of funds to the State, and is not responsible for the amount or the schedule of deposits to the State.)</t>
  </si>
  <si>
    <t>Funds Distribution</t>
  </si>
  <si>
    <t>For EFT Payments, the Contractor must direct all payments remitted through IN.gov by EFT users, including Premium Service charges set by the State, to be deposited directly into the State's designated bank account as identified in the EFT file created and submitted by the Contractor. (The Contractor is not a party to the deposit and disbursement of funds to the State, and is not responsible for the amount or the schedule of deposits to the State.)</t>
  </si>
  <si>
    <t>For checks or money orders, or other non-electronic method of payments,  the Contractor must direct all such monthly account payments to a lock box agreed upon by the parties. The lock box service provider must be responsible for depositing the contents of the lock box in the bank designated by the Treasurer of State. The lockbox service provider will notify the State and Contractor of the deposit. The Contractor must update the Customer Data Base accordingly. (The Contractor is not an active party to the deposit and disbursement of the funds to the State and is not responsible for the amount or for the schedule of deposits to the State from the paper check users. However, the State will reimburse the Contractor for any fees charged by the lock box service provider.)</t>
  </si>
  <si>
    <t xml:space="preserve">Contractor must assist the State in the effective disbursement, to State accounts, of revenues received. </t>
  </si>
  <si>
    <t>The Contractor must provide monthly payment statements to the State to enable the State to distribute the monthly account funds to the appropriate State agency account(s). Payment Statements containing transaction counts and total dollar volumes processed will be provided to the State 30 days in arrears no later than the 15th of the month</t>
  </si>
  <si>
    <t>Fund Distribution</t>
  </si>
  <si>
    <t>The Contractor must distribute funds collected by it on behalf of the State as set forth below and consistent with instructions from the Treasurer of State and in conformance with Ind. Code § 5-13.</t>
  </si>
  <si>
    <t>The Contractor's Payment Processing Solution must provide the ability to set up merchant accounts for each application that requires the collection of fees from State customer users.</t>
  </si>
  <si>
    <t>Merchant Accounts</t>
  </si>
  <si>
    <t>Contractor must accept responsibility for setting up, in its own name, merchant accounts for each application that requires and/or permits the collection of fees from IN.gov users, whether the application is developed by the Contractor, its Affiliates, or by a third party. The Contractor is responsible for all fees associated with merchant account maintenance and support as well as merchant fees for payment processing, chargebacks and all other transaction-relates expenses, excluding statutory fees which will be reimbursed by the State if the Contractor receives a chargeback after payment.</t>
  </si>
  <si>
    <t xml:space="preserve">For each merchant account set-up, the Contractor must provide to the Payment Processor the transaction data required to complete the authorization and capture of credit card funds. </t>
  </si>
  <si>
    <t xml:space="preserve">The Contractor must provide a service code for each application, whether developed by the Contractor, Affiliate or a third party that requires the collection of fees from end users. </t>
  </si>
  <si>
    <t>Service Code Setup</t>
  </si>
  <si>
    <t>Contractor must prepare a monthly invoice for services used on IN.gov. The form of the invoice must be approved by the State, and must be sent to the customer's billing contact either online or by mail.</t>
  </si>
  <si>
    <t>Monthly Account Orders</t>
  </si>
  <si>
    <t xml:space="preserve">The Contractor must develop and implement procedures to increase the use of electronic invoices, which procedures must be approved by the State. </t>
  </si>
  <si>
    <t>The Contractor must be responsible for monthly billing for all account customers. The Contractor must be responsible for the cost of postage and mailing</t>
  </si>
  <si>
    <t>Monthly Customer Billing</t>
  </si>
  <si>
    <t xml:space="preserve">The Contractor must develop and implement procedures to bill by electronic invoice, which procedures must be approved by the State. </t>
  </si>
  <si>
    <r>
      <rPr>
        <sz val="11"/>
        <color theme="1"/>
        <rFont val="Calibri"/>
        <family val="2"/>
      </rPr>
      <t xml:space="preserve">The Contractor's Payment Processing Solution must include a Technical Help Desk providing technical support Monday through Friday from 8:00 AM to 5:00 PM Eastern time, excluding State holidays and weekends. Staffing levels must be sufficient to meet the </t>
    </r>
    <r>
      <rPr>
        <i/>
        <sz val="11"/>
        <color theme="1"/>
        <rFont val="Calibri"/>
        <family val="2"/>
      </rPr>
      <t xml:space="preserve">Support Request Response </t>
    </r>
    <r>
      <rPr>
        <sz val="11"/>
        <color theme="1"/>
        <rFont val="Calibri"/>
        <family val="2"/>
      </rPr>
      <t xml:space="preserve">Metric as described in </t>
    </r>
    <r>
      <rPr>
        <i/>
        <sz val="11"/>
        <color theme="1"/>
        <rFont val="Calibri"/>
        <family val="2"/>
      </rPr>
      <t>Attachment H</t>
    </r>
    <r>
      <rPr>
        <sz val="11"/>
        <color theme="1"/>
        <rFont val="Calibri"/>
        <family val="2"/>
      </rPr>
      <t xml:space="preserve"> (Section 8.0 Service Level Agreements).</t>
    </r>
  </si>
  <si>
    <t>Payment Processing Support</t>
  </si>
  <si>
    <t>In support of its solution, Contractor must provide toll-free, live Customer Service Representatives to provide customer assistance for making and verifying payments and for answering questions.</t>
  </si>
  <si>
    <t>The Contractor's Payment Processing Solution must include a toll-free Integrated Voice Response Unit (IVR) to support automated customer service.</t>
  </si>
  <si>
    <t>The Contractor must train designated State employees on the Contractor's payment processing and Customer Database (CDB) solution.</t>
  </si>
  <si>
    <t>The Contractor must provide customer service support to the State and customer service operations wherein all staff and assets are domicile in the United States.</t>
  </si>
  <si>
    <t>The Contractor must provide adequately-trained support staff (one primary and one backup staff for each team member), and the Contractor must be willing to notify the State one week before staff changes occur.</t>
  </si>
  <si>
    <t xml:space="preserve">In support of the State's ongoing PCI DSS compliance, the Contractor must generate an SAQ-D for appropriate PCI DSS compliance on the part of the State </t>
  </si>
  <si>
    <t>PCI DSS</t>
  </si>
  <si>
    <t>In support of the State's ongoing PCI DSS compliance, the Contractor must ensure that at all times, the support staff for the State's IN.gov Program includes at least one certified Qualified Security Auditor (QSA). </t>
  </si>
  <si>
    <t xml:space="preserve">If required, the Contractor must provide a completed and accepted Report on Compliance that is delivered to and reviewed with the State annually. </t>
  </si>
  <si>
    <t xml:space="preserve"> Contractor must ensure PCI Compliance is 100% intact at all times credit card processing is occurring. </t>
  </si>
  <si>
    <t>The Contractor's Payment Processing Solution must be Payment Card Industry Data Security Standard (PCI DSS) compliant based on the most current version of the standards.</t>
  </si>
  <si>
    <t>The Contractor must be willing to provide proof of compliance.</t>
  </si>
  <si>
    <t xml:space="preserve">The Contractor's Payment Processing Solution must provide payment processing availability 24x7, 365-day. </t>
  </si>
  <si>
    <t>Maintenance &amp; Support</t>
  </si>
  <si>
    <t>The Contractor's Payment Processing Solution must provide separate servers for testing, reporting and production support.</t>
  </si>
  <si>
    <t>The Contractor's Payment Processing Solution must provide site-to-site failover.</t>
  </si>
  <si>
    <t xml:space="preserve">A payment transaction log record must be created by the Contractor's Payment Processing Solution when the user attempts to make a payment, and the payment transaction log record must be updated when confirmation of authorization or rejection is sent back from the Payment gateway.  In the event the solution does not get a response from the Payment gateway or receives an exception, the transaction must be marked such that it can be utilized for reconciliation of the exception by a system administrator. </t>
  </si>
  <si>
    <t>Payment Processing Transaction Log</t>
  </si>
  <si>
    <t>Subject to the accounting and reporting requirements set forth herein under Payment Processing, the Contractor may charge IN.gov users portal fees, which are permitted to be imposed on transactions falling under IC 5-27 and IC 6-8.1-8-1, are established as reasonable fees under IC 4-13.1-2-4, IC 5-14-3-3.6, IC 5-14-3-8, and are used to support the services provided through IN.gov.</t>
  </si>
  <si>
    <t>Processing Fees</t>
  </si>
  <si>
    <t xml:space="preserve">Contractor must comply with the provisions of Ind. Code § 6-8.1-8-1 regarding fees that may be collected in connection with tax payments made by credit card. </t>
  </si>
  <si>
    <r>
      <rPr>
        <sz val="11"/>
        <color theme="1"/>
        <rFont val="Calibri"/>
        <family val="2"/>
      </rPr>
      <t xml:space="preserve">The Contractor must take responsibility for researching all merchant processor notifications of a chargeback to a customer's credit card account. The Contractor must act on behalf of and in the best interest of the State regarding chargebacks and provide a weekly Chargeback Report to the State, as described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The Contractor is responsible for any merchant processor fees associated with chargebacks. The State is responsible for refunding to the Contractor any statutory fees subject to a chargeback.</t>
    </r>
  </si>
  <si>
    <t>Chargebacks, Refunds, &amp; Accounts Receivables</t>
  </si>
  <si>
    <r>
      <rPr>
        <sz val="11"/>
        <color theme="1"/>
        <rFont val="Calibri"/>
        <family val="2"/>
      </rPr>
      <t xml:space="preserve">The Contractor must process all refund requests per the procedure detailed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The Contractor must return all applicable portal fees, and will not be reimbursed for any portion of the portal fees or processing fees connected with the refund.</t>
    </r>
  </si>
  <si>
    <r>
      <rPr>
        <sz val="11"/>
        <color theme="1"/>
        <rFont val="Calibri"/>
        <family val="2"/>
      </rPr>
      <t xml:space="preserve">The Contractor must provide a monthly Account Receivable report to the State for outstanding monthly account payments due to the State from both state agencies and private monthly account customers. The Contractor must follow the guidelines outlined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xml:space="preserve">) with regard to contacting any past due non-governmental monthly account customer and taking the State prescribed action on said accounts. The Contractor is not responsible for any uncollected amounts. </t>
    </r>
  </si>
  <si>
    <t>The Contractor must provide and maintain detailed flow diagrams that depict the flow of data from initial transaction authorization to final funding of a State-designated account.</t>
  </si>
  <si>
    <t>Payment Processing Documentation</t>
  </si>
  <si>
    <t>The Contractor’s Payment Processing Solution must include 24x7, 365-day reporting availability.</t>
  </si>
  <si>
    <t xml:space="preserve">Reports </t>
  </si>
  <si>
    <r>
      <rPr>
        <sz val="11"/>
        <color theme="1"/>
        <rFont val="Calibri"/>
        <family val="2"/>
      </rPr>
      <t xml:space="preserve">The Contractor must provide a Monthly Financial Report to the State containing the Payment Advice information, as described in </t>
    </r>
    <r>
      <rPr>
        <i/>
        <sz val="11"/>
        <color theme="1"/>
        <rFont val="Calibri"/>
        <family val="2"/>
      </rPr>
      <t>Attachment H</t>
    </r>
    <r>
      <rPr>
        <sz val="11"/>
        <color theme="1"/>
        <rFont val="Calibri"/>
        <family val="2"/>
      </rPr>
      <t xml:space="preserve"> Section 4.5 Payment Processing, </t>
    </r>
    <r>
      <rPr>
        <i/>
        <sz val="11"/>
        <color theme="1"/>
        <rFont val="Calibri"/>
        <family val="2"/>
      </rPr>
      <t>Payment Advice to State</t>
    </r>
    <r>
      <rPr>
        <sz val="11"/>
        <color theme="1"/>
        <rFont val="Calibri"/>
        <family val="2"/>
      </rPr>
      <t xml:space="preserve">), along with detail on subscribers and instant access gross revenue, agency name, service code and name of service, agency net, IOT tech fees, portal manager gross revenue refunds, returns, hosting, and task order charges and shall be in the format currently provided by the Contractor.  </t>
    </r>
  </si>
  <si>
    <r>
      <rPr>
        <sz val="11"/>
        <color theme="1"/>
        <rFont val="Calibri"/>
        <family val="2"/>
      </rPr>
      <t xml:space="preserve">Contractor must provide Payment Processing Reports as documented in </t>
    </r>
    <r>
      <rPr>
        <i/>
        <sz val="11"/>
        <color theme="1"/>
        <rFont val="Calibri"/>
        <family val="2"/>
      </rPr>
      <t>Attachment H</t>
    </r>
    <r>
      <rPr>
        <sz val="11"/>
        <color theme="1"/>
        <rFont val="Calibri"/>
        <family val="2"/>
      </rPr>
      <t xml:space="preserve"> (Section 4.5 Payment Processing, </t>
    </r>
    <r>
      <rPr>
        <i/>
        <sz val="11"/>
        <color theme="1"/>
        <rFont val="Calibri"/>
        <family val="2"/>
      </rPr>
      <t>Payment Processing Reports</t>
    </r>
    <r>
      <rPr>
        <sz val="11"/>
        <color theme="1"/>
        <rFont val="Calibri"/>
        <family val="2"/>
      </rPr>
      <t>). The types of reports required include:
1. Reports provided by the Payment Processing Engine Software
2. Financial Summary Reports (Grouped by service code and date)
3. Detailed Activity Reports (Grouped by service code and date)
4. Disbursement Reports (Grouped by service code and date)
5. Batch Failure Reports
6. Customer Account Credit Balance Reports</t>
    </r>
  </si>
  <si>
    <t>The Contractor must create and maintain user accounts for State agencies to view order information and reports as provided by the Contractor's Payment Processing Solution, and provide users the ability to search for orders using designated search criteria compliant with all security and privacy standards.</t>
  </si>
  <si>
    <t>The Contractor’s Payment Processing Solution must provide special reports, on occasion, based on available data at no cost to the State.</t>
  </si>
  <si>
    <t>The Contractor’s Payment Processing Solution must provide same-day reporting, monthly reporting and ad-hoc reporting at no cost to the State.</t>
  </si>
  <si>
    <t>The Contractor must provide to interested agencies Point of Sale (POS) acceptance of swipe, key entry, and wireless pay in addition to pay by phone (IVR) and online entry methods for completing credit card transactions. Device ownership and maintenance is to be maintained by the Contractor. Reference existing BMV and DNR POS agreements in "Current SOIN Web Portal Agreements".</t>
  </si>
  <si>
    <t>5.a</t>
  </si>
  <si>
    <t>List the types of payment processing projects that you have designed/supported to date, including the type of compliance report that you generated for client use at the conclusion of the audit/self assessment.</t>
  </si>
  <si>
    <t>5.b</t>
  </si>
  <si>
    <t>If you are proposing to use the State's Payment Processing QPA, describe a similar project you have completed that required integrating with a third-party payment processing solution.</t>
  </si>
  <si>
    <t>5.c</t>
  </si>
  <si>
    <t xml:space="preserve">Describe your company's experience with state government fee structure-based credit card processing, specifically through web, IVR, and POS transactions. </t>
  </si>
  <si>
    <t>5.d</t>
  </si>
  <si>
    <t>Describe your company's proposed solution for offering extended Help Desk Support hours for periods of higher than normal transaction volume, such as during tax season.</t>
  </si>
  <si>
    <t>5.e</t>
  </si>
  <si>
    <t xml:space="preserve">Describe how leveraging the portal as the majority payment processor can benefit the State. </t>
  </si>
  <si>
    <t>5.f</t>
  </si>
  <si>
    <t>The State uses a single payment processor which, in 2015, processed more than 10 million payment processing transactions with more than $1.5 billion processed. See Attachment H and Exhibit 20 for additional details. Respondent has the option to integrate with the State's QPA payment processor or to integrate its own payment processing solution.
- Respondent must provide information regarding whether it plans to integrate with the State QPA payment processor or implement its own payment processing solution.
- Respondent must describe in detail how it will accomplish this transition and integration. 
- Provide any examples of the respondent's experience with payment processing at this volume.
- Describe the respondent's anticipated level of effort to accomplish this implementation and to sucessfully process the volume of payments noted above.
- Where the information provided is insufficient, please list any general assumptions that the respondent is making in responding to this inquiry.</t>
  </si>
  <si>
    <t>14. Data Management and Sales</t>
  </si>
  <si>
    <t>The Contractor shall develop or provide a system that can manage the data sales program, including user transactions with the State of Indiana and user accounts associated with those transactions.</t>
  </si>
  <si>
    <t>Data Management and Sales</t>
  </si>
  <si>
    <t>The Contractor shall manage applications associated with the data sales system(s) and manage State of Indiana agencies’ access to the system(s).</t>
  </si>
  <si>
    <t xml:space="preserve">In executing data management and sales duties under this Contract, the Contractor shall adhere to all relevant State (e.g., IC 4-5-10-1, IC 5-14-3-3.5, IC 9-14-13-7; 9-14-13-8, 9-14-13-9, and 9-14-13-10) and federal (e.g., the Drivers Privacy Protection Act) regulations, statutes, laws, and policies.  </t>
  </si>
  <si>
    <t>The Contractor shall maintain an Account Database or System that permits account maintenance, creation, verification, authentication, authorization, and invoicing functions.</t>
  </si>
  <si>
    <t>Account Database or System</t>
  </si>
  <si>
    <t>1.17.1</t>
  </si>
  <si>
    <t xml:space="preserve">The Contractor shall authorize users enabling the State (including both IOT and other State of Indiana agencies) to access the Contractor's database or system, using the State's SSO solution. </t>
  </si>
  <si>
    <t>The Contractor's Account Database or System shall contain a subscriber center that allow individuals and entities to subscribe to Web Portal premium services.</t>
  </si>
  <si>
    <t xml:space="preserve">The Contractor's Account Database or System must have mechanisms to log and bill transactions (including for auto-payment users), track recurring transactions, generate and distribute invoices, develop transaction memos (and tie them to user IDs), reconcile payments, and authenticate and authorize users for application use.  </t>
  </si>
  <si>
    <t xml:space="preserve">The Contractor shall ensure that user interface of the Account Database or System is responsive with a consistent uniform interface.  </t>
  </si>
  <si>
    <t xml:space="preserve">The Contractor, at its sole expense, shall expeditiously take the necessary steps so that the Account Database or System is compatible and functional with the State’s Single-Sign on solution. </t>
  </si>
  <si>
    <t>The Contractor shall also collect information from end users, transmit the information to the payment processor or bank, and make certain agreed-to data and information available for review by the State via the Contractor’s reporting tools to support disbursements to the proper agency accounts.</t>
  </si>
  <si>
    <t>The Contractor shall ensure the State benefits from any replacements or enhancements to any currently utilized Account Database or System that are generally made available during the term of this Contract.</t>
  </si>
  <si>
    <t>The Contractor shall be responsible for establishing, verifying, and maintaining user accounts for individuals or entities entering into account agreements for IN.gov.</t>
  </si>
  <si>
    <t>Account Management</t>
  </si>
  <si>
    <t>1.17.1.1</t>
  </si>
  <si>
    <t>The Contractor shall also manage all subscriptions, including contracts with subscribing entities and third-party contracts related to Account Database or System data.</t>
  </si>
  <si>
    <t>The Contractor shall be responsible for the management of user accounts in accordance with the numbered list in Attachment J Section 1.5.1.1.</t>
  </si>
  <si>
    <t xml:space="preserve">The Contractor’s Account Database or System must ensure that there are separate access levels that can be assigned (in accordance with Attachment J Section 1.5.1.2) and are aligned to the type of data that can be obtained by a user.  </t>
  </si>
  <si>
    <t>Access Types</t>
  </si>
  <si>
    <t>1.17.1.2</t>
  </si>
  <si>
    <t>For Guest Access and Subscriber Access levels, the Contractor shall take direct responsibility for the onboarding of users.</t>
  </si>
  <si>
    <t>When a user submits an application to become an IN.gov subscriber and pays all necessary fees, the Contractor shall grant the user authorization.</t>
  </si>
  <si>
    <t>User Authorization Procedures</t>
  </si>
  <si>
    <t>1.17.1.3</t>
  </si>
  <si>
    <t>For authorization levels that requires special access, the Contractor must ensure their Account Database or System restricts user access to that data until the special access has been granted by the State.</t>
  </si>
  <si>
    <t>The Contractor must vet users seeking special access to ensure they meet the data management and sales program requirements and present their evaluations and recommendations to the State.</t>
  </si>
  <si>
    <t>The Contractor shall log all research conducted to vet a user and shall, upon request by the State, make available all documents that were factored into an authorization decision.</t>
  </si>
  <si>
    <t>Once users are granted authorization, the Contractor shall proactively monitor and evaluate users on an on-going basis to ensure they adhere to all data management and sales program requirements and State and federal regulations.</t>
  </si>
  <si>
    <t xml:space="preserve">For third-parties that prefer to have a direct agreement with the State, the Contractor shall permit access to data and manage invoicing after the State has sent the agreement to the Contractor, unless otherwise directed by the State. </t>
  </si>
  <si>
    <t>The Contractor shall develop data sales and management-specific reports for both IOT and other agencies and entities.</t>
  </si>
  <si>
    <t>Account Database or System Reports</t>
  </si>
  <si>
    <t>1.17.2</t>
  </si>
  <si>
    <t>The Contractor shall ensure the Account Database or System allows for the viewing of transaction level detail and reports by agency and/or service.</t>
  </si>
  <si>
    <t>The Contractor shall submit a quarterly report to the State with the information outlined in the numbered list in Attachment J Section 1.5.2.</t>
  </si>
  <si>
    <t>The Contractor shall provide data sales information as well as regional/national fee structure information to the Enhanced Data Access Records Committee.</t>
  </si>
  <si>
    <t>The Contractor shall proactively take measures to monitor and ensure the integrity of the data management and sales program.</t>
  </si>
  <si>
    <t>Data Management and Sales Integrity and Auditing</t>
  </si>
  <si>
    <t>1.17.3</t>
  </si>
  <si>
    <t xml:space="preserve">The Contractor must alert the State to any data management and sales program or Account Database or System irregularities, risks, or issues as soon as they are discovered. </t>
  </si>
  <si>
    <t>The Contractor shall proactively monitor for breaches and misuses of data.</t>
  </si>
  <si>
    <t>If a breach or instance of data misuse occurs, the Contractor shall adhere to the Disclosure of a Security Breach Protocol outlined in Attachment J - Section 1.3.12.</t>
  </si>
  <si>
    <t>The Contractor shall ensure that all data buyers are held responsible for any breach or misuse of data by themselves or any entity that they sell or distribute data to.</t>
  </si>
  <si>
    <t>The Contractor's Account Database or System shall be fully auditable, keeping track of all user actions, transactions, and data pulls, including details on who performed certain actions, when actions occurred, and any dollar amounts associated with the action.</t>
  </si>
  <si>
    <t>Upon request by the State, the Contractor's Account Database or System shall develop user-specific action logs.</t>
  </si>
  <si>
    <t>The Contractor shall develop audit tools that can be leveraged by individual agencies when requested.</t>
  </si>
  <si>
    <t>The Contractor shall comply with all audit requests from the State pertaining to data management and sales.</t>
  </si>
  <si>
    <t>The Contractor must include audit results in their quarterly report to the State.</t>
  </si>
  <si>
    <t xml:space="preserve">The Contractor’s Account Database or System must keep track of all defaulted or suspended users. </t>
  </si>
  <si>
    <t>Upon request by the State, the Contractor shall provide a list of all defaulted and suspended users.</t>
  </si>
  <si>
    <t>The Contractor shall employ growth strategies to help the State generate additional data management and sales program-related utilization and business.</t>
  </si>
  <si>
    <t>Data Management and Sales Growth and Outreach</t>
  </si>
  <si>
    <t>1.17.4</t>
  </si>
  <si>
    <t>The Contractor shall work with the State to develop agency-specific outreach plans and then manage the implementation of those plans.</t>
  </si>
  <si>
    <t>The Contractor’s data management and sales program plans, strategies, and mechanisms must be clearly defined in the Contractor’s Marketing and Outreach Plan</t>
  </si>
  <si>
    <t xml:space="preserve">The Contractor shall aggregate and analyze their growth strategies to understand efficiencies, provide feedback regarding their mechanisms, and drive improvements for future plans. </t>
  </si>
  <si>
    <t>The Contractor shall inform the State of the results of their analysis and future improvements that will be implemented.</t>
  </si>
  <si>
    <t>The Contractor shall be responsible for the maintenance of the subscriber center services listed in Attachment J - Section 1.5.5.</t>
  </si>
  <si>
    <t>Current State Agency Specifics</t>
  </si>
  <si>
    <t>1.17.5</t>
  </si>
  <si>
    <t xml:space="preserve">Upon request by a state agency and approval by IOT, the Contractor must modify or develop new subscriber center services at no additional cost to the State. </t>
  </si>
  <si>
    <t>The Contractor shall be responsible for processing monthly invoices and billing all account users each month.</t>
  </si>
  <si>
    <t>Invoicing, Fee Handling, and Annual Subscription Fee</t>
  </si>
  <si>
    <t>1.17.6</t>
  </si>
  <si>
    <t>The Contractor’s Account Database or System shall aggregate all fees and transactions processed.</t>
  </si>
  <si>
    <t>The Contractor’s Account Database or System must clearly define the user who completed the transaction, what transaction was completed, and the total amount due for the transaction.</t>
  </si>
  <si>
    <t xml:space="preserve">The Contractor must generate and send invoices electronically. </t>
  </si>
  <si>
    <t xml:space="preserve">The Contractor shall be responsible for coordinating with the State’s payment processing vendors to the extent necessary to ensure all fees are paid and passed through to the State. </t>
  </si>
  <si>
    <t>Contractor shall provide a monthly Account Receivable report to the State for outstanding monthly account payments due to the State from both State Entity Users and private monthly account customers.</t>
  </si>
  <si>
    <t>Contractor shall use the guidelines outlined in Attachment J - Section 1.17.6 with regard to contacting any past due non-governmental monthly account customer. The Contractor shall take the actions outlined in Attachment J - Section 1.17.6 according to the designated numbers of days.</t>
  </si>
  <si>
    <t>The Contractor must be responsible for working with the State’s payment processing vendor to process account payments made by EFT or credit cards, disbursing such funds to the depository designated by the Treasurer of State, and providing reports on all disbursements.</t>
  </si>
  <si>
    <t>The Contractor shall comply with the Credit Balance Report requirements listed in Attachment J - Section 1.17.6.1.</t>
  </si>
  <si>
    <t>Credit Balance Reports</t>
  </si>
  <si>
    <t>1.17.6.1</t>
  </si>
  <si>
    <t xml:space="preserve">Describe your experience managing data management and sales programs, including typical best practices that you employ. </t>
  </si>
  <si>
    <t>Describe how you will adhere to the following State statutes: IC 4-5-10-1, IC 5-14-3-3.5, IC 9-14-13-7; 9-14-13-8, 9-14-13-9, and 9-14-13-10 in performing data management and sales duties. Please provide a separate answer for each statute cited.</t>
  </si>
  <si>
    <t xml:space="preserve">Describe how you will adhere to the following federal statute: the Drivers Privacy Protection Act, in performing data management and sales duties. </t>
  </si>
  <si>
    <t>Describe your proposed Account Database or System, including key features and functionalities.</t>
  </si>
  <si>
    <t>Describe whether your proposed Account Database or System (or a version that is functionally equivalent) has been used by other clients (e.g., states or commercial entities).</t>
  </si>
  <si>
    <t>Describe how you will ensure that anonymous or unknown accounts are not allowed to gain access to data (e.g., a user with no identifying information cannot access or receive data).</t>
  </si>
  <si>
    <t>Describe how you will ensure that user interface of the Account Database or System is responsive with a consistent uniform interface.</t>
  </si>
  <si>
    <t>Describe how you will onboard Guest Access and Subscriber Access users to the data management and sales program.</t>
  </si>
  <si>
    <t xml:space="preserve">Provide any fee schedules utilized on contracts of similar size and scope to access data or records. </t>
  </si>
  <si>
    <t>Describe how you will vet and evaluate users requesting special access to data.</t>
  </si>
  <si>
    <t xml:space="preserve">Provide sample or template data management and sales reports that you've either utilized on contracts of similar size and scope, or plan to use if awarded this Contract. </t>
  </si>
  <si>
    <t xml:space="preserve">Describe how you will proactively monitor the integrity of the data management and sales program and its users and monitor for breaches and misuses of data. In your response, please cite (from contracts of similar size and scope) average times taken to alert clients to breaches and misuses of data. </t>
  </si>
  <si>
    <t>Describe your process for communicating breaches and tracking their resolution.</t>
  </si>
  <si>
    <t>Describe how you (and data purchasers) will comply with all audit requests from the State.</t>
  </si>
  <si>
    <t>Describe your proposed growth strategies to help the State generate additional data management and sales program-related utilization and business.</t>
  </si>
  <si>
    <t xml:space="preserve">Describe how you will process monthly invoices, bill account users, collect fees (and pass them through to the State), and coordinate with the State’s payment processing vendors to fulfill the invoicing and fee handling responsibilities of the data management and sales program. </t>
  </si>
  <si>
    <t>15. Quality Assurance</t>
  </si>
  <si>
    <t>Contractor must have a dedicated Quality Assurance (QA) team, including a dedicated Analyst.</t>
  </si>
  <si>
    <t>Quality Assurance</t>
  </si>
  <si>
    <t>Contractor shall develop quality assurance standards and measures for the information technology services within the Contractor's organization for the IN.gov portal.</t>
  </si>
  <si>
    <t>Contractor shall also gather and analyze data in support of business cases, proposed projects, and systems requirements for the IN.gov portal. This shall include writing test plans and scripts for testing during development and User testing and for tracking defects and fixes both during development and post deployment.</t>
  </si>
  <si>
    <t>Contractor shall apply proven analytical and problem-solving skills to help validate IT processes through careful testing in order to maximize the benefit of business investments in IT initiatives.</t>
  </si>
  <si>
    <t>Contractor must maintain a test environment for testing all IN.gov supported third-party portal-managed Application updates and upgrades prior to release.</t>
  </si>
  <si>
    <t>Contractor shall develop and establish quality assurance measures and testing standards for new applications, products, and/or enhancements to applications throughout their development/product life cycles (for the IN.gov portal and applications developed by the Contractor).</t>
  </si>
  <si>
    <t>Contractor shall analyze documentation and technical specifications of any new application (for the IN.gov portal and applications developed by the Contractor).</t>
  </si>
  <si>
    <t>Contractor shall conduct internal audits to measure and assure adherence to established QA standards for software development, application integration and information system performance, and corresponding documentation (for the IN.gov portal and applications developed by the Contractor).</t>
  </si>
  <si>
    <t>Contractor shall create and execute test plans (for the IN.gov portal and applications developed by the Contractor).</t>
  </si>
  <si>
    <t>Contractor shall perform testing activities that demonstrate whether applications meet business requirements (for the IN.gov portal and applications developed by the Contractor).</t>
  </si>
  <si>
    <t>Contractor shall collaborate with software/systems personnel in application testing, such as system, unit, regression, load, and acceptance testing methods (for the In.gov portal and applications developed by the Contractor).</t>
  </si>
  <si>
    <t>Contractor shall communicate test progress, test results (for the In.gov portal and applications developed by the Contractor).</t>
  </si>
  <si>
    <t>Contractor shall test any new software with respect to functional requirements, system compliance, and technical specifications (for the In.gov portal and applications developed by the Contractor).</t>
  </si>
  <si>
    <t>Contractor shall analyze formal test results with respect to defects, bugs; errors, configuration issues, and interoperability flaws (for the In.gov portal and applications developed by the Contractor).</t>
  </si>
  <si>
    <t>Contractor shall assist in the development of change control processes, practices, and guidelines for new and existing technologies (for the In.gov portal and applications developed by the Contractor).</t>
  </si>
  <si>
    <t>Describe your company's quality management system including all testing artifacts produced.</t>
  </si>
  <si>
    <t>Describe the skill level and experience of your quality assurance team.</t>
  </si>
  <si>
    <t xml:space="preserve">Describe your company's quality assurance processes, operations, and related tools. </t>
  </si>
  <si>
    <t>16. Initial Transition</t>
  </si>
  <si>
    <t>Contractor shall work with the State to develop and manage an Initial Transition Plan for transferring services from the incumbent vendors.</t>
  </si>
  <si>
    <t>Initial Transition</t>
  </si>
  <si>
    <t>Contractor shall ensure their Initial Transition Plan includes a comprehensive check-off list of all start-up activities.</t>
  </si>
  <si>
    <t>Contractor shall oversee the successful implementation of the Initial Transition Plan.</t>
  </si>
  <si>
    <t>Contractor shall develop an Initial Transition Plan, subject to State approval, including a detailed schedule and resources (quantity, type, and role) who will be available for all months of the Initial Transition. The Transition Plan shall outline the details listed in Section 1.19 1.a.</t>
  </si>
  <si>
    <t>Contractor shall show evidence of participation in and completion of all training provided by the incumbent vendor and/or the State in operations and procedures.</t>
  </si>
  <si>
    <t>Contractor shall, if desired by the State, shadow the incumbent vendor and/or State on all aspects of current workflows, releases, and assignments.</t>
  </si>
  <si>
    <t>Contractor shall create transition meetings with the State to execute the Initial Transition Plan.</t>
  </si>
  <si>
    <t>Contractor shall ensure complete turnover of all in-progress artifacts and solution components. </t>
  </si>
  <si>
    <t>Contractor shall confirm full administrative edit access to all environments for appropriate staff.</t>
  </si>
  <si>
    <t xml:space="preserve">Please describe your approach to and experience with working with previous contract holders and the State to ensure a smooth transition. </t>
  </si>
  <si>
    <t xml:space="preserve">Please describe your approach to and experience with developing Initial Transition Plans.  </t>
  </si>
  <si>
    <t>Describe in detail your company's proposed Transition Plan, including tasks to be executed, target dates for completion, identified risks to the project, and any assumptions made for accomplishing the plan.</t>
  </si>
  <si>
    <t>17. End of Contract Turnover</t>
  </si>
  <si>
    <t>Contractor shall plan and perform end of contract turnover and disengagement activities. Disengagement includes transition planning to ensure a seamless operational transition to the State or its designee in the event of required contract transition.</t>
  </si>
  <si>
    <t>End of Contract Turnover</t>
  </si>
  <si>
    <t>Contractor shall work with the State to assure that all end of contract turnover tasks are completed and that all responsibilities are transitioned in a timely and effective manner.</t>
  </si>
  <si>
    <t>Contractor shall develop an End of Contract Turnover Plan, subject to State approval, including a detailed schedule and resources (quantity, type, and role) who will be available for all months of the End of Contract Turnover period. The Turnover Plan shall outline the details listed in Section 1.20 1.a.</t>
  </si>
  <si>
    <t>Contractor shall conduct training of State staff or successor contractor(s) staff, in the operations and procedures performed by Contractor staff.</t>
  </si>
  <si>
    <t>Contractor shall perform shadowing and training activities for the State and successor contractor(s).</t>
  </si>
  <si>
    <t>Contractor shall transfer the information listed in Section 1.20 to the State or a successor contractor(s) on a medium acceptable to the State.</t>
  </si>
  <si>
    <t>Contractor shall participate in reverse shadowing for the State and/or successor contractor(s) staff on all aspects of workflows, releases, and assignments as requested by the State.</t>
  </si>
  <si>
    <t>Contractor shall be available to provide support as requested by the State.</t>
  </si>
  <si>
    <t>By the end date of the Contract, the Contractor must turn over all State property to the State, and Contractor’s access to all State infrastructure and facilities shall be terminated.</t>
  </si>
  <si>
    <t xml:space="preserve">Please describe your approach to and experience with working with successors and the State to ensure a smooth transition. </t>
  </si>
  <si>
    <t>Please describe your approach to and experience with developing End of Contract Turnover plans.</t>
  </si>
  <si>
    <t>Repsonse Answer List of Values</t>
  </si>
  <si>
    <t>N</t>
  </si>
  <si>
    <t>The Tyler Indiana Project Management team has over 50 years of Project Management experience and adhere to all internal and IOT dictated standards, best practices, policies, and procedures. Our team's project management experience involves the application of knowledge, skills, tools, and techniques to successfully execute projects within Tyler Indiana. 
When working with the IN.gov assigned project management staff and the State and local government partners, the following steps are the standard for the Tyler Indiana Project Management team and are taken to ensure adherence to internal and IOT dictated standards.
1. Clear Communication: Effective communication is crucial for project success. Project managers establish open lines of communication with the State and local partners, ensuring that project goals, objectives, and requirements are clearly understood by all stakeholders.
2. Established Project Governance: Establishing a project governance structure helps define roles, responsibilities, decision-making processes, and project control mechanisms. This structure ensures that our assigned projects align with internal and IOT standards, best practices, policies, and procedures.
3. Defined Project Management Plans: Project management plans provide our roadmap for project execution and control. These plans include best practices, policies, and procedures that will be incorporated and followed in project activities, including scope management, time management, cost management, quality management, risk management, and communication management.
4. Regular Monitoring and Control: Project managers monitor project progress daily, by conducting daily scrums and by comparing actual performance against planned objectives. This monitoring includes adherence to internal and IOT standards, best practices, policies, and procedures. Deviations will be identified, reported, and corrective actions taken promptly.
5. Conduct Quality Assurance: Quality assurance processes are applied to ensure that project deliverables meet internal and IOT standards. This includes conducting regular audits, reviews, and inspections to identify and rectify any non-compliance issues.
6. Continuous Improvement: Project managers promote a culture of continuous improvement, encouraging feedback, lessons learned, and the adoption of evolving standards, best practices, policies, and procedures. This ensures that projects stay aligned with current and emerging guidelines.
7. Stakeholder Engagement: Engaging key stakeholders, including the IN.gov assigned project management staff and State and local partners, throughout the project lifecycle ensures their buy-in and commitment to adhering to standards, best practices, policies, and procedures. Regular meetings, production of meeting minutes, status updates, and effective collaboration foster a shared understanding and commitment to project success.
By following these steps and integrating internal and IOT standards, best practices, policies, and procedures into our project management processes, Tyler Indiana ensures the successful delivery of projects while adhering to required guidelines.</t>
  </si>
  <si>
    <t xml:space="preserve">Tyler Indiana employs a hybrid project management approach that allows the Tyler Indiana Project Management team to allocate resources based on the project scale and complexity. Tyler Indiana ensures efficient use of staff and scalability of project management by following well-documented methodologies that are currently accepted by the State and used across all agencies to manage website and application development. Tyler Indiana proposes that we are engaged with participating State Entities during the Statement of Work (SOW), Task Order (TO), and Change Order (CO) processes to help determine scope, schedule, project cost, responsibilities, and overall project requirements, which will ensure Tyler Indiana is prepared to scale resources and tailor methodologies for each SOW, CO, and Task Order. Based on these variables, Tyler Indiana employs the features from both Waterfall and Agile methodologies to ensure the project’s success. For example, a project with a fixed cost and timeline will follow more traditional Waterfall processes, while a project that is more fluid will leverage Agile principles.
For each State Entity SOW, CO, and TO project, Tyler Indiana allocates at least one project manager, development resource, and quality assurance analyst. As projects increase in size, additional roles are added as needed, such as a business analyst or creative designer. Additional resources for each role will be added to larger engagements as required. The Tyler Indiana executive team, including the General Manager and Project Management team leadership are aware of each project and play an active role throughout the project life cycle.
The Tyler Indiana Project Management team is dedicated to administration, evaluation, execution, transition, implementation, and management of Tyler Indiana projects established through the State SOW, CO, or TO process. The team is empowered to tailor the project management processes based on the size and complexity of each engagement. 
Tyler Indiana’s Project Management team will determine which waterfall and agile methodologies to use within its environment. Each of these methodologies has proven specific benefits to Indiana, aligns with the needs of specific State agencies, and provides the most efficient use of resources, all while leveraging modern development techniques. 
A proven methodology Tyler Indiana follows is a phased approach in the following order: Initiation, Discovery, Development, Testing and Deployment.  During the initiation and discovery phases, the goal is to understand the overall project need – the general Who? What? When? to help ensure the full project team is on the same page.  This phase also helps to understand what the goals of the project are and any critical aspects of the project such as a time sensitive end date, critical public information, or an emergency change order to accommodate a change in statutes or laws.  Once the goals of the project are established, the project team outlines the details of the project through several requirements gathering sessions with the agency. As the requirements are groomed and approved by the agency, development work will begin.  The development phase will also include the testing phase and be completed in parallel when appropriate to help ensure the changes are working as expected and to help reduce the length of the overall project timeline. The testing phase also includes User Acceptance Testing, which involves validation of the established requirements by the state or local partner.  After all development is complete and Tyler Indiana’s Quality Assurance Team completes all testing for the project, the final round of User Acceptance Testing (UAT) is administered. Upon approval by both the Tyler Indiana team and the state or local partner, the project will be launched to production in the deployment phase.  Tyler Indiana has found with this phased approach to projects and spending the right amount of time in each phase, each project is successful. </t>
  </si>
  <si>
    <r>
      <t xml:space="preserve">When managing programs of similar size and scope to the IN.gov program, there are several overarching project management risks we typically see. Here are some of those common risks and our strategies to mitigate them:
</t>
    </r>
    <r>
      <rPr>
        <b/>
        <sz val="11"/>
        <color theme="1"/>
        <rFont val="Calibri"/>
        <family val="2"/>
      </rPr>
      <t>* Unclear project objectives</t>
    </r>
    <r>
      <rPr>
        <sz val="11"/>
        <color theme="1"/>
        <rFont val="Calibri"/>
        <family val="2"/>
      </rPr>
      <t xml:space="preserve">: Lack of clarity in project objectives can lead to misalignment and confusion among team members. To mitigate this risk, we ensure that clear and measurable project goals are established from the outset. This includes defining specific deliverables, success criteria, and mutually agreed project scope. In addition, regular communication, and documentation of objectives throughout the project lifecycle can help ensure alignment and understanding among all stakeholders.
</t>
    </r>
    <r>
      <rPr>
        <b/>
        <sz val="11"/>
        <color theme="1"/>
        <rFont val="Calibri"/>
        <family val="2"/>
      </rPr>
      <t>* Inadequate stakeholder engagement</t>
    </r>
    <r>
      <rPr>
        <sz val="11"/>
        <color theme="1"/>
        <rFont val="Calibri"/>
        <family val="2"/>
      </rPr>
      <t xml:space="preserve">: Insufficient involvement and engagement from key stakeholders can hinder project progress and decision-making. Mitigating this risk involves identifying and engaging stakeholders early in the project and conducting thorough stakeholder analysis to understand their expectations, needs, and concerns. In addition, we establish effective communication channels, ensure regular updates, and facilitate feedback sessions. By involving stakeholders throughout the project, the team can address their concerns, manage expectations, and maintain their support throughout the project.
</t>
    </r>
    <r>
      <rPr>
        <b/>
        <sz val="11"/>
        <color theme="1"/>
        <rFont val="Calibri"/>
        <family val="2"/>
      </rPr>
      <t>* Poor resource allocation and management</t>
    </r>
    <r>
      <rPr>
        <sz val="11"/>
        <color theme="1"/>
        <rFont val="Calibri"/>
        <family val="2"/>
      </rPr>
      <t xml:space="preserve">: Inadequate allocation of resources, including human, financial, and technological, can lead to delays, quality issues, and cost overruns. To mitigate this risk, we develop a comprehensive resource management plan that includes identifying the necessary resources, estimating their requirements, and allocating them effectively. We ensure regular monitoring of resource utilization and adjust as needed as well as implement project tracking tools and techniques to ensure optimal resource allocation and avoid bottlenecks.
</t>
    </r>
    <r>
      <rPr>
        <b/>
        <sz val="11"/>
        <color theme="1"/>
        <rFont val="Calibri"/>
        <family val="2"/>
      </rPr>
      <t>* Scope creep</t>
    </r>
    <r>
      <rPr>
        <sz val="11"/>
        <color theme="1"/>
        <rFont val="Calibri"/>
        <family val="2"/>
      </rPr>
      <t xml:space="preserve">: Scope creep refers to uncontrolled expansion of project scope, often resulting in increased costs and timeline extensions. To mitigate this risk, we use our robust change management process that includes thorough evaluation and documentation of requested changes. We ensure the team clearly defines the project scope and communicate it to all stakeholders. In addition, we implement a formal change control system that assesses the impact of scope changes on project objectives, timeline, and resources as needed. We regularly review and approve changes based on their alignment with project goals and priorities.
</t>
    </r>
    <r>
      <rPr>
        <b/>
        <sz val="11"/>
        <color theme="1"/>
        <rFont val="Calibri"/>
        <family val="2"/>
      </rPr>
      <t>* Lack of effective communication</t>
    </r>
    <r>
      <rPr>
        <sz val="11"/>
        <color theme="1"/>
        <rFont val="Calibri"/>
        <family val="2"/>
      </rPr>
      <t xml:space="preserve">: Poor communication can lead to misunderstandings, delays, and decreased productivity. To mitigate this risk, we establish a communication plan that outlines the channels, frequency, and content of project communication. We foster an open and transparent communication culture, encouraging team members to share information, concerns, and progress updates throughout the project. We regularly conduct daily scrum meetings, weekly project team meetings, executive review meetings, and provide status updates and reporting to keep all stakeholders informed. We utilize industry proven collaboration tools and platforms such as Smartsheet and Jira to facilitate effective communication across distributed teams.
</t>
    </r>
    <r>
      <rPr>
        <b/>
        <sz val="11"/>
        <color theme="1"/>
        <rFont val="Calibri"/>
        <family val="2"/>
      </rPr>
      <t>* Dependencies and risks associated with third-party vendors</t>
    </r>
    <r>
      <rPr>
        <sz val="11"/>
        <color theme="1"/>
        <rFont val="Calibri"/>
        <family val="2"/>
      </rPr>
      <t xml:space="preserve">: If the IN.gov program involves working with external vendors or contractors, there may be risks associated with meeting project requirements, service performance, service delivery, and compliance. To mitigate this risk, we will conduct a thorough vendor selection process, evaluating their capabilities, record of accomplishment, and references. We clearly define expectations and requirements in contracts and service level agreements (SLAs) with third-party vendors and monitor vendor performance closely, ensuring that we establish regular communication channels. In addition, we ensure contingency plans are in place to address any potential vendor-related issues or delays.
</t>
    </r>
    <r>
      <rPr>
        <b/>
        <sz val="11"/>
        <color theme="1"/>
        <rFont val="Calibri"/>
        <family val="2"/>
      </rPr>
      <t>* Inadequate project governance</t>
    </r>
    <r>
      <rPr>
        <sz val="11"/>
        <color theme="1"/>
        <rFont val="Calibri"/>
        <family val="2"/>
      </rPr>
      <t>: Lack of effective project governance can lead to poor decision-making, lack of accountability, and project drift. To mitigate this risk, we establish a governance framework that includes clear roles, responsibilities, and decision-making authority. This is thoroughly defined in a RACI diagram within each project document. We define project milestones at least weekly and review user story development status to track progress and make informed decisions. We also implement regular project governance meetings involving key stakeholders and project sponsors to address risks, issues, and strategic alignment throughout the project.
By proactively identifying and addressing these risks through appropriate mitigation strategies, the Tyler Indiana and IN.gov project management team can increase the expectation of successful outcomes for projects similar in size and scope to the IN.gov program. It is vital to regularly reassess and update risk management plans throughout the project lifecycle as new risks emerge or existing ones evolve.</t>
    </r>
  </si>
  <si>
    <r>
      <t xml:space="preserve">Tyler Indiana’s formal project methodology includes the use of the following project management templates and artifacts with each project.
</t>
    </r>
    <r>
      <rPr>
        <b/>
        <sz val="11"/>
        <color theme="1"/>
        <rFont val="Calibri"/>
        <family val="2"/>
      </rPr>
      <t>Statement of Work</t>
    </r>
    <r>
      <rPr>
        <sz val="11"/>
        <color theme="1"/>
        <rFont val="Calibri"/>
        <family val="2"/>
      </rPr>
      <t xml:space="preserve">
Tyler Indiana leverages a Statement of Work (“SOW”) as the formal document that captures the essential project stakeholders, purpose of the project, scope, project requirements and acceptance criteria, risk assessment, communication plan, timeline, deliverables, responsibilities, and project payment terms. For the IN.gov program, the SOW is used to document projects covered under baseline costs.
The SOW plays a crucial role in the project management process by ensuring that the entire project is documented, assessed, and approved in a controlled and consistent manner. The SOW helps maintain clarity, accountability, and transparency between the parties involved, minimizing potential disputes, and facilitating smooth project execution.
Typically, SOWs are developed using the methodology and steps illustrated below. Time to complete the documents varies based on the project's size and complexity but are typically completed within two (2) weeks.
</t>
    </r>
    <r>
      <rPr>
        <u/>
        <sz val="11"/>
        <color theme="1"/>
        <rFont val="Calibri"/>
        <family val="2"/>
      </rPr>
      <t>Phase: Pre-SOW Meetings</t>
    </r>
    <r>
      <rPr>
        <sz val="11"/>
        <color theme="1"/>
        <rFont val="Calibri"/>
        <family val="2"/>
      </rPr>
      <t xml:space="preserve">
• Goal: Develop mutual understanding of project scope and preliminary timeline. Focus on defining agency needs and expectations.
• Output: Meeting minutes with action items
• Roles Responsible &amp; Expected Outcome: Tyler Indiana, IN.gov representative, and agency stakeholder(s) work collaboratively to define high level scope
</t>
    </r>
    <r>
      <rPr>
        <u/>
        <sz val="11"/>
        <color theme="1"/>
        <rFont val="Calibri"/>
        <family val="2"/>
      </rPr>
      <t>Phase: SOW Request</t>
    </r>
    <r>
      <rPr>
        <sz val="11"/>
        <color theme="1"/>
        <rFont val="Calibri"/>
        <family val="2"/>
      </rPr>
      <t xml:space="preserve">
• Goal: An SOW Request is created that provides a high-level overview of the project, timelines, responsibilities, processes, risk assessment, critical success factors, and marketing initiatives.
• Output: Completed SOW Request
• Roles Responsible &amp; Expected Outcome: Tyler Indiana assists with the request. Agency stakeholder(s) develop(s) State Entity SOW Request
</t>
    </r>
    <r>
      <rPr>
        <u/>
        <sz val="11"/>
        <color theme="1"/>
        <rFont val="Calibri"/>
        <family val="2"/>
      </rPr>
      <t>Phase: Review SOW Request</t>
    </r>
    <r>
      <rPr>
        <sz val="11"/>
        <color theme="1"/>
        <rFont val="Calibri"/>
        <family val="2"/>
      </rPr>
      <t xml:space="preserve">
• Goal: Analyze State Entity SOW Request, provide functional, non‐functional, and technical specifications as discovery meetings are completed with appropriate agency and Tyler Indiana staff. Topics may include business requirements, user interface design requirements, legacy system interface session data definitions, security requirements, data migration requirements, or other topics.
• Output: Analysis of State Entity SOW Request  
• Roles Responsible &amp; Expected Outcome: Agency stakeholder(s), Tyler Indiana, and IN.gov representative review
</t>
    </r>
    <r>
      <rPr>
        <u/>
        <sz val="11"/>
        <color theme="1"/>
        <rFont val="Calibri"/>
        <family val="2"/>
      </rPr>
      <t>Phase: Develop Fee Analysis</t>
    </r>
    <r>
      <rPr>
        <sz val="11"/>
        <color theme="1"/>
        <rFont val="Calibri"/>
        <family val="2"/>
      </rPr>
      <t xml:space="preserve">
• Goal: Perform financial analysis and determine proposed fee and model. The proposed model and fee will also be evaluated by the appropriate governance committee when applicable
• Output: Fee Analysis &amp; Approval
• Roles Responsible &amp; Expected Outcome: Agency stakeholder(s) and IN.gov representative review, modify, and approve. Tyler Indiana provides input
</t>
    </r>
    <r>
      <rPr>
        <u/>
        <sz val="11"/>
        <color theme="1"/>
        <rFont val="Calibri"/>
        <family val="2"/>
      </rPr>
      <t>Phase: SOW Proposal</t>
    </r>
    <r>
      <rPr>
        <sz val="11"/>
        <color theme="1"/>
        <rFont val="Calibri"/>
        <family val="2"/>
      </rPr>
      <t xml:space="preserve">
• Goal: SOW Proposal is created by Tyler Indiana from the results of the analysis of the SOW Request and the proposed solution to meet the request
• Output: SOW Proposal (Business Case is part of the SOW Proposal)
• Roles Responsible &amp; Expected Outcome: Tyler Indiana assists Agency stakeholder(s)
</t>
    </r>
    <r>
      <rPr>
        <u/>
        <sz val="11"/>
        <color theme="1"/>
        <rFont val="Calibri"/>
        <family val="2"/>
      </rPr>
      <t>Phase: SOW Proposal Review</t>
    </r>
    <r>
      <rPr>
        <sz val="11"/>
        <color theme="1"/>
        <rFont val="Calibri"/>
        <family val="2"/>
      </rPr>
      <t xml:space="preserve">
• Goal: Review the proposed SOW Proposal and recommend approval, rejection, or modification. Provide recommendation for prioritization
• Output: Approved, modified, or rejected SOW
• Roles Responsible &amp; Expected Outcome: Governance entity reviews and approves
</t>
    </r>
    <r>
      <rPr>
        <u/>
        <sz val="11"/>
        <color theme="1"/>
        <rFont val="Calibri"/>
        <family val="2"/>
      </rPr>
      <t>Phase: SOW</t>
    </r>
    <r>
      <rPr>
        <sz val="11"/>
        <color theme="1"/>
        <rFont val="Calibri"/>
        <family val="2"/>
      </rPr>
      <t xml:space="preserve">
• Goal: SOW is created from the SOW Proposal and will incorporate all contractual requirements for the SOW, including invoicing, deliverables, and fees
• Output: SOW
• Roles Responsible &amp; Expected Outcome: Agency stakeholder(s) and Tyler Indiana jointly draft and execute SOW
</t>
    </r>
    <r>
      <rPr>
        <u/>
        <sz val="11"/>
        <color theme="1"/>
        <rFont val="Calibri"/>
        <family val="2"/>
      </rPr>
      <t>Phase: Project Manage</t>
    </r>
    <r>
      <rPr>
        <sz val="11"/>
        <color theme="1"/>
        <rFont val="Calibri"/>
        <family val="2"/>
      </rPr>
      <t xml:space="preserve">
• Goal: The approved SOW is managed according to an approved approach and timeline
• Output: Project Management Plan is updated
• Roles Responsible &amp; Expected Outcome: Tyler Indiana manages development of projects. IN.gov representative provides project oversight
</t>
    </r>
    <r>
      <rPr>
        <b/>
        <sz val="11"/>
        <color theme="1"/>
        <rFont val="Calibri"/>
        <family val="2"/>
      </rPr>
      <t>Task Order</t>
    </r>
    <r>
      <rPr>
        <sz val="11"/>
        <color theme="1"/>
        <rFont val="Calibri"/>
        <family val="2"/>
      </rPr>
      <t xml:space="preserve">
Tyler Indiana leverages a Task Order (“TO”) as the formal document that captures essential project stakeholders, purpose of the project, scope, project requirements and acceptance criteria, risk assessment, communication plan, timeline, deliverables, responsibilities, and project payment terms. For the IN.gov program, the TO is used to document projects not covered under baseline project costs and will instead incur Time and Materials payment terms with the State Entity.
The TO plays a crucial role in the project management process, by ensuring that the entire project is documented, assessed, and approved in a controlled and consistent manner. The TO helps maintain clarity, accountability, and transparency between the parties involved, minimizing potential disputes, and facilitating smooth project execution.
Typically, TOs are developed using a similar methodology to SOW creation; time to complete the documents varies based on the project's complexity but are typically completed within two (2) weeks.
</t>
    </r>
    <r>
      <rPr>
        <b/>
        <sz val="11"/>
        <color theme="1"/>
        <rFont val="Calibri"/>
        <family val="2"/>
      </rPr>
      <t>Change Order</t>
    </r>
    <r>
      <rPr>
        <sz val="11"/>
        <color theme="1"/>
        <rFont val="Calibri"/>
        <family val="2"/>
      </rPr>
      <t xml:space="preserve">
Tyler Indiana leverages a Change Order (“CO”) as the formal document that outlines modifications, additions, or deletions to the original scope of work defined in the Statement of Work (“SOW”) or Task Order (“TO”). It is typically initiated when there is a need to change certain aspects of the project that were not originally anticipated or agreed upon. The CO provides a structured process for documenting and approving changes to ensure transparency and avoid misunderstandings between the parties involved.
The CO plays a crucial role in the change management process and executing changes effectively, by ensuring that modifications are documented, assessed, and approved in a controlled and consistent manner. The CO helps maintain clarity, accountability, and transparency between the parties involved, minimizing potential disputes, and facilitating smooth project execution.
</t>
    </r>
    <r>
      <rPr>
        <b/>
        <sz val="11"/>
        <color theme="1"/>
        <rFont val="Calibri"/>
        <family val="2"/>
      </rPr>
      <t>Deactivation Order</t>
    </r>
    <r>
      <rPr>
        <sz val="11"/>
        <color theme="1"/>
        <rFont val="Calibri"/>
        <family val="2"/>
      </rPr>
      <t xml:space="preserve">
Tyler Indiana leverages a Deactivation Order as the formal document to deactivate or archive a particular system and/or service. The Deactivation Order is our formal means of initiating and documenting the deactivation process. It helps ensure that the deactivation is carried out in a controlled manner, with clear communication and understanding of the purpose, scope, and responsibilities associated with the deactivation.</t>
    </r>
  </si>
  <si>
    <t>Tyler Indiana will utilize our highly experienced staff paired with leading industry tools to ensure issues and bug tracking management is completed quickly and efficiently. The following tools are leveraged:
• vFire VSM, leveraged by the Indiana Office of Technology, is utilized for the reporting and communication of issues/bugs of systems currently in production
• Smartsheet is utilized for the reporting of issues/bugs for systems currently in development
• Jira is utilized to assign work from both VSM and Jira to the development teams once the issue/bug is reported
Each tool serves a specific business purpose that allows Tyler to provide rapid responses, robust reporting, and other insights. Depending on the nature of the submission type, the tools and processes also allow Tyler Indiana staff to be notified 24 hours a day, 7 days a week, 365 days a year in the event of a critical issue or bug.
Once a ticket is submitted to vFire VSM, it is assigned a set escalation level and each escalation level has its own communication plan.  For all vFire VSM tickets, the Tyler Indiana management team and Queue Managers are notified as soon as a ticket is submitted, regardless of the escalation level.  As issues are reported, the Queue Manager receives and assesses the information submitted to determine the ticket type &amp; severity level. Once validated, a ticket is created in Jira, which assigns unique tracking IDs to each reported issue; this ID is maintained for the life of the contract. The ticket is immediately assigned to the development team for resolution. The Queue Manager communicates to the customer that the issue/bug was received and communicates with internal teams to determine status. In addition, the Queue Manager works with agency staff as needed to develop responses to any questions received from the customer. Additionally, the Queue Manager ensures all reported items remain in compliance with the Service Level Agreement (SLA) in place. 
To report a bug or issue on a system currently in development, the customer reports the issue via an online form supplied by Tyler Indiana that is integrated with Smartsheet. Once submitted, the Tyler Indiana project team receives an email notification that an item has been received. The item is then vetted by the Quality Assurance Analyst (QAA) assigned to the project. If the issue/bug is thought to be a requirement change, the QAA will consult the Business Analyst and Project Manager assigned to the project to determine if the issue/bug is a bug to the agreed upon requirements or if it is a change request outside of the original requirements. If deemed to be a change, the business analyst and project manager will work through the change process. If deemed a bug, a Jira ticket is created and assigned to the development team for resolution by inclusion in a future build.
The following escalation priority levels are assigned, that provide for a separate path for each level. 
• CRITICAL – assigned to problems that render the website or application completely unusable, causing severe business impact or endangering user data or security. They require immediate attention and resolution
• HIGH – assigned to significant problems that affect important features or functionality of the website or application, causing a significant business impact or impacting many users. They require prompt resolution
• MEDIUM – assigned to moderate problems that affect non-essential features or functionality, causing a noticeable impact on user experience or a minor disruption to business operations. They should be addressed promptly but can be scheduled based on workload and available resources
• LOW – assigned to minor problems or inquiries that have minimal impact on functionality or user experience, posing no significant minimal, if any, threat to business operations or services
In addition to state and local government partner support using the tools and processes above, Tyler Indiana currently supports multiple channels of customer support for our digital solutions. For the majority of services, the help desk team is available Monday through Friday from 8am to 5pm EST. This team is accessible by toll-free number, email, or fax. There is also a monitored voicemail if a caller chooses to leave a message for a return call at a later time. Tyler Indiana has staff available, on-call, 24 hours a day, 7 days a week, 365 days a year for the State Entity to contact in the case of an emergency.
For systems requiring a higher level of service, a third-party call center partner may utilize. The call center provides human operator support and the ability to do Integrated Voice Response. In the past, we have leveraged this team for Indiana on short notice. This solution can support peak usage times, one-off capacity increases, and future call center needs (voice sales, fulfillment, etc.).</t>
  </si>
  <si>
    <t xml:space="preserve">Tyler Indiana’s Change Management Process aligns with both IOT project management requirements as well as standard Project Management requirements, tools, and processes. The process includes, at a minimum, the following steps and/or key deliverables, which align with those outlined in RFP Section 1.4.6.1.1:
1. Notification: Tyler Indiana notifies both the Indiana Office of Technology (“IOT”) and the State Entity once a change request has been received through the project request link. Tyler Indiana submits a Change Management Request (“CMR”) to IOT that includes a detailed description of the requested change(s), potential impact(s) to existing services, risk mitigation strategy, and other details necessary to facilitate a successful deployment. Additionally, Tyler Indiana communicates with the State Entity and provides the State Entity with the essential information needed to effectively manage the requested change.
2. Documentation: Tyler Indiana facilitates the creation and review of all Change Management documentation. Tyler Indiana provides documentation of the detailed description of the requested change(s), potential impact(s) to existing services, risk mitigation strategy, and other details necessary to facilitate a successful deployment.
As outlined below, the documentation process is detailed and includes multiple rounds of review by Tyler Indiana’s internal team, IOT, and the state or local agency partner. Once the project documents have been reviewed and signed, Tyler Indiana files the documents by website or application in Smartsheets for easy access if/when needed in the future. 
3. Review, including cost estimation, risk assessment, and project impact evaluation: Included in the documentation Tyler Indiana provides is cost estimation, risk assessment, project impact and all other facets of any SOW, CO, and/or TO (as described above) created per the requested change. Each portion of the requested change and resulting document is heavily vetted and reviewed by the Tyler Indiana development and project management teams.
4. Approval: Tyler Indiana employs a robust approval process that includes several stages of approval for each requested change. Before any documented change request is reviewed by the State Entity, as mentioned above, each portion of the requested change and resulting document is heavily vetted and reviewed by the Tyler Indiana development and project management teams. The resulting document (SOW, CO, or TO) is reviewed by IOT. Once IOT approves the document, it is sent to the State Entity for review and approval. Following State Entity approval, the document is circulated for electronic signatures (Tyler Indiana’s current e-signature tool is Dropbox sign).
5. Implementation Schedule: Tyler Indiana develops a project plan and outlines a timeline for each change request. The project plan communicates the established dates and milestones elicited from the change request documentation that must be obtained to meet the expected implementation schedule. Tyler Indiana focuses on transparency and synchronization of expectations across Tyler Indiana, IOT, and the State Entity.
6. User Testing/Acceptance: Tyler Indiana provides the necessary tools to the State Entity to effectively test the requested change(s), provide feedback, and track the progress of any fixes and/or modifications that are implemented to meet the State Entity’s requested change. Tyler Indiana maintains and updates a separate User Acceptance Testing (“UAT”) environment that allows the State Entity to execute their self-prescribed testing scripts and simulate common business practice scenarios. Tyler Indiana works with the State Entity to ensure that the requested change is fully implemented, and the State Entity is completely satisfied with UAT.
7. Deployment: Tyler Indiana develops a deployment plan that outlines the necessary tasks that need to be completed to successfully deploy the State Entity’s requested change. The deployment plan is vetted internally and distributed to IOT and State Entity to ensure that all parties are aware. Tyler Indiana follows IOT’s CMR submission process and schedules the deployment with the State Entity and IOT. At the completion of the deployment process, Tyler Indiana communicates the results of the deployment and provides release notes to the State Entity and IOT.
8. Standardized methods and procedures to provide efficient and prompt handling of all changes: Tyler Indiana utilizes an accepted Change Management Process that typically includes change request submission, reviews and evaluations, approvals or rejections, implementation, and post-implementation reviews. At a high level, change requests are typically handled in the following manner in order of complexity:
a. Minor changes – Tyler Indiana utilizes its support ticket system (JIRA) in conjunction with the State of Indiana’s vFire ticketing system. JIRA allows the Tyler Indiana team to create and track issues or tasks throughout their lifecycle. Issues are categorized, assigned to team members, prioritized, and labeled with relevant attributes. The tracking system provides visibility into the status and progress of each issue.
b. Minor changes that cannot be completed during the prescribed service level agreement (SLA) period for a support ticket – Tyler Indiana formally documents the requested change in a CO or TO and executes the change request via the Change Management process described above.
c. Major overhauls – Major change requests are navigated as a New Project request and documented fully in an SOW or TO and the change request is executed as a separate and distinct project.
9. Schedule development, including approval, execution, and implementation of changes: Tyler Indiana develops a schedule that outlines the specific tasks, activities, and milestones required for implementing the approved change. Through collaboration and approval with the agency partner and any possible third parties, Tyler Indiana defines start and end dates for each activity and considers any dependencies or sequencing requirements. Tyler Indiana allocates resources to each task to make sure it is executed correctly. Tyler Indiana ensures that the schedule accommodates other ongoing projects and/or operational activities. Following the necessary steps and proper communication internally and with our agency partners helps Tyler Indiana implement the requested changes successfully. </t>
  </si>
  <si>
    <t>Tyler Indiana follows a strict release and deployment control process that follows well-documented steps and deliverable requirements to ensure success with each deployment. Those include the following:
A. Assign a Single Point of Contact (“SPOC”) for each Release being requested: Tyler Indiana will assign a SPOC, in normal circumstances, a Tyler Indiana Project Manager. The SPOC will communicate the release and deployment control process to the State Entity and IOT. The SPOC, or Tyler Indiana Project Manager, will execute and/or oversee all steps from initiation to completion of the project life cycle. This will include the release and deployment control process. During the deployment control process, the SPOC will work intimately with the Tyler Indiana development and creative team to compose a deployment plan and ensure that the development plan is understood and approved by the State Entity and IOT.
B. Complete the proper testing for all Releases into the managed environments: To support the software development life cycle (SDLC) as well as agency business processes, each site/application will be deployed to several environments. Tyler Indiana will work with each state agency partner to determine all required environments including Production, User Acceptance Testing (UAT), Quality Assurance (QA) and Development, as needed.  The SPOC, or Tyler Indiana Project Manager, will manage the deployment and testing of the User Acceptance Testing (“UAT”) environment by the State Entity. Tyler Indiana will provide the necessary tools to the State Entity to effectively test the UAT build, provide feedback, and track the progress of any fixes and/or modifications that are implemented to meet the State Entity’s project goals. Tyler Indiana will maintain and update the UAT environment so that the State Entity can execute their self-prescribed testing scripts and simulate common business practice scenarios. Tyler Indiana will work with the State Entity to ensure that the proposed build meets the project’s requirements and acceptance criteria, and the State Entity is completely satisfied with UAT.
C. Assign individuals to participate in the Release and Deployment Management Process, and represent the IN.gov Web Portal: The SPOC, or Tyler Project Manager, with the collaboration of the Tyler Indiana Development team, will assign the necessary Tyler Indiana (and external) team members to the Release and Deployment Management Process. The necessary Tyler Indiana team members will include at least one Project Manager, one Quality Assurance tester, one Business Analyst, one Front End Developer, one Back End Developer, and one Information Technology (“IT”) Administrator. The Tyler Indiana executive team, including the General Manager and the Project Management team leadership are aware of each release and deployment and play an active role, as needed, throughout the release and deployment process and any other stage of the project life cycle.
D. Participate in the functions and work activities associated with Release and Deployment Management, including:
a. Create Release plans and perform tracking and oversight functions to support the plan documenting all aspects: Tyler Indiana will create release plans and perform tracking and oversight functions during the release and deployment process. The release plan will be communicated and executed internally. Additionally, the relevant portions of the release plan will be communicated to the State Entity and IOT via email communication, video call, and/or calendar invitations.
b. Coordinate the Design, Build, and Configuration of the Release: Tyler Indiana will create build plans and deployment plans within our internal dev operations system to manage the release of code assets to the appropriate testing and production environments. Build plans will manage how the code assets are generated, tested, and stored for future deployments. Deployment plans will manage how and where the code assets generated from the build process will be delivered. Tyler Indiana will ensure each project has the appropriate modifications to its build and deployment plans to accommodate any variability.
c. Coordinate Release acceptance activities with IOT: Tyler Indiana will communicate release acceptance activities through email communication and through the CMR/eCMR submission process. Tyler Indiana will adhere to IOT-prescribed CMR/eCMR process.
d. Develop and implement rollout plan for the Release: Tyler Indiana will develop and implement a deployment plan for the release. The Tyler Indiana Project Manager will coordinate with the State Entity, IOT and the relevant team members required to promote a release from the UAT to PRODUCTION environment.
e. Develop and coordinate Release communications, preparation, and training activities: The Tyler Indiana Project Manager will communicate release notes as well as any necessary testing procedures for UAT or State Entity instructions to fully utilize the release in the PRODUCTION environment. Tyler Indiana will create a training program when necessary and employ resources to ensure that the State Entity is professionally trained and positioned for success.
f. Coordinate distribution and installation of Releases: The Tyler Indiana Project Manager will coordinate with the State Entity, IOT and the relevant team members required to promote a release from the UAT to PRODUCTION environment.
g. Provide updates to IOT management regarding Release status: The Tyler Indiana Project Manager, as well as The Tyler Indiana executive team, including the General Manager and the Project Management team leadership, as needed, will provide updates to IOT management team regarding Release status.
E. On an ongoing basis, Tyler Indiana shall verify that only authorized users are granted access to the IN.gov Web Portal Production Environments in accordance with the Information Security Framework: 
• Tyler Indiana limits access to the Web Portal Production Environments via Active Directory group memberships and access control lists for web server resources. Tyler Technologies screens all Tyler Indiana employees and contractors prior to employment and prior to granting user account access.  User account access is granted to State partner users based on demonstrated need for access and on requirements established by the Indiana Office of Technology (IOT) for user accounts.
• User groups include separate groups for domain administrators, developers, content management system (CMS) users, and CDB (payment users). User role segregation allows Tyler Indiana to restrict user access based on job function and to differentiate between administrative users and regular users.  As part of its defense in depth strategy, Tyler Indiana limits logical access through the use of firewalls between the production and non-production environments as well as requiring virtual private network (VPN) connectivity for access to the production or development environments.  Physical access to all Tyler Indiana server environments is limited to specifically designated personnel.
• Access logs for administrative users, CMS users, and CDB users are reviewed regularly.  The Tyler Indiana security analyst conducts monthly audits of Active Directory accounts and performs daily reviews of administrative user activities.  Tyler Indiana employs active security information and event monitor (SIEM) alerting to identify and curtail firewall and VPN compromises.  Personnel at Tyler Indiana data centers deny access to server environments for personnel who are not specifically granted access.</t>
  </si>
  <si>
    <t>Tyler Indiana is familiar with, and fully capable of, leveraging Microsoft Project and Microsoft Project online to meet the reporting requirements defined in RFP Section # 1.5. Tyler Indiana presently leverages Smartsheet which is fully integrated into our development project lifecycle tooling. Tyler Indiana has previously worked with the Indiana Office of Technology (IOT) to create an API to directly link Smartsheet with IOT’s instance of Microsoft Project Online to facilitate the State’s ability to view reports in your preferred software. 
As part of the transition period, Tyler Indiana will be happy to explore a more robust integration between the two tools, or a potential migration to Microsoft Project Online if that is the desire of the state. Tyler Indiana staff are familiar and have operated with Microsoft Project in the past and will be able to bring that knowledge as well as the knowledge gained from our current processes to the state through Microsoft Project Online.</t>
  </si>
  <si>
    <t xml:space="preserve">Over the past 28 years, Tyler Indiana has been tasked with delivering a myriad of reports to the Indiana Office of Technology. This includes analytical and financial as well as detailed research and analysis reports on specific topics such as a strategic publish and subscribe environment implementation. For each deliverable, Tyler Indiana consults with our state and local partners to understand the desired output to support the business. We will then determine the best presentation approach to ensure that the desired information and/or metrics are provided in the most efficient format and can be easily understood by the user.
For example, in 2020, Tyler Indiana developed an IN.gov Transparency Dashboard using project and program data that was developed in a third-party application, Smartsheet.  The Transparency Dashboard is an outlet for the State personnel who oversee the IN.gov contract to have a quick view of important program information as outlined in the current contract.  The Transparency Dashboard includes the following data, organized using various types of graphs and charts to display these important statistics: 
• Tyler Indiana Staff 
• IN.gov Performance Statistics (month, quarter, and YTD)
• IN.gov Project Statistics 
  - Deployments by Month, Quarter, and Fiscal Year
  - Projects by Fiscal Year
• IN.gov Support Statistics
  - Application Support Tickets
  - Bugs Reports
  - Creative Support Tickets
  - Financial Support Tickets 
  - Reported Outages 
  - Web Address Requests
  - Other Support Tickets
• IN.gov Transaction Statistics by Fiscal Year
• Enhanced Access/Tech Fee Revenues by Fiscal Year 
• Tyler Indiana Revenues by Fiscal Year 
This information is meticulously aggregated from various reporting activities across the entire IN.gov Program. From a published organization chart required per the contract, to ticket data extracted from vFire, the state’s ticketing system, to monthly financial data, the innovative Transparency Dashboard provides critical metrics that help influence priorities and initiatives for IN.gov. The dashboard also includes intuitive charts and graphs to visual program fluidity over a 3-year period and resulted in a comprehensive analysis of program health that was not previously available. </t>
  </si>
  <si>
    <r>
      <t xml:space="preserve">Tyler Indiana’s training program includes four training objectives to ensure consistent and effective provision and delivery of training to all users. Training government staff on Tyler Indiana products and services is a critical part of providing exceptional services to Indiana. Tyler Indiana’s goal for training is to enable the end user to be self-sufficient and confident in their approach to the technology on which they are being trained. 
The </t>
    </r>
    <r>
      <rPr>
        <b/>
        <i/>
        <sz val="11"/>
        <color theme="1"/>
        <rFont val="Calibri"/>
        <family val="2"/>
      </rPr>
      <t>first objective</t>
    </r>
    <r>
      <rPr>
        <sz val="11"/>
        <color theme="1"/>
        <rFont val="Calibri"/>
        <family val="2"/>
      </rPr>
      <t xml:space="preserve"> of our training strategy is to educate the user on the general function and business need of the application for which training is being provided. 
The </t>
    </r>
    <r>
      <rPr>
        <b/>
        <i/>
        <sz val="11"/>
        <color theme="1"/>
        <rFont val="Calibri"/>
        <family val="2"/>
      </rPr>
      <t>second objective</t>
    </r>
    <r>
      <rPr>
        <sz val="11"/>
        <color theme="1"/>
        <rFont val="Calibri"/>
        <family val="2"/>
      </rPr>
      <t xml:space="preserve"> is to have a flexible and engaging approach that is inclusive of all types of users, regardless of their background or experience. Tyler Indiana understands that not everyone learns the same way and wants to ensure that we clearly communicate our training in a way that will resonate with the user, so we offer different ways of disseminating the information (video, PDFs, online documentation, virtual meetings, in-person meetings, etc.). 
The </t>
    </r>
    <r>
      <rPr>
        <b/>
        <i/>
        <sz val="11"/>
        <color theme="1"/>
        <rFont val="Calibri"/>
        <family val="2"/>
      </rPr>
      <t>third objective</t>
    </r>
    <r>
      <rPr>
        <sz val="11"/>
        <color theme="1"/>
        <rFont val="Calibri"/>
        <family val="2"/>
      </rPr>
      <t xml:space="preserve"> of our training strategy is to leave behind training materials for the user to reference and draw from during future sessions with the application on which the training is being provided. These training materials are often provided as online documentation that is crafted specifically for the State end user and kept updated so the materials don’t get stale. This means that we are not simply copying the existing application documentation, but instead are creating a custom version for the user to have more connection with and that speaks directly to them. 
Our </t>
    </r>
    <r>
      <rPr>
        <b/>
        <i/>
        <sz val="11"/>
        <color theme="1"/>
        <rFont val="Calibri"/>
        <family val="2"/>
      </rPr>
      <t>last objective</t>
    </r>
    <r>
      <rPr>
        <sz val="11"/>
        <color theme="1"/>
        <rFont val="Calibri"/>
        <family val="2"/>
      </rPr>
      <t xml:space="preserve"> for training is retention, as we want the users to maintain the information they learned; we do this through future follow-up training sessions and question-and-answer sessions. This strategy is a user-centric approach that customizes every step around the users’ needs and the context of the application for their specific purposes. 
Tyler Indiana has trained thousands of state and local employees over the years leveraging these proven training techniques. As a result, agency webmasters, marketing resources, and compliance staff have continued to effectively administer their IN.gov web presence leading to hundreds of awards and recognitions and leaving Indiana a top state in the country year-after-year.</t>
    </r>
  </si>
  <si>
    <t xml:space="preserve">Tyler Indiana’s approach to training is to make it accessible, effective, and easily digestible by all users at all levels that promotes effective use of training time and maximizes user retainability. Tyler Indiana has developed Training Plans for many enterprise level applications, and we have trained thousands of users through individual sessions and various group seminars for the State and local partners. Tyler Indiana offers two training sessions per week year-round for its Content Management System (CMS) and offers individual training sessions by request which provides over 100 training sessions each year.
An effective approach must start with the users who are the least familiar or have the lowest technical aptitude, as these users will consume the most support hours and resources if not trained appropriately for their skill-level. The communication style used during training is always custom-tailored to the audience and how they will be using the specific application, so they are not distracted with features or settings that are irrelevant to their role. 
The approach for training is always specific to the application and audience being trained. Some applications are very intuitive and limited in their functionality, thus can be presented effectively using more remote and self-paced training sessions (videos, online documentation, PDFs, etc.). Other applications are far more complex and require in-person training sessions accompanied by question-and-answer sessions to ensure a good understanding of the application has been established. This flexible and customized approach to training has successfully served the State in other subject matter such as sessions for web analytics best practices, calendar management, and search engine optimization strategies. We have also deployed multi-channel training sessions for more complex applications, such as content management systems, which involve in-person training sessions, remote trainings, online documentation, and optional webinars to stay up to date on new developments. </t>
  </si>
  <si>
    <t xml:space="preserve">Tyler Indiana utilizes many different training tools and technologies to ensure that all users have the proper training available to them. For virtual training, we use Microsoft Teams to broadcast and engage with users anywhere in the state and beyond. For remote and self-guided trainings, we will use common applications that allow for the broadest adoption with the least amount of friction, such as Adobe Acrobat and web-based trainings that are implemented in a common content management system and rendered as a website. For in-person training sessions, we typically begin with standard PowerPoint presentations to cover the main topic, but immediately dive into the application or product itself to provide a live training demonstration where users following along and see first-hand how tasks are completed.
Tyler Indiana has also helped state agencies provide online training solutions for their own customers. Leveraging products such as Articulate 360 that follow standardized training data formats, agencies are able to provide online training with knowledge check quizzes that are recorded and sent to the agency for license or certification requirements.
Finally, Tyler Indiana personnel participate in third-party training and attend conferences designed to introduce them to new tools and techniques. The primary benefit of these training sessions and conferences is it ensures the Tyler Indiana staff are experts on the product or topic we are providing training for by educating our teams on the latest features and policies across the industry.  For example, the quarterly Tyler Mesh conferences and annual Tyler Connect events give personnel opportunities to share best practices with government service provider peers.  </t>
  </si>
  <si>
    <t xml:space="preserve">Tyler Indiana provides a wide variety of training methods and environments to the user and is flexible in our approach and delivery. We currently provide in-person and virtual instructor-led group sessions, one-on-one sessions, web-based training, and are open to other methods as requested. All training initiatives include self-guided training and documentation for use as the primary training vehicle, or as a source of knowledge to assist individuals who have already been trained. 
We are extremely flexible and inclusive of any needs a client may have to complete their training. For example, we have experience working with American Sign Language (ASL) signers for both live and pre-recorded training sessions, and our pre-recorded videos include closed captioning. We also provide web-based training sessions and documentation that is crafted specifically to provide the most relevant and contextual content to the user through PDFs, help websites, and other online documentation. </t>
  </si>
  <si>
    <t xml:space="preserve">Tyler Indiana develops and maintains a “living” set of training materials that are continually updated and disseminated through a website-based directory. Some training materials are evergreen and can be developed using video or static PDFs that will not become outdated. Other training materials need to be more dynamic and allow for continual updating and modification to adapt to new application versions and feature releases. During the development of any training material, we take a user-centric approach to ensure that only the appropriate information is being communicated to the user to minimize distraction and maximize retention. 
We maintain our training materials by having experienced staff who specialize in support and training. These resources update materials based on the latest features and standards available. This continuous update approach ensures that Tyler Indiana is constantly training and educating our users, even after they have been trained. </t>
  </si>
  <si>
    <t xml:space="preserve">A common risk to a training program of this size and scope is that the training may not meet the specific needs of each participant in a group training environment. Some users may have disabilities that require them to have an ASL interpreter or voice-to-text ability, while other users may have language barriers that require an interpreter or translated materials. For those risks that involve disabilities or foreign languages, Tyler Indiana works to identify those users ahead of any training to ensure we provide the necessary personnel or technology to be certain they can receive proper and effective training. 
Another risk for training could be a lack of access to technology or a rural bandwidth issue. These risks are usually mitigated by in-person trainings or other training options that allow for the user to be trained without any barriers. Recent examples of Tyler Indiana ensuring their training is fully understood by the agencies for them to conduct their business includes on the job overviews by the Tyler Indiana team.  Tyler Indiana has traveled to an agency’s place of business or a tradeshow to assist in on-the-job overviews and training to assist our partners by providing additional personal training. </t>
  </si>
  <si>
    <t xml:space="preserve">Tyler Indiana recommends a real-time environment for cross-agency knowledge-sharing, such as Microsoft Teams (via a chat channel). Real-time environments allow users to collaborate on challenges or, for example, upcoming legislative changes for which they must adjust their website strategy. Tyler Indiana personnel are able to monitor these environments as well and provide responses or best practices as needed. 
To supplement a real-time environment, we recommend using a knowledge base system that can incorporate materials that are generated and moderated by the state subject matter experts. To provide a more dynamic knowledgebase system, we would also recommend making available a discussion forum to allow verified users to broadcast a question to the community and generate conversation. </t>
  </si>
  <si>
    <t xml:space="preserve">Tyler Indiana has access to a third-party call center partner located within the United States to support peak usage times, one-off capacity increases, and future call center needs (voice sales, fulfillment, etc.). The call center is able to provide human operator support with the ability to also provide Integrated Voice Response.  In the past, we have leveraged this team for Indiana on short notice and can provide separate temporary toll-free numbers if warranted. Tyler Indiana has provided data to our third-party call center outlining the expected peak usage times to help ensure the right number of staff is available to handle the increased number of calls.  During peak usage times, the call center staff can increase by 20% when appropriate; a one-week lead time is needed to prepare the additional staff. </t>
  </si>
  <si>
    <t>Below are Tyler Indiana’s suggested list of priority levels for content change requests, along with their descriptions:
1. Critical:
• Description: Critical issues refer to problems that render the website or application completely unusable, causing severe business impact or endangering user data or security. They require immediate attention and resolution.
• Examples: Server outage, data breach, major functionality failure, critical security vulnerability.
2. High:
• Description: High priority issues are significant problems that affect important features or functionality of the website or application, causing a significant business impact or impacting many users. They require prompt resolution.
• Examples: Major functionality issues, service degradation affecting a large number of users.
3. Medium:
• Description: Medium priority issues involve moderate problems that affect non-essential features or functionality, causing a noticeable impact on user experience or a minor disruption to business operations. They should be addressed promptly but can be scheduled based on workload and available resources.
• Examples: Non-critical functionality failure, minor performance issues, User Interface (UI) inconsistencies, non-essential data display issues.
4. Low:
• Description: Low priority issues are minor problems or inquiries that have minimal impact on functionality or user experience, posing minimal, if any, threat to business operations or services. They can be scheduled based on workload and available resources.
• Examples: Cosmetic issues, minor text or image errors, general inquiries, non-essential feature requests.
It is worth noting that the above priority levels are suggestions and can be adjusted to match the specific needs and requirements of any website or application. 
Additionally, Tyler Indiana will follow a defined Service Level Agreement (SLA) that outlines the response and resolution times associated with each priority level to ensure efficient support management.</t>
  </si>
  <si>
    <t>Tyler currently provides 28 states with a broad set of marketing services that are designed to increase awareness and usage of e-government services in programs similar to the IN.gov Web Portal. Our active state affiliations are with AL, AR, CO, CT, HI, IA, ID, IL, IN, KS, KY, LA, MD, ME, MS, MT, NE, NJ, NM, OK, OR, RI, SC, UT, VA, VT, WI, and WV.
No provider or team of providers can match the depth or reach of Tyler’s marketing program. We run more than 300 marketing programs each year to expand the number of agencies participating state e-government programs, raise awareness of e-government services among citizens and businesses, and drive usage of those services on behalf of our state government partners. 
Tyler offers a broad portfolio of marketing activities that every state partner can leverage. While each state has unique needs and deploys different marketing solutions to meet their business requirements, Tyler Indiana is eager to offer these services to support Indiana’s objectives:
- Branding:  Designing and developing names and brand identities for websites and services
- Event strategy &amp; engagement:  Selecting, participating in, and targeting agency and business prospects at various government and commercial events
- Application &amp; website design:  Developing the look &amp; feel, content, screen flow, functionality, and user profiles for agency services and websites
- Social media:  Managing the social profiles and engagement strategies for state websites &amp; services 
- Public relations &amp; media relations:  Developing awareness campaigns and media outreach plans to increase exposure for government services and websites
- Collateral development:  Content creation, design, and print production services 
- Video production:  Creative strategy, scripting, talent management, direction, and editing services for awareness-building and how-to videos
- Outreach (email marketing):  Building email nurturing and drip campaigns, including data targeting &amp; user segmentation, copywriting, design, CRM management, a and reporting
- Customer support:  Ensuring customer service channels are aligned with marketing objectives to ensure message consistency
- Data science:   Leveraging Tyler’s data science team to synthesize various data sources to create more effective outreach campaigns
- Market research:  Developing and executing surveys, focus groups, user testing, and other programs to continuously inject user insights into the e-government 
delivery process
Tyler has long-standing collaborative relationships with organizations and thought leaders that evaluate and influence the government technology industry. We  work closely with prominent organizations to inform the groups of our strategic priorities and promote the successes of our government partners.  In addition, we regularly participate in industry briefings to learn more about emerging technologies and trends that inform our decision-making – and these insights are in turn shared with our government partners across the country. For more than two decades, Tyler has maintained positive, mutually beneficial relationships with key organizations like e.Republic (Government Technology, Governing, and the Center for Digital Government), Gartner, Information Technology and Innovation Foundation (ITIF), and Scoop News Group.</t>
  </si>
  <si>
    <r>
      <t xml:space="preserve">Increasing the usage of the IN.gov website and ensuring its key services and programs filter to the top of popular search engines like Google, Bing, and Yahoo involves a combination of marketing campaigns and search engine optimization (SEO) techniques. Here's an approach to achieving these goals:
</t>
    </r>
    <r>
      <rPr>
        <u/>
        <sz val="11"/>
        <color theme="1"/>
        <rFont val="Calibri"/>
        <family val="2"/>
      </rPr>
      <t>Define website goals and target audience:</t>
    </r>
    <r>
      <rPr>
        <sz val="11"/>
        <color theme="1"/>
        <rFont val="Calibri"/>
        <family val="2"/>
      </rPr>
      <t xml:space="preserve"> Tyler Indiana, in collaboration with key stakeholders, will clearly identify the goals of the state website, whether it's to provide information, offer online services, or promote specific programs. Working to understand the target audience and their needs to tailor the website's content and user experience accordingly is key to successfully increasing usage.
</t>
    </r>
    <r>
      <rPr>
        <u/>
        <sz val="11"/>
        <color theme="1"/>
        <rFont val="Calibri"/>
        <family val="2"/>
      </rPr>
      <t>Conduct keyword research</t>
    </r>
    <r>
      <rPr>
        <sz val="11"/>
        <color theme="1"/>
        <rFont val="Calibri"/>
        <family val="2"/>
      </rPr>
      <t xml:space="preserve">: Tyler Indiana will research and identify relevant keywords and phrases that users might search for when looking for services or information related to the state's programs. We use tools like Google Keyword Planner, SEMrush, or Moz Keyword Explorer to discover popular keywords and their search volumes.
</t>
    </r>
    <r>
      <rPr>
        <u/>
        <sz val="11"/>
        <color theme="1"/>
        <rFont val="Calibri"/>
        <family val="2"/>
      </rPr>
      <t>On-page optimization</t>
    </r>
    <r>
      <rPr>
        <sz val="11"/>
        <color theme="1"/>
        <rFont val="Calibri"/>
        <family val="2"/>
      </rPr>
      <t xml:space="preserve">: Tyler Indiana will optimize the website's content and structure to improve its visibility in search engine results. This includes incorporating relevant keywords in page titles, headings, meta descriptions, URLs, and content body. We will also ensure the website is acknowledged as mobile-friendly by Google and other search engines, as mobile optimization is now a crucial factor for search rankings.
</t>
    </r>
    <r>
      <rPr>
        <u/>
        <sz val="11"/>
        <color theme="1"/>
        <rFont val="Calibri"/>
        <family val="2"/>
      </rPr>
      <t>Quality content creation</t>
    </r>
    <r>
      <rPr>
        <sz val="11"/>
        <color theme="1"/>
        <rFont val="Calibri"/>
        <family val="2"/>
      </rPr>
      <t xml:space="preserve">: Tyler Indiana will create informative and engaging content that addresses the needs of the target audience. Tyler Indiana will develop resourceful articles, FAQs, and guides that provide valuable information and answer common queries. Tyler Indiana knows the importance of incorporating relevant keywords naturally within the content to improve search engine visibility.
</t>
    </r>
    <r>
      <rPr>
        <u/>
        <sz val="11"/>
        <color theme="1"/>
        <rFont val="Calibri"/>
        <family val="2"/>
      </rPr>
      <t>Link building</t>
    </r>
    <r>
      <rPr>
        <sz val="11"/>
        <color theme="1"/>
        <rFont val="Calibri"/>
        <family val="2"/>
      </rPr>
      <t xml:space="preserve">: Tyler Indiana will establish a strong backlink profile by acquiring high-quality inbound links from reputable websites. Tyler Indiana, in collaboration with the state, will seek partnerships with relevant organizations, educational institutions, and other government entities to secure links to the state website. When appropriate and in collaboration with the state, Tyler Indiana will assist in encouraging content sharing and linking through social media platforms, online forums, and other relevant channels.
</t>
    </r>
    <r>
      <rPr>
        <u/>
        <sz val="11"/>
        <color theme="1"/>
        <rFont val="Calibri"/>
        <family val="2"/>
      </rPr>
      <t>Local SEO</t>
    </r>
    <r>
      <rPr>
        <sz val="11"/>
        <color theme="1"/>
        <rFont val="Calibri"/>
        <family val="2"/>
      </rPr>
      <t xml:space="preserve">: Tyler Indiana will continue to optimize the state website for local search results by including location-specific keywords and information. We will continue to ensure accurate and consistent NAP (Name, Address, Phone) details across all online directories and platforms. Tyler Indiana recommends claiming and optimizing the state's Google My Business listing to enhance visibility in local searches.
</t>
    </r>
    <r>
      <rPr>
        <u/>
        <sz val="11"/>
        <color theme="1"/>
        <rFont val="Calibri"/>
        <family val="2"/>
      </rPr>
      <t>Technical optimization</t>
    </r>
    <r>
      <rPr>
        <sz val="11"/>
        <color theme="1"/>
        <rFont val="Calibri"/>
        <family val="2"/>
      </rPr>
      <t xml:space="preserve">: Tyler Indiana has always been and will continue to be committed to improving the state website's technical aspects to enhance its search engine friendliness. Tyler Indiana regularly works to optimize page load speed, fix broken links, implement structured data markup, use XML sitemaps, and ensure proper website indexing by search engines.
</t>
    </r>
    <r>
      <rPr>
        <u/>
        <sz val="11"/>
        <color theme="1"/>
        <rFont val="Calibri"/>
        <family val="2"/>
      </rPr>
      <t>Pay-per-click (PPC) advertising</t>
    </r>
    <r>
      <rPr>
        <sz val="11"/>
        <color theme="1"/>
        <rFont val="Calibri"/>
        <family val="2"/>
      </rPr>
      <t xml:space="preserve">: Tyler Indiana will consider running targeted PPC campaigns on platforms like Google Ads or Bing Ads to increase visibility and drive traffic to the state website and essential online services. Setting up campaigns that specifically target relevant keywords, locations, and demographics is another suggested approach to reach the desired audience effectively.
</t>
    </r>
    <r>
      <rPr>
        <u/>
        <sz val="11"/>
        <color theme="1"/>
        <rFont val="Calibri"/>
        <family val="2"/>
      </rPr>
      <t>Analyze and refine</t>
    </r>
    <r>
      <rPr>
        <sz val="11"/>
        <color theme="1"/>
        <rFont val="Calibri"/>
        <family val="2"/>
      </rPr>
      <t>: Tyler Indiana will continue to regularly monitor website traffic, user behavior, and search engine rankings using tools like Google Analytics and Google Search Console. Tyler Indiana knows the importance of continuously collecting and analyzing data to identify areas for improvement, such as pages with high bounce rates or low organic traffic. Tyler Indiana will continue to refine SEO strategies and marketing campaigns based on data insights.
By combining these marketing campaigns and SEO techniques, the IN.gov website can improve its visibility in search engine results, attract more users, and ensure that key services and programs rank prominently. This approach will help increase the usage and effectiveness of the website in serving the needs of the target audience.</t>
    </r>
  </si>
  <si>
    <r>
      <t xml:space="preserve">Marketing is an essential and often overlooked component of a successful digital government program. Our approach, which has been enhanced over years of serving state needs, is </t>
    </r>
    <r>
      <rPr>
        <b/>
        <i/>
        <sz val="11"/>
        <color theme="1"/>
        <rFont val="Calibri"/>
        <family val="2"/>
      </rPr>
      <t>designed to put digital government services directly and clearly in the path of citizens who need to use them</t>
    </r>
    <r>
      <rPr>
        <sz val="11"/>
        <color theme="1"/>
        <rFont val="Calibri"/>
        <family val="2"/>
      </rPr>
      <t xml:space="preserve">. For IN.gov, the goal of any marketing program is to drive higher awareness of the availability of digital services, increase transaction volumes through the digital channel, and provide timely tracking so government can report on the positive impact of these marketing initiatives.
In every state Tyler serves, our goal is to develop and execute a digital marketing platform that elevates state services in search engine results. Our search engine optimization (SEO) methodologies have been honed throughout our many years of promoting digital government services on search engines such as Google. Our marketing and technology teams stay abreast of constantly changing algorithms and aggressively test new approaches to ensure that our partners’ websites and digital services that provide transactions appear high on the first page of search results.  In addition, we deploy best practices that have been honed over our many years serving IN.gov – including strong, descriptive page titles, plain language, detailed meta descriptions, and content that is updated frequently. 
With more than 30 years of experience marketing digital government services, we have learned some valuable lessons about marketing program services. Tyler has a track record of success in building email and digital campaigns to target users of key digital services that include an online payment option. For example, in early 2023, Tyler worked with our partners in Arkansas on a marketing campaign to drive adoption and increase transactions for the state’s online business franchise tax service. We executed a Google search campaign to drive Arkansas business owners to the franchise service website ahead of the May 1 deadline, resulting in a 40% conversion rate. 
These same principles can be achieved to more than just citizen usage of services. It is important that our government partners are also learning about the expertise and solutions available to them through the IN.gov Program. Leveraging our vast experience with marketing and outreach initiatives alongside our partners, Tyler Indiana will implement a growth strategy that will increase participation in IN.gov services and help identify new application opportunities that will result in increased transactions under the program. The following campaign types will be leveraged.
</t>
    </r>
    <r>
      <rPr>
        <b/>
        <u/>
        <sz val="11"/>
        <color theme="1"/>
        <rFont val="Calibri"/>
        <family val="2"/>
      </rPr>
      <t xml:space="preserve">Agency Awareness Campaigns
</t>
    </r>
    <r>
      <rPr>
        <sz val="11"/>
        <color theme="1"/>
        <rFont val="Calibri"/>
        <family val="2"/>
      </rPr>
      <t xml:space="preserve">The objective of these campaigns will be to bring awareness of the large library of services and products available to state and local partners across the state. This will include email marketing initiatives that help to ensure our partners are aware of niche services such as web analytics, accessibility audits, and search strategies for their websites. Building on email marketing, Tyler Indiana will seek opportunities alongside the IN.gov Program such as existing events and in-person outreach via events such as an annual IN.gov day, roundtables, and more. The key measure of this initiative will be increasing the number of state and local employees who have interacted with IN.gov. Follow-up surveys will help to measure the success as well.
</t>
    </r>
    <r>
      <rPr>
        <b/>
        <u/>
        <sz val="11"/>
        <color theme="1"/>
        <rFont val="Calibri"/>
        <family val="2"/>
      </rPr>
      <t>Agency Education Campaigns</t>
    </r>
    <r>
      <rPr>
        <sz val="11"/>
        <color theme="1"/>
        <rFont val="Calibri"/>
        <family val="2"/>
      </rPr>
      <t xml:space="preserve">
The IN.gov Program is filled with experts who understand eGovernment strategies and best practices. To build trust, agency partners must not only see the products available but also see that the IN.gov Program is there to help them successfully grow their digital strategy. Agency education campaigns will educate partners on the standards and best practices to operate a successful strategy, and in turn, result in partners seeing the Program as the experts they are. Building trust in our knowledge will grow usage of products within INWP and beyond.
</t>
    </r>
    <r>
      <rPr>
        <b/>
        <sz val="11"/>
        <color theme="1"/>
        <rFont val="Calibri"/>
        <family val="2"/>
      </rPr>
      <t>IN.gov Consultation Campaigns</t>
    </r>
    <r>
      <rPr>
        <sz val="11"/>
        <color theme="1"/>
        <rFont val="Calibri"/>
        <family val="2"/>
      </rPr>
      <t xml:space="preserve">
In an effort to take a proactive approach to technology implementation within the State, Tyler Indiana will work with the IN.gov Program to develop an IN.gov Consultation Campaign program that will work to achieve the following goals:
1. Obtain knowledge from agencies on their current technology goals and objectives
2. Learn of upcoming technology needs an agency may be preparing for
3. Document any legislative changes that may be in progress which have a technology component
Through these goals, Tyler Indiana intends to obtain a full understanding of what agencies are currently trying to accomplish, what they plan to accomplish, and what they will need to accomplish to meet upcoming rules and regulations. Understanding these objectives will allow the IN.gov Program to:
1. Identify opportunities to increase the service portfolio
2. Identify needs that may require new third-party tools or solutions
3. Identify gaps in the IN.gov Program’s future vision and strategies
Using an approved method, Tyler Indiana will catalog the discoveries from these campaigns to develop potential future road maps as the IN.gov Program works to ensure it provides the services and technology most needed by our agency partners.</t>
    </r>
  </si>
  <si>
    <r>
      <t xml:space="preserve">Tyler Technologies uses a proven methodology to assess an organization’s digital marketing maturity, measure the success of existing efforts, and anticipate its future capacity to support innovative marketing efforts. This methodology ensures that we can provide consistent strategic and tactical support that aligns with the organization’s needs and ability to support its marketing program. 
Our marketing maturity assessment addresses the following areas:
- </t>
    </r>
    <r>
      <rPr>
        <b/>
        <sz val="11"/>
        <color theme="1"/>
        <rFont val="Calibri"/>
        <family val="2"/>
      </rPr>
      <t>Strategic Planning</t>
    </r>
    <r>
      <rPr>
        <sz val="11"/>
        <color theme="1"/>
        <rFont val="Calibri"/>
        <family val="2"/>
      </rPr>
      <t xml:space="preserve">:  Is marketing a core component of the organization’s success? Is marketing part of the organization’s strategic plan? Does marketing have a separate strategic plan and annual business plan that the marketing team uses as a guide for success?
- </t>
    </r>
    <r>
      <rPr>
        <b/>
        <sz val="11"/>
        <color theme="1"/>
        <rFont val="Calibri"/>
        <family val="2"/>
      </rPr>
      <t>Processes</t>
    </r>
    <r>
      <rPr>
        <sz val="11"/>
        <color theme="1"/>
        <rFont val="Calibri"/>
        <family val="2"/>
      </rPr>
      <t xml:space="preserve">:  How is the work of marketing executed in the organization? Are processes documented in a service management manual or elsewhere? Do the processes support the goals stated in the strategic plan or annual marketing plan? 
- </t>
    </r>
    <r>
      <rPr>
        <b/>
        <sz val="11"/>
        <color theme="1"/>
        <rFont val="Calibri"/>
        <family val="2"/>
      </rPr>
      <t>Tools</t>
    </r>
    <r>
      <rPr>
        <sz val="11"/>
        <color theme="1"/>
        <rFont val="Calibri"/>
        <family val="2"/>
      </rPr>
      <t xml:space="preserve">:  How is the organization using CRM, email automation, social media management platforms, design software, reporting solutions, etc.? What solutions are used, and are they integrated with other tools?
- </t>
    </r>
    <r>
      <rPr>
        <b/>
        <sz val="11"/>
        <color theme="1"/>
        <rFont val="Calibri"/>
        <family val="2"/>
      </rPr>
      <t>Reporting Results</t>
    </r>
    <r>
      <rPr>
        <sz val="11"/>
        <color theme="1"/>
        <rFont val="Calibri"/>
        <family val="2"/>
      </rPr>
      <t xml:space="preserve">:  Are marketing KPIs defined and tracked? Are performance measures provided regularly to stakeholders? Is marketing’s impact tied to operational goals like cost savings and/or revenue generation?  Are government stakeholders consuming reported content and recognizing how marketing programs are driving positive impact for participating agencies and end users?
- </t>
    </r>
    <r>
      <rPr>
        <b/>
        <sz val="11"/>
        <color theme="1"/>
        <rFont val="Calibri"/>
        <family val="2"/>
      </rPr>
      <t>Messaging &amp; Content</t>
    </r>
    <r>
      <rPr>
        <sz val="11"/>
        <color theme="1"/>
        <rFont val="Calibri"/>
        <family val="2"/>
      </rPr>
      <t xml:space="preserve">:  How does the organization maintain message discipline? Does its content feature provide consistent value messaging? 
- </t>
    </r>
    <r>
      <rPr>
        <b/>
        <sz val="11"/>
        <color theme="1"/>
        <rFont val="Calibri"/>
        <family val="2"/>
      </rPr>
      <t>Data</t>
    </r>
    <r>
      <rPr>
        <sz val="11"/>
        <color theme="1"/>
        <rFont val="Calibri"/>
        <family val="2"/>
      </rPr>
      <t xml:space="preserve">:  How are leads managed and cultivated? Does the organization manage customer and prospect data in a CRM? Is there a history of managing campaigns that use segmented data? 
- </t>
    </r>
    <r>
      <rPr>
        <b/>
        <sz val="11"/>
        <color theme="1"/>
        <rFont val="Calibri"/>
        <family val="2"/>
      </rPr>
      <t>Controls</t>
    </r>
    <r>
      <rPr>
        <sz val="11"/>
        <color theme="1"/>
        <rFont val="Calibri"/>
        <family val="2"/>
      </rPr>
      <t xml:space="preserve">:  Does the organization apply controls to ensure marketing solutions are delivered consistently? Is there a marketing content library and is it regularly updated? Does it maintain and enforce brand standards? Are marketing programs reviewed for compliance prior to implementation? 
- </t>
    </r>
    <r>
      <rPr>
        <b/>
        <sz val="11"/>
        <color theme="1"/>
        <rFont val="Calibri"/>
        <family val="2"/>
      </rPr>
      <t>Quality</t>
    </r>
    <r>
      <rPr>
        <sz val="11"/>
        <color theme="1"/>
        <rFont val="Calibri"/>
        <family val="2"/>
      </rPr>
      <t xml:space="preserve">:  Is the marketing program output of a consistent high quality? How do other parts of the organization view the marketing program? Is marketing seen as “adding value” across the organization? 
- </t>
    </r>
    <r>
      <rPr>
        <b/>
        <sz val="11"/>
        <color theme="1"/>
        <rFont val="Calibri"/>
        <family val="2"/>
      </rPr>
      <t>Track Record of Execution</t>
    </r>
    <r>
      <rPr>
        <sz val="11"/>
        <color theme="1"/>
        <rFont val="Calibri"/>
        <family val="2"/>
      </rPr>
      <t xml:space="preserve">:  Does the organization execute the initiatives in the annual business plan?  Are programs developed but not executed – and why? 
Tyler Technologies works in lockstep with our government partners to review and assess the marketing maturity of our organizations as well as the agencies we support. We do so with the strategic goal of enhancing the marketing capabilities across the organization to more effectively promote e-government usage. </t>
    </r>
  </si>
  <si>
    <t>Tyler Indiana will adhere to all invoicing guidelines and processes as outlined in Scope of Work Section 1.10. As the incumbent, Tyler Indiana provides accurate and detailed invoicing that complies with the State’s requirements today. Billable transactions are thoroughly logged using Tyler’s invoice and billing system, CDB, which ensures Tyler Indiana follows proper accounting procedures that are audited by a third-party accounting firm. 
The system will include line-item detail for both State transactions and IN.gov Subscriber transactions. Invoice transaction types include Baseline, Time &amp; Materials, IN.gov Subscriber transactions, and can easily accommodate new transaction types and billing models as needed. The invoices will include all information as defined in the Scope of Work, Section 1.10.  Additionally, electronic invoicing is already implemented within Indiana, and we will continue to provide this service to the IN.gov Subscribers across the country.
Each invoice will include any specific detail required under a relevant Statement of Work, Task Order, or Change Order and will be accompanied by a monthly finance report providing a line-item breakdown of all contract costs. The invoices will be submitted in conformation with State guidelines and requirements dictating format, manner, and time of submission. Additionally, the date of submission will be the same date each month as agreed to by the parties. 
As part of Baseline Services, for services that are customer-facing, Tyler Indiana will maintain all transaction details for each IN.gov Subscriber. Per transaction charges will include line-item detail, align with current IN.gov Account agreements and service schedules, plus applicable sales, and use taxes. Tyler’s CDB platform keeps track of millions of individual transactions within Indiana each year today and we are proposing this solution for all IN.gov subscriber services under this new solicitation. 
All revenues collected will be deposited to the state account and IOT will have the information required to disburse to the proper State Entity via a payment statement provided monthly to IOT for each state agency that accepts subscriber billing as a form of payment.  These statements provide both the number of transactions and the amount billed by the service. As subscriber payments are deposited to IOT’s bank account, these statements are used to transfer the total due from IOT to each state agency. This is a proven process currently overseen by the Treasurer of State’s office and the IOT billing administration team.
Tyler Indiana will leverage its payment processing services under State Contract #59725 to process autopay payments, and one-time electronic check and credit card payments. Subscribers set up for auto pay do not receive an invoice but have 24/7 electronic access to their account to view all line items at any time and/or to print invoices as needed. Subscribers not currently set up for auto pay receive a monthly invoice via email, to the Billing contact the subscriber has provided. These invoices include a separate line item by user, date, and service. The payment terms will be Net 30 as requested by the state. 
In accordance with State requirements, all paper check payments will be sent to a lock box and processed by the lock box company provided by Tyler Indiana. The lock box company uploads the daily deposit to our CDB platform nightly and sends notifications that include the details of the payments and amount deposited. Lockbox deposits are posted the next day in CDB. The lockbox is provided is provided under baseline services.
CDB is a highly robust transaction and invoicing system that provides services for most of our government partners across the country. Tyler Indiana is confident that this system will meet all requirements specified and continue to meet the needs of the State and its customers.</t>
  </si>
  <si>
    <r>
      <rPr>
        <b/>
        <sz val="11"/>
        <color theme="1"/>
        <rFont val="Calibri"/>
        <family val="2"/>
      </rPr>
      <t xml:space="preserve">- Contractor must describe in detail how it will incorporate its tools and transition support for Web Content Management (WebCMS). </t>
    </r>
    <r>
      <rPr>
        <sz val="11"/>
        <color theme="1"/>
        <rFont val="Calibri"/>
        <family val="2"/>
      </rPr>
      <t xml:space="preserve">
Tyler Indiana successfully migrated over 200+ websites from the State’s previous WebCMS (OpenText RedDot) to Squiz Matrix and is willing and able to take those same successful processes into any future migration project(s). Tyler Indiana intends to continue maintaining the State’s WebCMS using Squiz Matrix CMS as the primary WebCMS tool for IN.gov. Tyler Indiana has dedicated website support team members who regularly take on hundreds of requests per week; WebCMS support is something Tyler Indiana prides itself on. Our support team has integrated with the IOT ticketing system for complete transparency and to facilitate easy reporting.
Additional current integrations for the CMS include: 
•	Google Analytics
•	Siteimprove compliance and quality assurance scanning
•	Localist calendar events feed
•	Funnelback search appliance
•	Zendesk knowledge base and live customer support
•	Mapbox mapping and directions
•	GovDelivery email subscriptions
•	AccessiBe accessibility tools
Tyler Indiana consistently evaluates the existing toolset to ensure the selected products are meeting the latest needs of the partners. As part of the transition to this new contract, Tyler Indiana will work closely with IOT and the IN.gov Governance Council to develop a product roadmap for the IN.gov Program’s CMS services. This will include, but is not limited to, an evaluation of the Squiz platform itself against other CMS platforms to ensure webmasters across the state are able to leverage the best technology to succeed in their mission to serve the public. 
</t>
    </r>
    <r>
      <rPr>
        <b/>
        <sz val="11"/>
        <color theme="1"/>
        <rFont val="Calibri"/>
        <family val="2"/>
      </rPr>
      <t>- Provide any examples of the Contractor's experience with Web Content Management or an equivalent.</t>
    </r>
    <r>
      <rPr>
        <sz val="11"/>
        <color theme="1"/>
        <rFont val="Calibri"/>
        <family val="2"/>
      </rPr>
      <t xml:space="preserve">
Tyler Indiana has extensive experience with WebCMS systems. Between our current applications we provide to the state of Indiana, our parent company, Tyler Technologies, has a network of government partnerships around the country that rely on similar technologies. Tyler Indiana can consult with these government partners at any time for their best practices and expertise to bring new innovations to Indiana. 
Currently, Tyler Indiana staff have over 190 combined years of experience working with IN.gov, by real Hoosiers who were born and raised in Indiana and take pride in their expertise with websites and WebCMS applications. 
</t>
    </r>
    <r>
      <rPr>
        <b/>
        <sz val="11"/>
        <color theme="1"/>
        <rFont val="Calibri"/>
        <family val="2"/>
      </rPr>
      <t>- Describe the Contractor's anticipated level of effort to accomplish this transition.</t>
    </r>
    <r>
      <rPr>
        <sz val="11"/>
        <color theme="1"/>
        <rFont val="Calibri"/>
        <family val="2"/>
      </rPr>
      <t xml:space="preserve">
If awarded the chance to continue our partnership with Indiana, Tyler Indiana will not require a transition upon receipt of a new contract; however, we would work with the State on any desired changes to the current environment. It is important to note that Tyler Indiana has extensive experience transitioning the State to a new WebCMS application.  Within the last few years, Tyler Indiana researched and vetted several CMS companies to assist the State in identifying a new provider. Once the new Web CMS provider was confirmed, Tyler Indiana handled the full transition process for every agency partner as outlined below.
The IN.gov Standard Agency template migration to Squiz Matrix was implemented from June 1, 2020, to August 23, 2021. There was a total of 221 CMS projects in the IN.gov Standard Agency Template to migrate the State to Squiz Matrix.  For Tyler Indiana to meet the 08/23/2021 deadline to have all 221 CMS projects migrated, the following rollout strategy was implemented and closely followed:
• To increase efficiencies and develop a process for each of the two (2) templates Tyler Indiana employed at that time, a pilot group was created from volunteer agencies who wanted to have additional support and testing time for the migration.
• On a weekly basis, Tyler Indiana followed up with 10 agencies to schedule the outstanding 80 CMS projects. Tyler Indiana worked to have the remaining 80 CMS projects scheduled out by 10/16/2020, filling in all available months through August 2021.
• By 7/14/2020, Tyler Indiana had hosted two webinars introducing Squiz Matrix to all agency webmasters. At the end of the webinars, Tyler Indiana sent a post webinar email and survey to all webmasters.
• By 7/21/2020, Tyler Indiana had reached out to all agencies requesting their preferred time to migrate to Squiz Matrix.
• By 07/28/2020, 141 CMS projects had been scheduled out through mid-2021.
• Tyler Indiana scheduled an average of 20 CMS project migrations per month. Migration Completion Date: 08/23/2021. 
• By the second Monday of every month, Tyler Indiana had all kickoff meetings scheduled for the following month. 
• By the third Monday of every month, Tyler Indiana had all trainings scheduled for the agencies migrating in that month.
• One week before their scheduled migration date, Tyler Indiana reached out to every agency migrating that month to remind them of the upcoming migration.
• On the date of migration, Tyler Indiana reached out to the agency informing them of their migration start and reminded them to track their production site changes and schedule their trainings.
• At the end of the Internal QA period, Tyler Indiana followed up with the agency to release the website for User Acceptance Testing (UAT).
• Tyler Indiana reached out at the end of the UAT period to schedule production deployment to the new Squiz Matrix CMS.
• After the production deployment, Tyler Indiana reached out notifying of the deployment completion and sent post migration information.
  o Post-migration information included several resources developed by Tyler Indiana to assist agencies with training, best practices, and assistance with submitting tickets for additional help.
• The Indiana Office of Technology (IOT) received a daily summary notification of all updates to the migration scheduling via Smartsheet.
In addition to the 221 CMS projects in the IN.gov Standard Agency Template, there were 14 CMS projects that fell under the IN.gov Custom Sites that were also scheduled and successfully migrated to the new WebCMS. Those IN.gov Custom Sites were scheduled and migrated on a timeline separate from the IN.gov Standard Agency Templates due to several customizations requiring additional development, and other considerations including the Coronavirus.IN.gov website which was high traffic and high profile in 2021.
</t>
    </r>
    <r>
      <rPr>
        <b/>
        <sz val="11"/>
        <color theme="1"/>
        <rFont val="Calibri"/>
        <family val="2"/>
      </rPr>
      <t xml:space="preserve">- Where the information provided is insufficient, please list any general assumptions that the Contractor is making in responding to this inquiry.
</t>
    </r>
    <r>
      <rPr>
        <sz val="11"/>
        <color theme="1"/>
        <rFont val="Calibri"/>
        <family val="2"/>
      </rPr>
      <t>Tyler Indiana is confident in maintaining and improving the current IN.gov and WebCMS environments. Tyler Indiana believes that the State provided sufficient information as statistical data was provided in support of the current implementation of the WebCMS.</t>
    </r>
  </si>
  <si>
    <t>Tyler Indiana’s experience as the incumbent provider makes it uniquely positioned to support IN.gov and its State Entity applications from day one of the new contract. Tyler Indiana has been a partner with the State of Indiana for 28 years and understands all existing applications inside and out, so no learning curve is required with anything existing. In addition, if the State has additional asks with this solicitation, given our history of partnership with the State, we are confident that our time to implement any new aspects or make any needed updates/changes to the current environment would be minimal.
Furthermore, as mentioned in our response to Inquiry #1, Tyler Technologies, Tyler Indiana’s parent company, has successfully delivered 28 state portal and hosting implementations similar in scope and services to those requested in this procurement, and most of the contracts demonstrate Tyler Technologies' ability to manage over 100 active/live applications concurrently. The 2020s are proving to be a watershed decade for e-government programs; customer agencies have been rapidly digitizing their portfolios to provide services seamlessly during the extended periods of social distancing to provide constituents with alternatives to accomplishing government transactions, and this all-digital push will permanently change the way citizens interact with government. 
Now is the time to shift away from government’s traditional hub-and-spoke delivery model – in which a portal connects agency silos and online services are buried deep within hierarchical websites – and instead, provide a citizen-centric unified platform for citizens. The IN.gov program is just right for these times; it represents the future of e-government, and only Tyler Indiana possesses both the expertise and track record of success to effectively deliver the e-government Application Portal (“Portal”) in the manner envisioned by the state.  
Specifically, we are providing information in our response to Inquiry #5 below on the following clients that demonstrate our capabilities with clients similar to IN.gov and that have over 100 active applications:  Mississippi, Kentucky, Utah, Arkansas, and Virginia.</t>
  </si>
  <si>
    <t xml:space="preserve">Tyler Indiana leverages our active participation in and research of eGovernment and industry associations to benefit the current IN.gov program as well as all of our programs across the country.  Tyler and its affiliates have cultivated relationships with an extensive list of eGovernment and technology-specific organizations.  For more than two decades, Tyler has maintained positive, mutually beneficial affiliations with key eGovernment organizations like e.Republic (Government Technology, Governing, and the Center for Digital Government), Gartner, Information Technology and Innovation Foundation (ITIF), and Scoop News Group.  Tyler’s engagement with these organizations is expansive and encompasses presenting at events, engaging regularly with thought leaders in other states and across the industry, having strategic discussions with researchers and experts whose opinions are helping to shape the future of digital service delivery, and regularly providing targeted content, case studies, success stories, and lessons learned from across our operational footprint to contribute to the body of knowledge that supports the growth of digital solutions across state government.  
In addition, we closely follow and engage in organizations such as the PCI Security Standards Council, NACHA, (ISC)2, the National Association of State Budget Officers (NASBO), the National Association of State Chief Information Officers (NASCIO), the American Association of Motor Vehicle Administrators (AAMVA), the National Association of Secretaries of State (NASS), and the National Association of State Purchasing Officers (NASPO).  Tyler also engages on a regular basis with executive-level decision-makers across state government through the National Governors Association (NGA), the National Lieutenant Governors Association (NLGA), and the National Association of Attorneys General (NAAG).   We participate actively in these organizations to stay abreast of national trends, pinpoint emerging needs identified by these leaders, and educate decision-makers about how Tyler’s solutions can support the problem-solving process.  The insights we gain from these interactions are broadly shared across Tyler’s operations and will continue to inform the strategies that Tyler Indiana brings to bear to support IN.gov’s ongoing evolution.  Tyler also has relationships with technology and payment leaders and these strategic business partners include Amazon/AWS, Microsoft, Google, Apple, Visa, MasterCard, American Express, Discover, First Data/Fiserv, FIS/WorldPay, PayPal, Bank of America, U.S. Bank/Elavon, Wells Fargo, Santander Bank, Western Union, and IVR providers such as Twilio and Vail.  </t>
  </si>
  <si>
    <t xml:space="preserve">Tyler Indiana’s website design standards are fluid and constantly evolving, based on new web standards and design trends. Our baseline standards are to deliver the most intuitive and user-centric experience we can with every digital project we develop. We have developed style guides to help our internal developers and external contracts meet our design standard - https://www.in.gov/inwp/app-style-guide/. We have also developed a standard application header that allows for contractors outside of IN.gov to maintain the baseline standard for their applications to ensure trust and confidence among users - https://www.in.gov/inwp/applications/support/standard-application-header/. One of our best practices for our websites and applications related to code reusability is to rely on globally accessible files that all applications and websites can reference for a common way to deploy mass updates throughout as many common domains as possible. Other user experience tools that Tyler Indiana relies on to ensure validation with our designs and interfaces is UserTesting.com, which allows us to target and audience and gather real-world feedback to iterate and adjust to. </t>
  </si>
  <si>
    <t xml:space="preserve">Tyler Indiana relies on a web standards portal website that can advertise and educate anyone associated with IN.gov to be fully aware of all services available to them - https://www.in.gov/inwp/. This portal serves as a starting point for all users, internal and external, for how they go about navigating working with and developing for IN.gov. Tyler Indiana is constantly updating these topics based on new developments and other topical updates as needed. </t>
  </si>
  <si>
    <t xml:space="preserve">Tyler Indiana is integrated directly with IOT’s vFire ticketing system for tracking any change or support requests for all IN.gov properties. Internally, Tyler Indiana also uses Smartsheets to help track project information and feedback requests. </t>
  </si>
  <si>
    <r>
      <rPr>
        <b/>
        <sz val="11"/>
        <color theme="1"/>
        <rFont val="Calibri"/>
        <family val="2"/>
      </rPr>
      <t>a. Contractor must describe in detail tool offerings for each of the listed services and how it will incorporate its tools.</t>
    </r>
    <r>
      <rPr>
        <sz val="11"/>
        <color theme="1"/>
        <rFont val="Calibri"/>
        <family val="2"/>
      </rPr>
      <t xml:space="preserve">
• Siteimprove – Accessibility, quality assurance, analytics, and SEO tool that continuously crawls the websites and applications for reporting and auditing related to broken links or compliance issues. Email reports can be scheduled for all features to make users aware of anything wrong with their sites. 
• AccessiBe – Accessibility tools that allow for the end-user to transform the frontend interface to adapt to their disability or issue. 
• Browsealoud – Screen reader embedded on webpages for an available screen reading tool for anyone to use.
• Localist – Calendar and event registration tool that can be segmented and aggregated for individual agency calendars and a master IN.gov calendar. Event registration can have payments integrated. 
• Zendesk – Knowledge base of frequently asked questions and live chat support for State Information Center team. These FAQs can be segmented and aggregated for individual agency lists or a master IN.gov list.
• GovDelivery – Email subscription and newsletter application that allows for agencies, departments, and programs to have their own segmented email list of their users who have opted in.
• MyCivic – Native Mobile application platform that allows agencies to create their own app-store presence. MyCivic has a CMS backend for real-time updates of information without full redeploys. 
• Squiz Matrix – Enterprise content management system that supports a very high number of concurrent users and is decoupled from the production content server for maximum security and speed. This is an on-premise hosted application with high-availability and disaster recovery enabled. 
• Google Analytics 360 – Enterprise-level analytics that allow for user sessions to be tracked and historically recorded for reporting.
• UserTesting – A user experience platform that allows for real-world users to be targeted for testing websites and applications to provide recorded feedback (audio and visual). This platform provides a critical tool for testing and validation of designs and prototypes. 
• Engagement Builder (AccessGov) – An online forms platform that has dynamic workflow and payment capabilities. Users can build their own forms, workflows, and entire portals for customized user experiences.
• MapBox – A mapping platform that provides a mobile-friendly map for location-based experiences and to get directions from different locations. 
• Funnelback – An enterprise search appliance that caters to internal website and application searches. This platform provides a backend management interface to allow for agencies to manage their own site and application searches. 
• iStock – A stock image portfolio service that provides a wide variety of stock images to be used by IN.gov customers.
</t>
    </r>
    <r>
      <rPr>
        <b/>
        <sz val="11"/>
        <color theme="1"/>
        <rFont val="Calibri"/>
        <family val="2"/>
      </rPr>
      <t xml:space="preserve">b. Provide examples of the Contractor's experience with these tools.
</t>
    </r>
    <r>
      <rPr>
        <sz val="11"/>
        <color theme="1"/>
        <rFont val="Calibri"/>
        <family val="2"/>
      </rPr>
      <t xml:space="preserve">Tyler Indiana currently uses all the tools below to help manage and enhance the IN.gov web portal. Below is a list of the current time experience with each application. Our team has decades of collective experience with the types of tools listed below – analytics, search, CMS, mapping, forms, and every other one listed.
- Siteimprove – 11 years
- AccessiBe – 3 years
- BrowseAloud – 15 years
- Localist – 3 years
- Zendesk – 8 years
- GovDelivery – 13 years
- MyCivic – 12 years
- Squiz Matrix – 4 years
- Google Analytics 360 – 4 years
- UserTesting – 3 years
- Engagement Builder (AccessGov) – 1 year
- MapBox – 8 years
- Funnelback – 5 years
- iStock – 13 years
</t>
    </r>
    <r>
      <rPr>
        <b/>
        <sz val="11"/>
        <color theme="1"/>
        <rFont val="Calibri"/>
        <family val="2"/>
      </rPr>
      <t>c. Where the information provided is insufficient, please list any general assumptions that the Contractor is making in responding to this inquiry. (Subcategory: Web Technology Integration and Support. RFP Section #1.12.5)</t>
    </r>
    <r>
      <rPr>
        <sz val="11"/>
        <color theme="1"/>
        <rFont val="Calibri"/>
        <family val="2"/>
      </rPr>
      <t xml:space="preserve">
Tyler Indiana is confident in maintaining and improving the current IN.gov third-party integrations as well as any future integrations the State might need. </t>
    </r>
  </si>
  <si>
    <t>Tyler Indiana will continue to explore how to integrate the cutting edge of technology with every new project and opportunity. Specific examples of new technologies that Tyler Indiana will be exploring to integrate into the web portal are:
• ChatGPT (AI chatbots) – Finding ways to leverage new AI chatbots in new ways that can quickly support users and find answers to questions through machine learning would be something that could transform every website and application. 
• Access Indiana integrations into more websites and applications – Continue to grow and expand the Access Indiana platform and integration points. Find ways to allow website users to login to store preferences in their site content and other options. 
• Bigdata reporting – Integrating our existing data from Google Analytics, Funnelback, Squiz Matrix, Localist, and other 3rd party tools on the IN.gov side with the IN.gov portfolio of applications; this could yield incredible discovery of true IN.gov portal usage throughout the world. Associating all data sets together for reporting and analysis is something to be explored. 
• Single-point-of-management for shared content/data across platforms – Finding new ways to be more efficient in the way we manage data that is shared and/or used across multiple platforms. Future enhancements ideas include Map data can be shared across IN.gov, native mobile applications, and GIS data. Statewide alert information can be sent out in a single place and broadcast throughout all integrations. Other use cases can be made available for all State agencies and programs.</t>
  </si>
  <si>
    <t xml:space="preserve">Tyler Indiana has extensive experience with managing and maintaining hundreds of vanity URLs for the State of Indiana, as the current incumbent. Tyler Indiana currently uses an internal application called Smartsheets to comprehensively store historical information associated to each domain including the agency, domain name, where the domain points to, is it a private URL, is Auto Renewal turned on, the upcoming expiration date, is the proper documentation/task order on file, the administrative point of contact, the technical point of contact and the account holder. Purchase orders for initial purchase and renewals, as well as associated agency, are also housed in this internal application. Customers can request vanity URLs through a web form submission on IN.gov Web Portal (INWP). The purchase request is vetted internally, and then approved vanity URL purchases are assigned to a Tyler Project Manager who works with the agency on transfer or purchase of the requested domain. That vanity URL is currently purchased and renewed for a minimum of 3 years before a renewal is initiated as all vanity URLs must be maintained indefinitely to prevent bad actors from acquiring a recently lapsed domain and using it for fraud or other nefarious deeds. Tyler Indiana also sees benefits in renewing domains for a ten (10) year term versus renewing every 3 years and work with the state on changing the standard procedures to a more economical and efficient plan. 
Tyler Indiana closely monitors and manages all domain registration renewals by placing all domains on auto renewal and consulting with the appropriate agency prior to renewal; Tyler Indiana pays the fee when it is due and is simply reimbursed by the agency to ensure that no registration deadlines are ever missed and therefore no domain name is ever forfeited. 
The renewal process begins with Tyler Indiana following up with the agency contacts several months before the domain is set to expire to ensure the agency needs to keep that domain/URL. If the need is still there, then Tyler Indiana continues to move forward with the renewal process. Currently, Tyler Indiana handles the initial registration fee to ensure the domain is purchased and through agreement with the agency sets the domain to auto-renewal. Tyler Indiana pays for the auto-renewal to avoid any undue delays in payment by the agency causing possible loss off the URL. Once the purchase is complete, Tyler Indiana bills the agency back through the Indiana Office of Technology. 
Moving forward, Tyler Indiana is open to discuss implementing online renewal registration fees through several different payment channels we offer. </t>
  </si>
  <si>
    <t xml:space="preserve">Tyler Indiana is comprised of award-winning web professionals that have expertise ranging from application backend architects to creative front-end designers. Our website team has over 100 combined years of web development and design experience. We have experts on staff that are skilled in every aspect of web development, from the most complex and customized JavaScript integrations to the most basic HTML5 semantic scaffolding to maintain full 508 compliance. Our web developers know all aspects of style sheets, from basic CSS3, to compiled LESS and SASS. Our graphic designers are creative and push the envelope with each new project through their concepts and live prototypes. Each member on the team has extensive experience with creating compelling graphics, editing images, and quickly generating online forms of every variety. Overall, the Tyler Indiana team is extremely confident in the website staffing and approach our team takes for any web project. </t>
  </si>
  <si>
    <r>
      <t xml:space="preserve">Tyler Indiana has an established and proven quality management system in place that ensures high levels of Quality Assurance, and includes a validated and approved testing process, and standardized Customer Acceptance of application features.  Tyler Indiana employs a team of Quality Assurance Analysts that are involved in the project from initiation to deployment.  These Analysts develop and establish quality assurance measures and testing standards for new applications, products, and/or enhancements to existing applications throughout their development/product lifecycles. The following provides an overview of our quality management system including the activities our Quality Assurance Analysts undergo during each phase of the project and artifacts produced during each phase: 
</t>
    </r>
    <r>
      <rPr>
        <b/>
        <sz val="11"/>
        <rFont val="Calibri"/>
        <family val="2"/>
      </rPr>
      <t>Requirements Analysis</t>
    </r>
    <r>
      <rPr>
        <sz val="11"/>
        <rFont val="Calibri"/>
        <family val="2"/>
      </rPr>
      <t xml:space="preserve"> – Quality Assurance Analysts review documentation and technical specifications for all new and existing Tyler Indiana applications. The Analysts attend requirement grooming meetings to provide input on defined acceptance criteria, ask clarifying questions, and work to estimate the time needed to test each requirement.  
</t>
    </r>
    <r>
      <rPr>
        <u/>
        <sz val="11"/>
        <rFont val="Calibri"/>
        <family val="2"/>
      </rPr>
      <t>Testing Artifact(s) Produced</t>
    </r>
    <r>
      <rPr>
        <sz val="11"/>
        <rFont val="Calibri"/>
        <family val="2"/>
      </rPr>
      <t xml:space="preserve">: Quality Assurance Estimate, Requirements clarification questions 
</t>
    </r>
    <r>
      <rPr>
        <b/>
        <sz val="11"/>
        <rFont val="Calibri"/>
        <family val="2"/>
      </rPr>
      <t>Planning</t>
    </r>
    <r>
      <rPr>
        <sz val="11"/>
        <rFont val="Calibri"/>
        <family val="2"/>
      </rPr>
      <t xml:space="preserve"> – Quality Assurance Analysts determine the scope, the approach to testing, and identify any risks that may evolve due to requested project requirements. 
</t>
    </r>
    <r>
      <rPr>
        <u/>
        <sz val="11"/>
        <rFont val="Calibri"/>
        <family val="2"/>
      </rPr>
      <t>Testing Artifact(s) Produced</t>
    </r>
    <r>
      <rPr>
        <sz val="11"/>
        <rFont val="Calibri"/>
        <family val="2"/>
      </rPr>
      <t xml:space="preserve">: Test Plan, Test Cases
</t>
    </r>
    <r>
      <rPr>
        <b/>
        <sz val="11"/>
        <rFont val="Calibri"/>
        <family val="2"/>
      </rPr>
      <t>Design</t>
    </r>
    <r>
      <rPr>
        <sz val="11"/>
        <rFont val="Calibri"/>
        <family val="2"/>
      </rPr>
      <t xml:space="preserve"> – Quality Assurance Analysts review the visual designs and/or mock-ups for the project. 
</t>
    </r>
    <r>
      <rPr>
        <u/>
        <sz val="11"/>
        <rFont val="Calibri"/>
        <family val="2"/>
      </rPr>
      <t>Testing Artifact(s) Produced</t>
    </r>
    <r>
      <rPr>
        <sz val="11"/>
        <rFont val="Calibri"/>
        <family val="2"/>
      </rPr>
      <t xml:space="preserve">: None during this phase  
</t>
    </r>
    <r>
      <rPr>
        <b/>
        <sz val="11"/>
        <rFont val="Calibri"/>
        <family val="2"/>
      </rPr>
      <t>Software development</t>
    </r>
    <r>
      <rPr>
        <sz val="11"/>
        <rFont val="Calibri"/>
        <family val="2"/>
      </rPr>
      <t xml:space="preserve"> – Quality Assurance Analysts prepare for the testing and integration phase. 
</t>
    </r>
    <r>
      <rPr>
        <u/>
        <sz val="11"/>
        <rFont val="Calibri"/>
        <family val="2"/>
      </rPr>
      <t>Testing Artifact(s) Produced</t>
    </r>
    <r>
      <rPr>
        <sz val="11"/>
        <rFont val="Calibri"/>
        <family val="2"/>
      </rPr>
      <t xml:space="preserve">: Test Plan, Test Cases  
</t>
    </r>
    <r>
      <rPr>
        <b/>
        <sz val="11"/>
        <rFont val="Calibri"/>
        <family val="2"/>
      </rPr>
      <t>Testing</t>
    </r>
    <r>
      <rPr>
        <sz val="11"/>
        <rFont val="Calibri"/>
        <family val="2"/>
      </rPr>
      <t xml:space="preserve"> – Quality Assurance Analysts create and execute test plans, perform testing activities that demonstrate whether applications meet business requirements, and collaborate with software/systems personnel in application testing. Testing methods performed include system, unit, regression, load, and acceptance testing methods. Quality Assurance Analysts communicate test progress, test results, and test any new software features with respect to functional requirements, system compliance, and technical specifications.  Quality Assurance Analysts analyze formal test results with respect to defects, bugs; errors, configuration issues, and interoperability flaws and assist in the development of change control processes, practices, and guidelines for new and existing technologies. 
</t>
    </r>
    <r>
      <rPr>
        <u/>
        <sz val="11"/>
        <rFont val="Calibri"/>
        <family val="2"/>
      </rPr>
      <t>Testing Artifact(s) Produced</t>
    </r>
    <r>
      <rPr>
        <sz val="11"/>
        <rFont val="Calibri"/>
        <family val="2"/>
      </rPr>
      <t xml:space="preserve">: Test Plan, Test Cases, Defects, Traceability Matrix, Scrum notes (testing progress, blockers, schedule), Testing results, Backlog list
</t>
    </r>
    <r>
      <rPr>
        <b/>
        <sz val="11"/>
        <rFont val="Calibri"/>
        <family val="2"/>
      </rPr>
      <t>Deployment</t>
    </r>
    <r>
      <rPr>
        <sz val="11"/>
        <rFont val="Calibri"/>
        <family val="2"/>
      </rPr>
      <t xml:space="preserve"> – Quality Assurance Analysts conduct internal audits to measure and assure adherence to established Quality Assurance standards for software development, application integration and information system performance, and corresponding documentation. 
</t>
    </r>
    <r>
      <rPr>
        <u/>
        <sz val="11"/>
        <rFont val="Calibri"/>
        <family val="2"/>
      </rPr>
      <t>Testing Artifact(s) Produced</t>
    </r>
    <r>
      <rPr>
        <sz val="11"/>
        <rFont val="Calibri"/>
        <family val="2"/>
      </rPr>
      <t xml:space="preserve">: Retro meeting minutes  </t>
    </r>
  </si>
  <si>
    <t>Tyler Indiana’s quality assurance team has extensive experience in testing and analysis. With more than 50 years of combined professional experience, these three team members have diverse backgrounds which provide valuable insight into software testing processes and possess specific domain experience with the IN.gov Web Portal services and the State’s requirements. With experience ranging from supply chain to immense automotive insurance systems, the QA team is able to tailor their approach and processes to meet the demands of the Tyler Indiana environment. Whether the engagement is large or small, complex or basic, the quality assurance team provides the appropriate approach and level of detail required to ensure success.
The team collectively holds a multitude of certifications and quality assurance skills including, A+, i-Net+, Master CIW Designer, Katalon Expert Level Certifications, MCP 95, and NT 4.0 Certifications.</t>
  </si>
  <si>
    <r>
      <t xml:space="preserve">Tyler Indiana’s Internal Quality Assurance team uses Software Development Lifecycle (SDLC), an Agile + Waterfall methodology, Shift-Left Approach, Defect Prevention, Portability, Automation and Continuous Integration with a focus on user experience in addition to functionality.
</t>
    </r>
    <r>
      <rPr>
        <b/>
        <sz val="11"/>
        <rFont val="Calibri"/>
        <family val="2"/>
      </rPr>
      <t>Quality Assurance Processes &amp; Operations</t>
    </r>
    <r>
      <rPr>
        <sz val="11"/>
        <rFont val="Calibri"/>
        <family val="2"/>
      </rPr>
      <t xml:space="preserve">
Our Quality Management philosophy provides program-wide activity that is conducted to ensure that all systems function as designed and that all business rules, regulations, and statutory laws are configured to the customer’s specifications.  Activities guided by our Quality Management practices include system testing, reporting, functional testing, and user acceptance testing. Tyler Indiana quality management practices govern all testing including functional testing, regression testing, system testing, automated testing, etc.
Tyler Indiana embeds internal testing activities at all phases of delivery, from creation of the System Sandbox through the life of the project and operation of the solution. 
Tyler Indiana develops a Test Management Plan that defines the techniques used in unit testing, regression testing, system testing, and user acceptance testing. Detailed plans are provided to our state agency partners with resource identification to include personnel, hardware, tools, etc. that are included as well as problem reporting, management, and tracking which are also detailed in the plan. 
Detailed testing plans are developed and provided for agency staff to use as a guide to test all features and functions and provide feedback to Tyler Indiana regarding the outcomes of all scenarios tested.  The Tyler Technologies team will test all functionality prior to providing test scenarios to state agency staff for testing to reduce the amount of testing effort required by state agency staff.  Prior to state agency partner testing activities, system training will be conducted with their staff to prepare them for testing and UAT activities. 
The testing process includes both manual and automated testing. Testing methods used by the Tyler Indiana team include the following:
</t>
    </r>
    <r>
      <rPr>
        <u/>
        <sz val="11"/>
        <rFont val="Calibri"/>
        <family val="2"/>
      </rPr>
      <t>Unit Testing</t>
    </r>
    <r>
      <rPr>
        <sz val="11"/>
        <rFont val="Calibri"/>
        <family val="2"/>
      </rPr>
      <t xml:space="preserve">
During the development phase, extensive use of unit tests ensures that the individual stories are developed per the specifications and that they meet the acceptance criteria of each story. Unit test coverage describes the percentage of tests that are automated and run as part of the automated build process. These automations help build quality into the product as early as possible in the development lifecycle. This testing will be based on the positive and negative testing of the acceptance criteria.
</t>
    </r>
    <r>
      <rPr>
        <u/>
        <sz val="11"/>
        <rFont val="Calibri"/>
        <family val="2"/>
      </rPr>
      <t>Integration Testing</t>
    </r>
    <r>
      <rPr>
        <sz val="11"/>
        <rFont val="Calibri"/>
        <family val="2"/>
      </rPr>
      <t xml:space="preserve">
Integration testing is the phase in software testing in which individual software modules are combined and tested as a group.  Integration testing is conducted to evaluate the compliance of a system or component with specified functional requirements. This testing is performed by the programmers and quality assurance testers to verify system integration results.
</t>
    </r>
    <r>
      <rPr>
        <u/>
        <sz val="11"/>
        <rFont val="Calibri"/>
        <family val="2"/>
      </rPr>
      <t>Regression Testing</t>
    </r>
    <r>
      <rPr>
        <sz val="11"/>
        <rFont val="Calibri"/>
        <family val="2"/>
      </rPr>
      <t xml:space="preserve">
Regression testing is performed on each module/program to ensure that a program has not been negatively impacted by introducing new functionality. It is performed by the Quality Management team to verify continued system functionality after any change is implemented.
</t>
    </r>
    <r>
      <rPr>
        <u/>
        <sz val="11"/>
        <rFont val="Calibri"/>
        <family val="2"/>
      </rPr>
      <t>System Testing</t>
    </r>
    <r>
      <rPr>
        <sz val="11"/>
        <rFont val="Calibri"/>
        <family val="2"/>
      </rPr>
      <t xml:space="preserve">
System testing is a robust discipline provided as part of our Quality Management approach. The Tyler Indiana Quality Management Approach includes a program-wide activity that is conducted to ensure that all systems function as designed and that all business rules, regulations, and statutory laws are configured to the customer’s precise specifications. 
To support the software development life cycle (SDLC) as well as agency business processes, each site/application will be deployed to several environments. Tyler Indiana will work with each state agency partner to determine all required environments including Production, UAT, and Development. If required, a Security / Penetration testing environment can be provided to support joint testing of the solution’s security.
Control procedures are documented and observed to ensure that any change is accurately logged and tracked to retain system security and integrity.
</t>
    </r>
    <r>
      <rPr>
        <u/>
        <sz val="11"/>
        <rFont val="Calibri"/>
        <family val="2"/>
      </rPr>
      <t>Acceptance Testing</t>
    </r>
    <r>
      <rPr>
        <sz val="11"/>
        <rFont val="Calibri"/>
        <family val="2"/>
      </rPr>
      <t xml:space="preserve">
User acceptance testing includes the testing of new features, enhancements, upgrades, and bug fixes. This testing will be based on the positive and negative testing of the acceptance criteria. State Agency Partners will be able to perform their own testing to validate and signoff on functionality.
</t>
    </r>
    <r>
      <rPr>
        <u/>
        <sz val="11"/>
        <rFont val="Calibri"/>
        <family val="2"/>
      </rPr>
      <t>Load/Stress Testing</t>
    </r>
    <r>
      <rPr>
        <sz val="11"/>
        <rFont val="Calibri"/>
        <family val="2"/>
      </rPr>
      <t xml:space="preserve">
Tyler Indiana will review each application to determine the level of load/stress testing that will need to occur. 
Test Management Plan criteria includes:
• The use of Personally Identifiable Information (PII) from production will not be permitted.
• Testers will look for existing test cases common to the system to be reused when applicable.
• Test cases will:
  o be written for each applicable task/story when the business needs require it.
  o be updated and maintained when new tasks update the previously tested requirements.
  o declare the purpose of the test, so that whoever runs the test will know what it is accomplishing. 
  o declare a series of preconditions (when applicable), so that whoever runs the test will know what is needed to execute the test.
  o be executed when testing lower environments.
• Test evidence will be captured and attached to the test execution and the tested task.
</t>
    </r>
    <r>
      <rPr>
        <b/>
        <sz val="11"/>
        <rFont val="Calibri"/>
        <family val="2"/>
      </rPr>
      <t>Testing Roles and Responsibilities</t>
    </r>
    <r>
      <rPr>
        <sz val="11"/>
        <rFont val="Calibri"/>
        <family val="2"/>
      </rPr>
      <t xml:space="preserve">
</t>
    </r>
    <r>
      <rPr>
        <u/>
        <sz val="11"/>
        <rFont val="Calibri"/>
        <family val="2"/>
      </rPr>
      <t>Tyler Indiana Project Manager</t>
    </r>
    <r>
      <rPr>
        <sz val="11"/>
        <rFont val="Calibri"/>
        <family val="2"/>
      </rPr>
      <t xml:space="preserve">
• Manage risks and escalate issues from project team members
• Review test results so that there is confidence that the system has been properly tested and will function properly in the production environment
• Organize and determine all resources that will be used during the testing phase
</t>
    </r>
    <r>
      <rPr>
        <u/>
        <sz val="11"/>
        <rFont val="Calibri"/>
        <family val="2"/>
      </rPr>
      <t>Tyler Indiana Business Analyst</t>
    </r>
    <r>
      <rPr>
        <sz val="11"/>
        <rFont val="Calibri"/>
        <family val="2"/>
      </rPr>
      <t xml:space="preserve">
• Responsible for supporting the test and evaluation process, including creating test plans, execution, review, and coordinating acceptance
• Responsible for managing requirements for State and agency projects
• Manage the application of permissions and authorization levels through appropriate user roles as assigned by role-based permissions
• Participate in all phases of testing
• Develop test work products to be used during test execution activities
• Validate that the system conforms to configuration, data conversion, and the report design document and correctly performs all its required functions
• Conduct final review of test results to verify that all requirements are tested
• Provide test work product templates and guidance to the Core Test Team
• Assist with planning and supporting the test execution phase and end user training
• Lead the defect management process
• Assist in identifying and resolving any unexpected results
• Prepare QA/Test Execution Summary
</t>
    </r>
    <r>
      <rPr>
        <u/>
        <sz val="11"/>
        <rFont val="Calibri"/>
        <family val="2"/>
      </rPr>
      <t>State and/or Agency Test Team</t>
    </r>
    <r>
      <rPr>
        <sz val="11"/>
        <rFont val="Calibri"/>
        <family val="2"/>
      </rPr>
      <t xml:space="preserve">
• Participate in sandbox testing.
• Understand the business processes, design, functionality, and testing requirements of the new system.
• Understand and define the critical business functions and scenarios that will be performed using the application being tested and the Requirement Tracking M Matrix (RTM)
• Assist with the development of user stories/scenarios
• Interpret screen outputs and test results
• Review test results so that there is confidence that the system has been properly tested and will function properly during critical time-dependent processing cycles
• Assist with assigned test execution validation tasks
• Assist in identifying and resolving any unexpected results
• Log and communicate test results
• Validate resolved defects
</t>
    </r>
    <r>
      <rPr>
        <b/>
        <sz val="11"/>
        <rFont val="Calibri"/>
        <family val="2"/>
      </rPr>
      <t>Defect Reporting</t>
    </r>
    <r>
      <rPr>
        <sz val="11"/>
        <rFont val="Calibri"/>
        <family val="2"/>
      </rPr>
      <t xml:space="preserve">
During implementation, Tyler Indiana collects all customer-reported issues in the Defect Tracking Log which is stored in a shared repository accessible to Tyler Indiana and State and/or Agency staff. Defect reports are regularly reviewed by Tyler Indiana PMs and Team Leads and assigned to the correct group for review and resolution. Defects identified are documented in the Defects Tracking Log, including the current status of the defect resolution and anticipated delivery date.
</t>
    </r>
    <r>
      <rPr>
        <b/>
        <sz val="11"/>
        <rFont val="Calibri"/>
        <family val="2"/>
      </rPr>
      <t>Tools</t>
    </r>
    <r>
      <rPr>
        <sz val="11"/>
        <rFont val="Calibri"/>
        <family val="2"/>
      </rPr>
      <t xml:space="preserve">
The team uses several different tools to complete a thorough testing process including Atlassian Jira, Atlassian Confluence, Smartbear Zephyr Squad, Azure DevOps, Git, Katalon Studio, WAPT Pro, Smartsheet’s, Microsoft Office, Microsoft Teams, Adobe Acrobat, and Slack.</t>
    </r>
  </si>
  <si>
    <t xml:space="preserve">Due to Tyler Indiana’s proven ability to earn and successfully maintain the State’s IN.gov Program contract for the last 28 years, we have not previously worked with a successor or the State on an enterprise transition plan for the IN.gov Program. Tyler has enacted and supported End of Contract Turnover plans for other similar state contracts that have run their course and transitioned to the State or a third party, and we have enacted our transition out/disentanglement plans in those engagements and worked closely with the State and the successor. Tyler successfully transitioned the Texas e-government services contract to a successor and has done other transitions over our 30+ years providing the services requested in this solicitation for other states.
Through our longstanding relationship with the State of Indiana, we have had some project-specific relationships come and go over the years. In the event a partner chose to transition to a new service provider, Tyler Indiana worked collaboratively and respectfully with the new vendor to ensure the partner was set up for success. We have learned throughout our years of serving hundreds of partners that maintaining a healthy relationship and successful transition has been key to our continued success, and future opportunities. 
In the event Tyler Indiana must transition out of this solicitation, our approach to provide a successful transition is outlined below. 
1. Transition Plan: Tyler Indiana will develop a comprehensive transition plan for transitioning the services to the State or successor vendor. Tyler has experience developing these plans and understands what is necessary to provide a successful transition for the state and the successor vendor.
2. Knowledge Transfer: Tyler Indiana will ensure a smooth transition by documenting and sharing relevant information, processes, and best practices with your successor. This includes providing comprehensive documentation, conducting knowledge transfer sessions, and offering mentoring and/or training opportunities.
3. Collaboration and Communication: We will maintain open and transparent communication channels with both the successor and any relevant stakeholders from the State. Tyler Indiana will regularly update the appropriate parties on ongoing projects, share valuable information, and address any concerns or questions that arise. 
4. Successor Onboarding: Tyler Indiana will support our successor in getting up to speed by providing them with necessary resources and offering to introduce them to key contacts and stakeholders. Tyler Indiana will offer guidance and support during the initial transition period.
5. Handover of Responsibilities: We will gradually transition our responsibilities to our successor in a well-planned manner. Working closely with the IN.gov Program staff and our successor, we will ensure there are clearly defined roles and responsibilities, set expectations, and ensure that the successor has the necessary support and resources to provide the State a smooth transition.
6. Institutional Knowledge Preservation: Tyler Indiana will work closely with the IN.gov Program team to ensure that critical institutional knowledge is documented and preserved, so it can be accessed in the future by successors and state employees. </t>
  </si>
  <si>
    <t xml:space="preserve">First and foremost, we believe it’s important to note that Tyler Indiana will continue applicable business operations and ensure that services continue to run as smoothly as it does today when the contract turnover planning begins.  Tyler Indiana understands the importance of working together with the incoming vendor to ensure the needs of the State continue to be met.  Tyler Indiana will work closely with the State to finalize the detailed planning, coordination and communication between all parties involved. 
As stated above, while Tyler Indiana has not previously worked with a successor for an enterprise IN.gov Program transition, Tyler has developed, enacted and supported End of Contract Turnover plans for other similar state contracts that have run their course and transitioned to the State or a third party.  In such situations, each element is documented as required (e.g., network topology, system architecture, maintenance/support procedures, etc.) and the proper steps are reviewed with the personnel who absorbed those responsibilities.
The following outline provides a general guideline for the areas that would have to be addressed if such a plan is needed. This outline is basic in its form and is intended to exemplify a starting point. If desired, Tyler Indiana will commit to deliver a more detailed plan in a mutually agreed-upon timeframe as part of the transition period post-contract award. 
An End of Contract Turnover Plan will include, at a minimum:
• Contractor roles and responsibilities as they relate to contract functions, including the roles of key personnel and subcontractors
• State roles and responsibilities as they relate to contract functions
• Additional stakeholder roles and responsibilities as they relate to the transition of contract functions
• An outline of key milestones to be achieved during the transition out period
• An outline of procedures to be followed during the transition out period
• The method of identifying, documenting, and transferring assets (including all state records, applications, data files, agreements, working papers, and operational documentation) developed during the course of the contract that are subject to the End of Contract Turnover Plan, including details on the usage and licensing of SaaS, PaaS, and IaaS services.
• A contact point and procedures for managing problems or issues during the transition out period
• Outstanding issues that need to be addressed during a transition out period
• Contractor compensation during transition out periods
• A plan and process for addressing disengaging Software as a Service (SaaS) applications </t>
  </si>
  <si>
    <t>Tyler currently operates under NIST 800-53 rev 4, and is in the process of migrating to NIST 80053 rev 5.</t>
  </si>
  <si>
    <t>We agree to comply with SLA 15 in Attachment L, Instrusion and Data Breaches. We agree to provide the State with a report, delivered within 12 hours, with as much detail as is available at the time, for a confirmed breach of information subject to IC § 24-4.9 and make no modifications or enhancements.</t>
  </si>
  <si>
    <t xml:space="preserve">Tyler Indiana’s solution meets the audit requirements of NIST 800-53. Tyler Indiana uses our Audit and Accountability Policy to ensure that we remain in compliance with NIST 800-53. The policy requires that our parent organization, Tyler Technologies, complete an annual assessment of the audit controls employed by Tyler Indiana using NIST SP 800-53 v.4 standard.  Using an industry best practice method for auditing capability maturity, Tyler uses a Capability Maturity Model Integration (CMMI)-derived scale of 1 to 5, with 5 representing the strongest possible control. The assessment resulted in all audit controls rating no less than a value of 4.  These results were validated by Trustwave, a third-party assessor.  </t>
  </si>
  <si>
    <t>Tyler Indiana leverages our local team and the resources of its parent organization, Tyler Technologies, to ensure complete security of our systems, applications, and networks. Every month and by request, Tyler Technologies performs automated vulnerability scans against a PCI standard benchmark of systems and hardware on Tyler Indiana’s internal and external networks. The vulnerability scan findings are then provided to Tyler Indiana personnel for remediation.  During pre-deployment testing of applications, Tyler Indiana scans applications with a Dynamic Application Security Test (DAST) tool.   After DAST scanning, Tyler Technologies personnel execute penetration tests of Tyler Indiana’s applications.   Vulnerabilities identified from the test processes are then tracked in Atlassian Jira until remediation.</t>
  </si>
  <si>
    <t>Tyler Indiana performs root cause analysis to determine the cause of any downtime or impairment incurred by clients. Once the analysis has been completed, Tyler Indiana provides an incident report that not only provides root cause analysis, but impact analysis, incident resolution, and proposed preventative next steps.  
Tyler Indiana recently received a report of the presence of Gootloader malware on the workstation of a county government employee.  Tyler Indiana hosts a web site with file download capabilities for that county. The source of the Gootloader malware infection is usually a zip file.  Zip files are not available as downloads from the Tyler Indiana hosted web site and none of the files available for download tested positive for viral infection.   All files uploaded via the Tyler Indiana content management system are scanned for malicious content.  Without access to the infected workstation, it is difficult to determine the source of the malware infection.  Given our assessment of the assets Tyler Indiana does control, the Tyler Indiana site was not the source of the malware infection.  Nor does it appear any systems or services managed by Tyler Indiana were affected.</t>
  </si>
  <si>
    <t xml:space="preserve">Tyler Indiana uses Access Indiana in our application design as an Identity Provider to provide a single sign-on solution for users. As a result, user accounts are managed by Tyler Indiana in an encrypted, secure, geographically dispersed database cluster.  The encryption process utilizes rotating keys.  In addition, federation for Access Indiana allows the State of Indiana to leverage policies and accounts maintained within its Active Directory domain.  Access Indiana provides a gateway to authorizing a user into an application while allowing the calling application, State or third-party, to authorize the user’s access into said application or system.  This approach alleviates the security burden of the calling application from needing to securely store account information.  Additionally, this allows for a common approach for State applications to provide access to constituent services.  </t>
  </si>
  <si>
    <t xml:space="preserve">Tyler Indiana’s Disaster Recovery approach does not differ from that prescribed by the State. As the incumbent provider for the last 28 years, Tyler Indiana follows the Disaster Recovery approach of the State.  We work with each State agency to validate failover tests with respect to the services we host for that agency.  
Tyler Indiana maintains a Disaster Recovery document which outlines systems and services that would need to be restored in the case of a disaster.  This document provides contact details so that communication can be kept clear and consistently flowing between the State, Tyler Indiana, and third-party providers to ensure services are restored quickly and efficiently. 
Tyler Indiana’s Disaster Recovery architecture maintains two geographically separated hardened data centers to help ensure that services remain up during a disaster.  The data centers support sub-5-minute file replication to safeguard downtime associated with the State’s portal, https://www.in.gov/.  Additionally, backups are copied to the secondary data center to allow for quick restoration of virtual machines should the need arise.  Lastly, for critical services, Tyler Indiana is able to execute services out of both data centers in real-time, reducing the potential for service outage.  </t>
  </si>
  <si>
    <t>Any needed changes will be reviewed and approved using the State of Indiana’s change control procedures that use the State’s Change Management Request (CMR) and ticketing systems.  Using the State of Indiana’s own change control procedures gives our state partner maximum situational awareness of proposed changes and demonstrates Tyler Indiana’s commitment to candor and transparency.
Anytime a network change or application production deployment is needed, Tyler Indiana submits a CMR ticket that outlines the following pieces of information about the deployment:
• CMR Classification (Emergency, Urgent, Normal, Standard, Notification) 
• ASM Ticket # - when applicable
• ASM Request # - when applicable 
• Requestor (Tyler Indiana employee)
• Manager (Indiana Office of Technology IN.gov Contract Manager/Director) 
• CMR Title
• CMR Agency Description/Justification
• CMR Technical Description
• Implementation Start Date &amp; Time
• Implementation End Date &amp; Time
• Justification for timeframe not within the Sunday Maintenance Window (6am-12pm)
• Security impacted 
• Risk Assessment &amp; Risk Description
• Backout Description
• KB or SOP # - when applicable
• Agencies Affected
• Notify these IOT Departments
• Additional Notifications
Once the CMR is submitted, it is added to a queue that is then reviewed and either approved or rejected by the IN.gov Contract Manager/Director. Approved CMRs are added to a weekly change advisory board (CAB) meeting.  Tyler Indiana participates in the weekly CAB meetings and will answer any questions related to CMRs submitted by Tyler Indiana.  If the CMR is approved by the CAB members, then the release will continue as scheduled.  If the CMR is rejected, Tyler Indiana will work with their team to make any adjustments needed to receive approval when the time comes to resubmit the CMR.  
The Tyler Indiana team will continue to provide &amp; update supporting documentation for application, hardware, payment services, and security updates that could affect one or more agencies, working with the change advisory board (CAB) to have those changes vetted and approved.  Utilizing this change control process, the State will continue to have oversight and visibility into all changes performed by Tyler Indiana with respect to hardware, software, security, and network and data center services.</t>
  </si>
  <si>
    <t xml:space="preserve">Tyler Indiana maintains a Disaster Recover and Business Continuity plan, derived from NIST SP 800-34 Revision 1, that is updated at least yearly.  These documents outline processes and procedures that must be followed should a disaster be declared.  These documents are reviewed by our third-party security accessor and maintained by Tyler Indiana’s Security Analyst.  
Tyler Indiana ultimately follows the Disaster Recovery standards of the State.  Tyler Indiana works with multiple State agencies to validate failover tests with respect to the services we host for those agencies.  </t>
  </si>
  <si>
    <r>
      <rPr>
        <u/>
        <sz val="11"/>
        <color theme="1"/>
        <rFont val="Calibri"/>
        <family val="2"/>
      </rPr>
      <t>Security Policy (especially as it relates to passwords, user rights and privileges)</t>
    </r>
    <r>
      <rPr>
        <sz val="11"/>
        <color theme="1"/>
        <rFont val="Calibri"/>
        <family val="2"/>
      </rPr>
      <t xml:space="preserve">- </t>
    </r>
    <r>
      <rPr>
        <b/>
        <sz val="11"/>
        <color theme="1"/>
        <rFont val="Calibri"/>
        <family val="2"/>
      </rPr>
      <t>Meets</t>
    </r>
    <r>
      <rPr>
        <sz val="11"/>
        <color theme="1"/>
        <rFont val="Calibri"/>
        <family val="2"/>
      </rPr>
      <t xml:space="preserve">; 
Tyler Indiana’s security program retains a security policy that outlines password requirements and user rights and defines privileged access limitations.  Passwords must be changed regularly and meet a complexity level.  Login attempts to services are reviewed regularly by our security analyst for any anomalies.  Accounts are also reviewed monthly to validate that the account is still needed or in use.  If not, procedures are followed to inquire about the login so that it can be deactivated.
</t>
    </r>
    <r>
      <rPr>
        <u/>
        <sz val="11"/>
        <color theme="1"/>
        <rFont val="Calibri"/>
        <family val="2"/>
      </rPr>
      <t>Security Architecture (nice to have would include a Security Roadmap), to include application of security and privacy requirements for cloud use and data storage if/when applicable</t>
    </r>
    <r>
      <rPr>
        <sz val="11"/>
        <color theme="1"/>
        <rFont val="Calibri"/>
        <family val="2"/>
      </rPr>
      <t xml:space="preserve">.- </t>
    </r>
    <r>
      <rPr>
        <b/>
        <sz val="11"/>
        <color theme="1"/>
        <rFont val="Calibri"/>
        <family val="2"/>
      </rPr>
      <t>Meets</t>
    </r>
    <r>
      <rPr>
        <sz val="11"/>
        <color theme="1"/>
        <rFont val="Calibri"/>
        <family val="2"/>
      </rPr>
      <t xml:space="preserve">; 
Tyler Indiana’s secure network design features perimeter firewalls, redundant data centers, secure virtual private network connectivity, and anti-malware and antiviral endpoint protection.  A secure content management system and secure file transfer service with antivirus protection, multiple system uptime monitoring tools, and a distributed denial of service (DDoS) defense system allow Tyler Indiana to deliver safe and highly available web hosting services.  Tyler Technologies’ security roadmap includes enhanced data privacy and centralized management of its cloud assets.     
</t>
    </r>
    <r>
      <rPr>
        <u/>
        <sz val="11"/>
        <color theme="1"/>
        <rFont val="Calibri"/>
        <family val="2"/>
      </rPr>
      <t>Indication of Security Best Practices/Guidelines being applied/followed</t>
    </r>
    <r>
      <rPr>
        <sz val="11"/>
        <color theme="1"/>
        <rFont val="Calibri"/>
        <family val="2"/>
      </rPr>
      <t xml:space="preserve">- </t>
    </r>
    <r>
      <rPr>
        <b/>
        <sz val="11"/>
        <color theme="1"/>
        <rFont val="Calibri"/>
        <family val="2"/>
      </rPr>
      <t>Meets</t>
    </r>
    <r>
      <rPr>
        <sz val="11"/>
        <color theme="1"/>
        <rFont val="Calibri"/>
        <family val="2"/>
      </rPr>
      <t xml:space="preserve">; 
Tyler Indiana has implemented NIST SP 800-53 revision 4 controls and is migrating to NIST SP 800-53 revision 5.  Other guidelines used include Defense Information Systems Agency Security Technical Implementation Guidelines (DISA STIGs) for operating systems, Payment Card Industry Data Security Standards (PCI DSS) v. 3.2 with migration to v.4.0, and Center for Internet Security (CIS) benchmarks for cloud and operating systems.  
</t>
    </r>
    <r>
      <rPr>
        <u/>
        <sz val="11"/>
        <color theme="1"/>
        <rFont val="Calibri"/>
        <family val="2"/>
      </rPr>
      <t>Single point of contact for security-related matters (nice to have: Security Operations Center (SOC)</t>
    </r>
    <r>
      <rPr>
        <sz val="11"/>
        <color theme="1"/>
        <rFont val="Calibri"/>
        <family val="2"/>
      </rPr>
      <t xml:space="preserve"> – </t>
    </r>
    <r>
      <rPr>
        <b/>
        <sz val="11"/>
        <color theme="1"/>
        <rFont val="Calibri"/>
        <family val="2"/>
      </rPr>
      <t>Meets</t>
    </r>
    <r>
      <rPr>
        <sz val="11"/>
        <color theme="1"/>
        <rFont val="Calibri"/>
        <family val="2"/>
      </rPr>
      <t xml:space="preserve">
The single point of contact for security-related matters is the Tyler Technologies Information Security Officer. Tyler Technologies is also equipped with a formal security response team who are highly trained in evaluating, responding, and mitigating security-related matters in coordination with other Tyler subsidiaries such as Tyler Indiana.
</t>
    </r>
    <r>
      <rPr>
        <u/>
        <sz val="11"/>
        <color theme="1"/>
        <rFont val="Calibri"/>
        <family val="2"/>
      </rPr>
      <t>Security documentation</t>
    </r>
    <r>
      <rPr>
        <sz val="11"/>
        <color theme="1"/>
        <rFont val="Calibri"/>
        <family val="2"/>
      </rPr>
      <t xml:space="preserve"> - </t>
    </r>
    <r>
      <rPr>
        <b/>
        <sz val="11"/>
        <color theme="1"/>
        <rFont val="Calibri"/>
        <family val="2"/>
      </rPr>
      <t>Meets</t>
    </r>
    <r>
      <rPr>
        <sz val="11"/>
        <color theme="1"/>
        <rFont val="Calibri"/>
        <family val="2"/>
      </rPr>
      <t xml:space="preserve">
Tyler Indiana’s security documentation has been evaluated by a third-party assessor as evidence its NIST SP 800-53 revision 4 controls are implemented and managed.</t>
    </r>
  </si>
  <si>
    <r>
      <rPr>
        <u/>
        <sz val="11"/>
        <color theme="1"/>
        <rFont val="Calibri"/>
        <family val="2"/>
      </rPr>
      <t>Security Awareness Program (including security training annually for all employees)</t>
    </r>
    <r>
      <rPr>
        <sz val="11"/>
        <color theme="1"/>
        <rFont val="Calibri"/>
        <family val="2"/>
      </rPr>
      <t xml:space="preserve"> – </t>
    </r>
    <r>
      <rPr>
        <b/>
        <sz val="11"/>
        <color theme="1"/>
        <rFont val="Calibri"/>
        <family val="2"/>
      </rPr>
      <t>Meets</t>
    </r>
    <r>
      <rPr>
        <sz val="11"/>
        <color theme="1"/>
        <rFont val="Calibri"/>
        <family val="2"/>
      </rPr>
      <t xml:space="preserve">; 
Tyler requires all employees and contractor personnel to complete security awareness training annually.  The security training includes but is not limited to PCI DSS, Data Phishing, Protecting Data, and Physical Security.
</t>
    </r>
    <r>
      <rPr>
        <u/>
        <sz val="11"/>
        <color theme="1"/>
        <rFont val="Calibri"/>
        <family val="2"/>
      </rPr>
      <t>Ongoing Security training for security staff and network administrators</t>
    </r>
    <r>
      <rPr>
        <sz val="11"/>
        <color theme="1"/>
        <rFont val="Calibri"/>
        <family val="2"/>
      </rPr>
      <t xml:space="preserve"> – </t>
    </r>
    <r>
      <rPr>
        <b/>
        <sz val="11"/>
        <color theme="1"/>
        <rFont val="Calibri"/>
        <family val="2"/>
      </rPr>
      <t>Meets</t>
    </r>
    <r>
      <rPr>
        <sz val="11"/>
        <color theme="1"/>
        <rFont val="Calibri"/>
        <family val="2"/>
      </rPr>
      <t xml:space="preserve">;
Security staff and network administrators attend security conferences and participate in seminars to maintain professional certifications and to reinforce security best practices. 
</t>
    </r>
    <r>
      <rPr>
        <u/>
        <sz val="11"/>
        <color theme="1"/>
        <rFont val="Calibri"/>
        <family val="2"/>
      </rPr>
      <t>Disaster Recovery/Business Recovery/Business Continuity Plans</t>
    </r>
    <r>
      <rPr>
        <sz val="11"/>
        <color theme="1"/>
        <rFont val="Calibri"/>
        <family val="2"/>
      </rPr>
      <t xml:space="preserve"> – </t>
    </r>
    <r>
      <rPr>
        <b/>
        <sz val="11"/>
        <color theme="1"/>
        <rFont val="Calibri"/>
        <family val="2"/>
      </rPr>
      <t>Meets</t>
    </r>
    <r>
      <rPr>
        <sz val="11"/>
        <color theme="1"/>
        <rFont val="Calibri"/>
        <family val="2"/>
      </rPr>
      <t xml:space="preserve">;
Tyler Indiana reviews its Disaster Recovery Plan/Business Continuity Plans at least annually and works with State agencies to validate their failover scenarios and plans.
</t>
    </r>
    <r>
      <rPr>
        <u/>
        <sz val="11"/>
        <color theme="1"/>
        <rFont val="Calibri"/>
        <family val="2"/>
      </rPr>
      <t>System audit plan and System/Application test plan</t>
    </r>
    <r>
      <rPr>
        <sz val="11"/>
        <color theme="1"/>
        <rFont val="Calibri"/>
        <family val="2"/>
      </rPr>
      <t xml:space="preserve"> – </t>
    </r>
    <r>
      <rPr>
        <b/>
        <sz val="11"/>
        <color theme="1"/>
        <rFont val="Calibri"/>
        <family val="2"/>
      </rPr>
      <t>Meets</t>
    </r>
    <r>
      <rPr>
        <sz val="11"/>
        <color theme="1"/>
        <rFont val="Calibri"/>
        <family val="2"/>
      </rPr>
      <t xml:space="preserve">;
The Tyler Indiana quality assurance team executes pre-deployment functional tests of applications.  Security personnel perform penetration tests and dynamic application security tests before deployment and at regular intervals.  Network and system scans are performed monthly and reviewed by the system administration team to identify any potential need for remediations. 
</t>
    </r>
    <r>
      <rPr>
        <u/>
        <sz val="11"/>
        <color theme="1"/>
        <rFont val="Calibri"/>
        <family val="2"/>
      </rPr>
      <t>A System Security Plan (SSP) for each system hosting a State application</t>
    </r>
    <r>
      <rPr>
        <sz val="11"/>
        <color theme="1"/>
        <rFont val="Calibri"/>
        <family val="2"/>
      </rPr>
      <t xml:space="preserve"> – </t>
    </r>
    <r>
      <rPr>
        <b/>
        <sz val="11"/>
        <color theme="1"/>
        <rFont val="Calibri"/>
        <family val="2"/>
      </rPr>
      <t>Meets</t>
    </r>
    <r>
      <rPr>
        <sz val="11"/>
        <color theme="1"/>
        <rFont val="Calibri"/>
        <family val="2"/>
      </rPr>
      <t xml:space="preserve">;
Tyler Indiana builds systems from hardened templates.  File Integrity Monitoring (FIM) tools monitor system changes on Windows and Linux servers.  The security reviews the FIM reports daily to identify and address anomalies.   Tyler Indiana has applied NIST SP 800-53 revision 4 moderate level controls to secure its systems and environment.  Monthly system vulnerability scans check the current configuration of each Tyler Indiana system for potential weaknesses.  The vulnerabilities are then mitigated or remediated.   Every year the Tyler Digital Division security team assesses the controls applied to the overall Tyler Indiana infrastructure and the systems within.  A third-party assessor then reviews the controls assessment.
</t>
    </r>
    <r>
      <rPr>
        <u/>
        <sz val="11"/>
        <color theme="1"/>
        <rFont val="Calibri"/>
        <family val="2"/>
      </rPr>
      <t>Open-Source Software (OSS) use/incorporation plan</t>
    </r>
    <r>
      <rPr>
        <sz val="11"/>
        <color theme="1"/>
        <rFont val="Calibri"/>
        <family val="2"/>
      </rPr>
      <t xml:space="preserve"> – </t>
    </r>
    <r>
      <rPr>
        <b/>
        <sz val="11"/>
        <color theme="1"/>
        <rFont val="Calibri"/>
        <family val="2"/>
      </rPr>
      <t>Meets</t>
    </r>
    <r>
      <rPr>
        <sz val="11"/>
        <color theme="1"/>
        <rFont val="Calibri"/>
        <family val="2"/>
      </rPr>
      <t xml:space="preserve">;
Tyler Indiana tracks its use of open-source software within its applications.   A third-party tool provides source code analysis of application code to identify security issues, legacy frameworks, open-source libraries, and inefficient code.  
</t>
    </r>
    <r>
      <rPr>
        <u/>
        <sz val="11"/>
        <color theme="1"/>
        <rFont val="Calibri"/>
        <family val="2"/>
      </rPr>
      <t xml:space="preserve">A systems/software development life cycle-based (SDLC) data protection/backup plan </t>
    </r>
    <r>
      <rPr>
        <sz val="11"/>
        <color theme="1"/>
        <rFont val="Calibri"/>
        <family val="2"/>
      </rPr>
      <t xml:space="preserve">– </t>
    </r>
    <r>
      <rPr>
        <b/>
        <sz val="11"/>
        <color theme="1"/>
        <rFont val="Calibri"/>
        <family val="2"/>
      </rPr>
      <t>Meets</t>
    </r>
    <r>
      <rPr>
        <sz val="11"/>
        <color theme="1"/>
        <rFont val="Calibri"/>
        <family val="2"/>
      </rPr>
      <t xml:space="preserve">;
As part of its system/software life cycle data protection and restoration process, Tyler Indiana encrypts data at rest, backs up host servers daily, and backs up its static web content daily.
</t>
    </r>
    <r>
      <rPr>
        <u/>
        <sz val="11"/>
        <color theme="1"/>
        <rFont val="Calibri"/>
        <family val="2"/>
      </rPr>
      <t>Ability to store log capture information for a minimum of one year from date of capture. processing fees connected with the refund.</t>
    </r>
    <r>
      <rPr>
        <sz val="11"/>
        <color theme="1"/>
        <rFont val="Calibri"/>
        <family val="2"/>
      </rPr>
      <t xml:space="preserve"> – </t>
    </r>
    <r>
      <rPr>
        <b/>
        <sz val="11"/>
        <color theme="1"/>
        <rFont val="Calibri"/>
        <family val="2"/>
      </rPr>
      <t>Meets</t>
    </r>
    <r>
      <rPr>
        <sz val="11"/>
        <color theme="1"/>
        <rFont val="Calibri"/>
        <family val="2"/>
      </rPr>
      <t xml:space="preserve">;
Tyler Indiana is able to keep web traffic logs, application logs, and payment processing logs for at least a year.  This is a requirement mandated by Tyler Digital Division.  Tyler Technologies also maintains payment processing logs for at least a year. 
</t>
    </r>
  </si>
  <si>
    <r>
      <rPr>
        <u/>
        <sz val="11"/>
        <color theme="1"/>
        <rFont val="Calibri"/>
        <family val="2"/>
      </rPr>
      <t>Physical protection of systems that host State applications containing personally identifiable information (PII), credit card information (with conformity to PCI DSS standards), and protected health information (PHI)</t>
    </r>
    <r>
      <rPr>
        <sz val="11"/>
        <color theme="1"/>
        <rFont val="Calibri"/>
        <family val="2"/>
      </rPr>
      <t xml:space="preserve"> - </t>
    </r>
    <r>
      <rPr>
        <b/>
        <sz val="11"/>
        <color theme="1"/>
        <rFont val="Calibri"/>
        <family val="2"/>
      </rPr>
      <t>Meets</t>
    </r>
    <r>
      <rPr>
        <sz val="11"/>
        <color theme="1"/>
        <rFont val="Calibri"/>
        <family val="2"/>
      </rPr>
      <t xml:space="preserve">
Tyler Indiana provides physical protection of systems that host State applications.  Tyler Indiana hosts all applications and services in a hardened Tier 3+ data centers.  Data center management provides Tyler Indiana with a SOC2 document each year outlining security, management, and process controls in compliance with PII and PHI protection standards.  Tyler Technologies hosts all payment services in hardened Tier 4 data center in accordance with PCI-DSS standards.  
</t>
    </r>
    <r>
      <rPr>
        <u/>
        <sz val="11"/>
        <color theme="1"/>
        <rFont val="Calibri"/>
        <family val="2"/>
      </rPr>
      <t>System hardening guidelines (including a patch management methodology)</t>
    </r>
    <r>
      <rPr>
        <sz val="11"/>
        <color theme="1"/>
        <rFont val="Calibri"/>
        <family val="2"/>
      </rPr>
      <t xml:space="preserve"> - </t>
    </r>
    <r>
      <rPr>
        <b/>
        <sz val="11"/>
        <color theme="1"/>
        <rFont val="Calibri"/>
        <family val="2"/>
      </rPr>
      <t>Meets</t>
    </r>
    <r>
      <rPr>
        <sz val="11"/>
        <color theme="1"/>
        <rFont val="Calibri"/>
        <family val="2"/>
      </rPr>
      <t xml:space="preserve">
Tyler Indiana creates both Windows and Linux hardened templates that are used to deploy services.  Tyler Indiana undergoes monthly network and system vulnerability scanning and Tyler Technologies undergoes a yearly security audit and regular PCI scanning.
</t>
    </r>
    <r>
      <rPr>
        <u/>
        <sz val="11"/>
        <color theme="1"/>
        <rFont val="Calibri"/>
        <family val="2"/>
      </rPr>
      <t>Secure coding guidance application for State applications to ensure that both newly-developed and currently-maintained applications are/will be free from malicious code</t>
    </r>
    <r>
      <rPr>
        <sz val="11"/>
        <color theme="1"/>
        <rFont val="Calibri"/>
        <family val="2"/>
      </rPr>
      <t xml:space="preserve"> - </t>
    </r>
    <r>
      <rPr>
        <b/>
        <sz val="11"/>
        <color theme="1"/>
        <rFont val="Calibri"/>
        <family val="2"/>
      </rPr>
      <t>Meets</t>
    </r>
    <r>
      <rPr>
        <sz val="11"/>
        <color theme="1"/>
        <rFont val="Calibri"/>
        <family val="2"/>
      </rPr>
      <t xml:space="preserve">
Tyler Indiana utilizes secure coding techniques for developing applications; all applications go through a rigorous QA testing, dynamic application security testing, and penetration testing, where applicable.  All applications are also scanned for system vulnerabilities on a regular basis in order to ensure they remain free of malicious code.
</t>
    </r>
    <r>
      <rPr>
        <u/>
        <sz val="11"/>
        <color theme="1"/>
        <rFont val="Calibri"/>
        <family val="2"/>
      </rPr>
      <t>Adequate protection of PII and PHI in its disaster recovery sites</t>
    </r>
    <r>
      <rPr>
        <sz val="11"/>
        <color theme="1"/>
        <rFont val="Calibri"/>
        <family val="2"/>
      </rPr>
      <t xml:space="preserve"> - </t>
    </r>
    <r>
      <rPr>
        <b/>
        <sz val="11"/>
        <color theme="1"/>
        <rFont val="Calibri"/>
        <family val="2"/>
      </rPr>
      <t>Meets</t>
    </r>
    <r>
      <rPr>
        <sz val="11"/>
        <color theme="1"/>
        <rFont val="Calibri"/>
        <family val="2"/>
      </rPr>
      <t xml:space="preserve">
Tyler Indiana encrypts PII and PHI at rest in the primary and disaster recovery data centers as well as during transit to either the primary or disaster recovery center.  
</t>
    </r>
    <r>
      <rPr>
        <u/>
        <sz val="11"/>
        <color theme="1"/>
        <rFont val="Calibri"/>
        <family val="2"/>
      </rPr>
      <t xml:space="preserve">Intelligence analysis and application capability </t>
    </r>
    <r>
      <rPr>
        <sz val="11"/>
        <color theme="1"/>
        <rFont val="Calibri"/>
        <family val="2"/>
      </rPr>
      <t xml:space="preserve">- </t>
    </r>
    <r>
      <rPr>
        <b/>
        <sz val="11"/>
        <color theme="1"/>
        <rFont val="Calibri"/>
        <family val="2"/>
      </rPr>
      <t>Meets</t>
    </r>
    <r>
      <rPr>
        <sz val="11"/>
        <color theme="1"/>
        <rFont val="Calibri"/>
        <family val="2"/>
      </rPr>
      <t xml:space="preserve">
Tyler provides threat intelligence analysis and application capability for Tyler Indiana. Tyler provides detailed information regarding threat intelligence via Tyler’s CFT portal. Tyler also disseminates daily threat intelligence summaries and issues alerts for significant vulnerabilities rated High or Critical.  Threat intelligence regarding vulnerabilities for hardware, services, and/or applications are documented and distributed as needed.  Threat intelligence helps provide risk priority for when updates, patches, and/or security enhancements should be implemented.  All configuration changes will follow the State’s Change Management Process.</t>
    </r>
  </si>
  <si>
    <r>
      <rPr>
        <u/>
        <sz val="11"/>
        <color theme="1"/>
        <rFont val="Calibri"/>
        <family val="2"/>
      </rPr>
      <t>Vulnerability scanning and penetration testing (from both a general security and PCI DSS support capability)</t>
    </r>
    <r>
      <rPr>
        <sz val="11"/>
        <color theme="1"/>
        <rFont val="Calibri"/>
        <family val="2"/>
      </rPr>
      <t xml:space="preserve"> - </t>
    </r>
    <r>
      <rPr>
        <b/>
        <sz val="11"/>
        <color theme="1"/>
        <rFont val="Calibri"/>
        <family val="2"/>
      </rPr>
      <t>Meets</t>
    </r>
    <r>
      <rPr>
        <sz val="11"/>
        <color theme="1"/>
        <rFont val="Calibri"/>
        <family val="2"/>
      </rPr>
      <t xml:space="preserve">
Tyler Indiana undergoes monthly system and network scanning for system and network vulnerabilities.  Tyler Indiana also undergoes monthly PCI scanning to ensure PCI DSS attestation compliance. Tyler Indiana also performs penetration testing of applications that contain PII, PCI, or PHI information.  This is crucial to ensure that Tyler Indiana provides secure solutions to the State of Indiana constituents.  
</t>
    </r>
    <r>
      <rPr>
        <u/>
        <sz val="11"/>
        <color theme="1"/>
        <rFont val="Calibri"/>
        <family val="2"/>
      </rPr>
      <t>Annual security risk assessments based on a nationally recognized risk methodology</t>
    </r>
    <r>
      <rPr>
        <sz val="11"/>
        <color theme="1"/>
        <rFont val="Calibri"/>
        <family val="2"/>
      </rPr>
      <t xml:space="preserve"> - </t>
    </r>
    <r>
      <rPr>
        <b/>
        <sz val="11"/>
        <color theme="1"/>
        <rFont val="Calibri"/>
        <family val="2"/>
      </rPr>
      <t>Meets</t>
    </r>
    <r>
      <rPr>
        <sz val="11"/>
        <color theme="1"/>
        <rFont val="Calibri"/>
        <family val="2"/>
      </rPr>
      <t xml:space="preserve">
Tyler Indiana undergoes a yearly security audit that is based on NIST SP 800-53 v.4 standards.  The security audit reviews business processes as well as security and system policies.  The review also requires validation of those requirements.  This security audit is performed by a third-party auditor and reviews business processes as well security and system policies.  
</t>
    </r>
    <r>
      <rPr>
        <u/>
        <sz val="11"/>
        <color theme="1"/>
        <rFont val="Calibri"/>
        <family val="2"/>
      </rPr>
      <t>A Risk Register which includes an ongoing strategy for risk reduction, management and resolution</t>
    </r>
    <r>
      <rPr>
        <sz val="11"/>
        <color theme="1"/>
        <rFont val="Calibri"/>
        <family val="2"/>
      </rPr>
      <t xml:space="preserve"> - </t>
    </r>
    <r>
      <rPr>
        <b/>
        <sz val="11"/>
        <color theme="1"/>
        <rFont val="Calibri"/>
        <family val="2"/>
      </rPr>
      <t>Meets</t>
    </r>
    <r>
      <rPr>
        <sz val="11"/>
        <color theme="1"/>
        <rFont val="Calibri"/>
        <family val="2"/>
      </rPr>
      <t xml:space="preserve">
Tyler Indiana, along with Tyler Technologies, maintains a risk register tool called CFT to manage security related items and their resolution as well as vendor-specific security bulletins.  
</t>
    </r>
    <r>
      <rPr>
        <u/>
        <sz val="11"/>
        <color theme="1"/>
        <rFont val="Calibri"/>
        <family val="2"/>
      </rPr>
      <t>A threat analysis methodology</t>
    </r>
    <r>
      <rPr>
        <sz val="11"/>
        <color theme="1"/>
        <rFont val="Calibri"/>
        <family val="2"/>
      </rPr>
      <t xml:space="preserve"> - </t>
    </r>
    <r>
      <rPr>
        <b/>
        <sz val="11"/>
        <color theme="1"/>
        <rFont val="Calibri"/>
        <family val="2"/>
      </rPr>
      <t>Meets</t>
    </r>
    <r>
      <rPr>
        <sz val="11"/>
        <color theme="1"/>
        <rFont val="Calibri"/>
        <family val="2"/>
      </rPr>
      <t xml:space="preserve">
Tyler Indiana, along with Tyler Technologies, support and maintain a comprehensive threat analysis methodology.  This same tool also serves as a one stop Risk Register for Tyler Indiana applications and the Tyler Indiana infrastructure. Threats and vulnerabilities within the infrastructure are identified during annual security audits.  User stories during the design phase of the development process identify potential application threats.  Tyler provides detailed information regarding threat intelligence via Tyler’s CFT portal.  Threat intelligence regarding vulnerabilities for hardware, services, and/or applications are documented and distributed as needed.  The Tyler Indiana Security Analyst also receives security advisory bulletins from the US federal Cybersecurity and Infrastructure Security Agency (CISA).  Threat intelligence helps provide risk priority for when updates, patches, and/or security enhancements should be implemented.  All configuration changes will follow the State’s Change Management Process.</t>
    </r>
  </si>
  <si>
    <t>Tyler Indiana has a defined process for how encryption keys are managed and protected to safeguard applications and their data in accordance with the listed requirements. Applications need cryptography for a variety of purposes ranging from securing authentication cookies or bearer tokens, implementing anti-Cross Site Request Forgery (CSRF) mechanisms, and protecting sensitive business data at rest. A data protection system is used to manage the lifetime of a set of master encryption keys that are used to protect data in these disparate scenarios. The data protection system generates keys that have a default expiration of 90 days. The system also uses a key rotation process that ensures there is only one master key active at any time to encrypt new data. An unlimited number of previously expired keys is also maintained; they will remain on the key ring to decrypt any previously protected data. 
The data protection system also inherently provides isolation between cryptographic consumers. To achieve this, master keys are not used to protect the data directly. Instead, the data protection system exposes APIs that protect data using application specified purposes. The purposes are used by the data protection system to deterministically generate derivative keys for different logical encryption scenarios within the application. These subkeys become unique to the consumer and isolate the consumer from all other cryptographic consumers in the application: no other component can read its payloads, nor can it read the payloads of other components.
The master keys used by the data protection system are themselves protected using a secret management service. The application reads the encrypted master keys from storage during startup. The secret management service is then used to decrypt the master keys which are then used by the application for its various cryptographic scenarios. In this way, the keys are never stored unprotected on any tier of the application.
This encryption process keeps Tyler Indiana in compliance with minimum requirement #32.</t>
  </si>
  <si>
    <t xml:space="preserve">Tyler Indiana ensures that all privilege access is protected managed, audited, reviewed, and approved. To accomplish this, all systems are required to have access control lists in place to manage the appropriate level of access to systems and data.  The access controls must adhere to any applicable contractual or regulatory obligations. Tyler Indiana’s implementation of access controls reinforces the best practices of least privilege and separation of duties.  Any enhanced access to systems must first be approved by managing supervisor and/or director.
Tyler Indiana’s Security Analyst reviews daily reports of system files that have changed and all system access instances.  Additionally, domain users with login privileges to our systems are audited monthly.  </t>
  </si>
  <si>
    <t xml:space="preserve">Tyler Indiana maintains a strict security audit methodology of all virtual server instances. In support of this process, we maintain a set of hardened virtual machine images that are used to deploy secure virtual machines for test, QA, UAT, and production environments.  The virtual machines deployed are patched at least monthly and documented in the State’s Change Management Request (CMR) tool.  Additionally, the virtual machine images are patched/updated regularly to ensure that new virtual machine installations can be deployed quickly, efficiently, and securely.  The virtual machines are also scanned monthly for known vulnerabilities and assessed a Risk Rating.  The Risk Rating dictates the severity of the vulnerability and provides a remediation timeline. Based on the remediation timeline, an out of band patch may be applied to the virtual machines to maintain the confidentiality, integrity, and availability of the systems.  </t>
  </si>
  <si>
    <t>Privilege access to all transactional and administrative areas of systems will be managed, audited, reviewed, and approved in accordance with this requirement. Privilege access is limited to administrative and administrative equivalent accounts.  As dictated by best practices and compliance requirements, Tyler Indiana tracks authentication successes and failures for administrative accounts.  Tyler Indiana’s Security Analyst integrates review of these authentication activity with reviews of system file changes to identify potential abuse of privileged accounts.  Any outliers are brought to management for discussion and validation.  Privilege and/or escalated access to any system must be approved by management.
Any requested audit of physical facilities would need to be coordinated with Expedient, whose SOC reporting can be located online at the following link: https://www.expedient.com/services/managed-services/compliance-security/soc-reports/</t>
  </si>
  <si>
    <t>Tyler Indiana validates system configurations against the standard configuration and any resulting needed changes to the configuration will be validated as authorized. Our policy requires that all systems be hardened from the standard configuration supplied by the vendor before being deployed.  All systems will be kept up to date with respect to security related patches, fixes, and general updates released by the vendor.  Risk Rankings will be assigned to each patch following the Tyler Risk Ranking Standard.  End-of-Life solutions will be replaced and/or upgraded as needed.  
Tyler Indiana performs monthly system and network scanning to test for known vulnerabilities and to validate system configurations. Any vulnerability found will be assigned a Risk Ranking to provide guidance as to the severity of the vulnerability.  Virtual machine/system templates will also be updated monthly to ensure the configuration template is kept current with respect to vendor supplied patches.</t>
  </si>
  <si>
    <t xml:space="preserve">Tyler Indiana follows a methodical approach to patch management to avoid any potential effects to operations or functionality.  To accomplish this, normal operating system and application patches are first installed on the lower environments which include Test, UAT, QA, and DEV.  Only after patches have been installed on the lower environments successfully will patches be promoted to production. If a patch does break the production environment, the team has steps defined for use to resolve the issue as quickly as possible.  
• In the case of an operating system patch, it could be possible to back out the patch and restart the system, restoring service.  
• In the case of an application patch, the team can revert back to the previous build while the teams research what caused the service outage in production.  
• Lastly, if needed, the team could restore the virtual machine from backup thus restoring service.
Tyler Indiana recognizes that there are occasions where patching cannot be performed on lower environments prior to going into production, such as updating security appliances or firmware updates to hosting systems.  In this instance, Tyler Indiana will patch those systems first in our secondary data center and run as many production tests as possible before applying those same patch components in the primary data center, thereby reducing the risk of a production outage. 
Even though every precaution is taken to reduce the risk of a production outage due to patching, as with all technology, we understand that an outage is still possible.  Tyler Indiana maintains Enterprise level support on all hardware, software, and services that support State partner operations.  Should an outage occur that is outside our team’s expertise, Tyler Indiana will immediately reach out to our support vendors for assistance, working to resolve the issue as quickly as possible.  </t>
  </si>
  <si>
    <t>In order to exceed these standards for software security, Tyler Indiana supports security in layers to ensure that software security is protected from a multitude of potential attack vectors.  We understand that one process by itself will not protect an environment from a potential attack and that we need all the security services working together to protect the enterprise.  
The start of software security begins with utilizing secure programming methods.  Tyler Indiana’s development team undergoes training to learn secure coding techniques such as field validation, session management, and access control.  This ensures that the applications are developed from the ground up to be secure and to provide data security and integrity.
The next layer for providing software security is vulnerability testing.  Tyler Indiana performs application scans prior to production release and at least yearly after that.  These automated scans test the applications for vulnerability against Open Web Application Security Project (OWASP) Top 10 as well as other known vulnerabilities.  The applications are also tested by our QA team to validate the business rules of the application and perform regression testing.  These tests are imperative to make sure that the application is behaving as required based on the specifications gathered.  
Lastly, applications can undergo a penetration test where certified penetration testers use automated and manual tools to try and break an application’s security.  Penetration testing is a valuable tool that validates a team’s adherence to Secure Coding Practices and secure frameworks.
In order to ensure that our standards remain relevant with technological innovation, Tyler Indiana personnel participate in vendor specific and third-party training and attend conferences designed to introduce them to new tools and techniques as well as methods for integrating those tools into current processes.  The quarterly Tyler Mesh conferences and annual Tyler Connect gatherings give personnel opportunities to share best practices with government service provider peers.  
In addition, Tyler Indiana utilizes security appliances to protect the application from a network and/or brute force attack.  These tools include, but are not limited to, DDoS appliances, Web Application Firewalls, Intrusion Protection Systems, and network segmentation.  These tools help to protect the overall environment and resources from being exhausted and compromised.  Utilizing these tools in conjunction with secure coding techniques and QA and penetration testing help ensure software security. Tyler Indiana will continue these practices and any other necessary practices throughout the life of the contract to ensure that our security standards remain relevant.</t>
  </si>
  <si>
    <t>To meet PCI DSS requirements to process credit card transactions, Tyler Indiana tokenizes credit card numbers, credit card expiration dates, and credit card validation values/codes. Tokenization replaces sensitive personal information with non-sensitive values or tokens. The tokens are then remapped to the sensitive information on the backend. This process minimizes the risk of unintended disclosure of cardholder information. This is done for all clients to ensure privacy and data protection.  In addition, Tyler’s Platform Insights module to our payment offering, requires Tyler to apply data de-identification before sending any data to the platform so that the reporting is done on anonymized data.</t>
  </si>
  <si>
    <t>Tyler Indiana has very strict rules in place for password protection; our policy is to use hashing rather than encryption, based on industry best practices, as it provides superior password protection over encryption. Passwords for applications that use custom credentials for authentication rather than single sign-on protect those passwords using hashing algorithms rather than encryption. Since encryption is a two-way process, using encryption would allow the passwords to be decrypted again and become human readable. Hashing, on the other hand, scrambles the plaintext into a unique digest that is not reversible and thus cannot be decrypted. Subsequent password verification attempts use the same deterministic hashing algorithm to compute a hash for the input by the user during the dialog. The hash of the password input during the user authentication challenge is compared to the stored password hash for the user where an exact match of the hashes indicates that the password is correct.
Any sensitive data that the application must ingest and ultimately resurface (PII, PHI, etc.) is encrypted. Additionally, there are instances where sensitive data is both encrypted and hashed separately. This supports both resurfacing the data as needed by the application requirements and efficient exact match searching at the database level. A common use case for this is Social Security Numbers; by computing a cryptographic hash of an SSN search parameter for instance, the database can find exact matches for that hash without either having the clear text data or being able to decrypt it.
The cryptography, whether hashing or encryption, is ultimately used to protect the data at rest. It is a storage concern for the application but does not happen at the data repository or database level. The cryptography happens in the persistence layer of the application as it transforms the data into the schema used by the storage layer. Keeping this responsibility within the application keeps the encryption keys out of the storage layer. Should the data at rest be compromised, the keys used to protect the data or even the information about the algorithms used to protect the data are not also compromised.</t>
  </si>
  <si>
    <t>Improving the presentation and delivery of e-government services involves enhancing the user experience, streamlining processes, and leveraging technology effectively. The benefits resulting from these improvements include improved citizen satisfaction, increased efficiency, and productivity, reduced administrative costs, streamlined processes, faster service delivery, enhanced accessibility, and better data-driven decision-making. Ultimately, these continuing improvements contribute to a more citizen-centric and responsive e-government ecosystem.
Proof of the success of these strategies can easily be seen in Tyler’s award-winning history over the past 10 years. For example, Tyler states are consistently listed in the top 5 states awarded in the Government Technology’s Digital Government Experience Awards. Indiana has been recognized 7 times in the past 10 years by being in the top 5 states in the country. Other Tyler states, such as Utah, Arkansas and Mississippi have been recognized 9, 6 and 5 times respectively over the past 10 years.
Here are some key approaches Tyler Indiana feels are important to achieve these improvements, along with the corresponding benefits they can bring:
• User-centric design: Tyler Indiana’s method of adopting a user-centric design approach to ensure that e-government services are intuitive, accessible, and user-friendly. We understand the importance of continuing to conduct user research, usability testing, and feedback collection to understand user needs and preferences. By prioritizing user experience, governments can improve user satisfaction, increase adoption rates, and reduce support requests. For example, Tyler applied user-centric design to reimagine Maine’s Rapid Renewal vehicle registration renewal service by building a fresh application that streamlines how the state and municipal registration process requirements are presented to citizens. The result was a stripped-down interface, explicit step-by-step instructions, and a dramatic reduction in screens to complete the online transaction – which drove a 19% year-over-year increase in renewals through the digital channel. This methodology has been applied in several other states where Tyler provides vehicle registration renewal services, including Arkansas, Utah, and West Virginia.
• Mobile optimization: Continue to optimize e-government services for mobile devices, considering the increasing use of smartphones and tablets. Tyler Indiana knows that responsive design and mobile apps provide citizens with easy access to government services anytime, anywhere. This leads to greater convenience, improved engagement, and increased usage of services.
• Process automation: Automating manual processes and integrating various government systems to streamline service delivery is a key component to improving the presentation and delivery of e-government and is a clear area of expertise for Tyler Indiana. Implementing online forms, digital signatures, and electronic workflows to reduce paperwork, eliminate redundant steps, and expedite service delivery is one of our many strengths. This results in faster processing times, reduced administrative burden, and improved efficiency for both citizens and government staff. The Engagement Builder platform, which features components that were originally built in Tyler’s Kentucky and Montana installations, has been deployed nationwide and is delivering specific value in Indiana. At last count, Tyler Indiana has helped create more than 1,100 online forms using its Engagement Builder platform for agencies all throughout the state.
• Self-service capabilities: Tyler Indiana will continue to empower citizens to access and manage services independently through self-service portals. By providing self-service options through Tyler Indiana, the State of Indiana is offering users convenience, reducing administrative costs, and freeing up staff resources to focus on complex cases.
• Integration of government data: Integrating more government data from various departments and agencies to create a more unified and comprehensive view of citizen information is another area of continued growth Tyler Indiana will pursue in collaboration with our state partner. This enables seamless service delivery, reduces duplicate data entry, and facilitates information sharing among government entities. Citizens benefit from more efficient and accurate services, as their data is readily available across different government functions.
• Digital identity and authentication: Implementing secure and robust digital identity solutions for citizens through Access Indiana and growing that platform is a continued focus for Tyler Indiana. Access Indiana provides seamless authentication and secure access to e-government services. Access Indiana enhances security, protects citizen data, and enables convenient and efficient online transactions.
• Personalized experiences: Tyler knows the importance of leveraging data and personalization techniques to deliver tailored services to citizens. We utilize citizen profiles and preferences to customize information, notifications, and service recommendations. Personalization enhances user engagement, improves satisfaction, and increases the relevance of government services. Tyler Indiana’s collaboration with the state on the Access Indiana secure single sign-on initiative has set a new standard for leveraging identity management and user authentication provide easy access to personalized service recommendations, reminders, and notifications. Several Tyler partner states, including South Carolina and Colorado, have begun applying a similar development and delivery methodology to their respective projects. 
• Strengthen communication channels: Tyler Indiana plans to continue growing our utilization of digital communication channels such as chatbots and virtual assistants to provide quick and efficient support to citizens. These channels enable real-time interactions, prompt responses to queries, and proactive communication regarding service updates. Citizens benefit from timely and accessible assistance, leading to improved satisfaction and trust in government services.
• Data science, analytics, and insights: Tyler Indiana understands the importance of leveraging data analytics tools to gain insights into citizen behavior, service usage patterns, areas for improvement, and using citizen segmentation micro target users. Analyzing data helps governments identify bottlenecks, optimize service delivery processes, and proactively address citizen needs. Data-driven decision-making leads to more efficient services, reduced costs, and improved citizen satisfaction. In Wisconsin, for example, Tyler’s data science team worked closely with the Department of Natural Resources to leverage external data sources to segment potential camping customers by likely household ethnicity. This enabled Tyler to develop an email marketing campaign with custom imagery to match household demographics and resulted in a 22% year-over-year increase in park entry permits and campground reservations and was fueled primarily by higher transactions among recipients of these emails. The Wisconsin DNR has championed this data segmentation and messaging approach among peer states and Tyler is developing similar campaign strategies in multiple partner states. 
• Increased transparency: Tyler Indiana will continue to enhance transparency by providing access to government information, processes, and decision-making. We will continue to publish relevant data, reports, and policy documents online. Transparency builds trust, fosters civic engagement, and allows citizens to hold governments accountable.</t>
  </si>
  <si>
    <t xml:space="preserve">Tyler is committed to ensuring our team members maintain leading-edge knowledge of emerging technologies and we offer a wide range of educational and professional development programs to ensure our technology experts stay current with changes across the e-government space and the wide range of solutions we leverage to support our partners. The company’s largest training, education, and emerging solutions initiative is Tyler Mesh, a quarterly, in-person and virtual conference in which our +1,500 technologists gather to obtain new certifications, exchange ideas, foster communication, and focus on solving key business and technology challenges. 
Tyler Mesh’s content sessions highlight product roadmaps and innovations, software development best practices, quality assurance, release management, development operations, and emerging security issues. In addition, Tyler Mesh features in-person presentations, TED Talk opportunities, and hackathons like the AWS Game Day Challenge in which teams apply emerging technology to solve a current business challenge. Tyler also hosts monthly technology calls in which our teams learn about new technologies, share favorite processes, and demonstrate leading-edge techniques and shared resources that our teams are using to serve state e-government needs.  In addition, Tyler hosts multiple leadership sessions each month – some in person, other virtually – in which our portal managers, product experts, R&amp;D leaders, and executives gather to discuss hot topics, trends, and emerging issues across the digital government landscape and specifically within Tyler’s nationwide operations. These regular gatherings ensure that essential content is shared on a timely basis and that our leaders are abreast of current issues that can be shared with state partners. 
Within the Tyler Indiana team, we use regular brown bag presentations as growth opportunities for our technology and project management team members to research a technology topic of interest and prepare a presentation for the staff – which provides growth opportunities for both the presenter and the team members in the audience. Tyler Indiana also maintains a training budget for team members to take advantage of new training opportunities and attend relevant technology events. </t>
  </si>
  <si>
    <t xml:space="preserve">Tyler Indiana would like to expand on the personalization features to allow each constituent the opportunity to create an experience that truly meets their needs. One way to accomplish this would be to provide a way for users to store personalization settings by offering an optional sign in using Access Indiana. 
Currently, the IN.gov Web Portal provides a few features to personalize the experience including:
• Accessibility settings
• Language translations 
• State employee experience
Additional Personalization Features that could be developed: 
• Profile management
• Favorite website pages
• Notifications
• My recent stories
• Favorited services 
• Search services
Another way to provide personalization would be to provide Non-residents with a slimmed-down experience that only provides information on services available to non-residents. This would help to streamline their experience and help them navigate their transactions in a more expedient manner. 
Similarly, the addition of targeted messaging to citizens from agencies with whom the constituents interact regularly could improve online adoption and customer satisfaction.
Tyler Indiana is committed to continuing the innovative work we have been doing alongside the State to keep improving citizen engagement and ease of use with the IN.gov Portal. </t>
  </si>
  <si>
    <r>
      <t xml:space="preserve">Tyler Technologies’ partner community is the largest and most engaged group of e-government leaders in the nation – no provider or team of providers can match the size, scope, and level of meaningful interaction that our partner community offers. For more than 20 years, Tyler Technologies has embraced the concept that state e-government operations should not be isolated and that every government benefits by sharing experiences and learning from the successes as well as the challenges other states are facing. We have developed both informal and formal collaborative processes to support knowledge and technology sharing across states in our e-government partner community, including:
</t>
    </r>
    <r>
      <rPr>
        <b/>
        <sz val="11"/>
        <color theme="1"/>
        <rFont val="Calibri"/>
        <family val="2"/>
      </rPr>
      <t>INFORMAL COLLABORATION</t>
    </r>
    <r>
      <rPr>
        <sz val="11"/>
        <color theme="1"/>
        <rFont val="Calibri"/>
        <family val="2"/>
      </rPr>
      <t xml:space="preserve">
Across Tyler’s network of 28 states, our leadership teams meet regularly – often multiple times a week – to monitor operations and discuss opportunities for continuous improvement. As a product of these ongoing conversations, our experts regularly bring insights and best practices from across the company and country to share with our state partners. In addition, our local teams routinely reach out to peer states to collaborate on similar projects and tackle shared challenges, and these conversations frequently involve connecting different state leaders to discuss solutions and brainstorm new ways to work together. 
</t>
    </r>
    <r>
      <rPr>
        <b/>
        <sz val="11"/>
        <color theme="1"/>
        <rFont val="Calibri"/>
        <family val="2"/>
      </rPr>
      <t>FORMAL COLLABORATION</t>
    </r>
    <r>
      <rPr>
        <sz val="11"/>
        <color theme="1"/>
        <rFont val="Calibri"/>
        <family val="2"/>
      </rPr>
      <t xml:space="preserve">
As mentioned in the response to inquiry #3 above, Tyler’s partner community is the largest state e-government user group in the nation and we gather our leaders annually as part of Tyler’s Connect international user conference to meet, network, learn about emerging technologies, and collaborate to solve shared challenges. One outcome of this year’s gathering in San Antonio is that the participating government officials asked for additional opportunities to engage with each other beyond a once-per-year gathering, and we are developing a quarterly virtual gathering to augment the annual in-person event; these quarterly gatherings will launch in early 2024. Tyler is eager for Indiana’s leadership to participate in these activities. </t>
    </r>
  </si>
  <si>
    <t xml:space="preserve">Tyler Indiana develops all applications using secure coding guidelines and industry best practices. Our organization supports security in layers to ensure that software security is protected from a multitude of potential attack vectors.  We understand that one process by itself will not protect an environment from a potential attack and that we need all the security services working together to protect the enterprise.  The start of software security begins with utilizing secure programming methods.  Tyler Indiana’s development team undergoes training to learn secure coding techniques such as field validation, session management, and access control to avoid common programming errors.  This ensures that the applications are developed from the ground up to be secure and to provide data security and integrity.
The next layer for providing software security is vulnerability testing.  Tyler Indiana performs application scans prior to production releases and at least yearly.  These automated scans test the applications for vulnerability against Open Web Application Security Project (OWASP) Top 10 as well as other known vulnerabilities.  The applications are also tested by our QA team to validate the business rules of the application as well perform regression testing.  These tests are imperative to make sure that the application is behaving as required based on the specifications gathered.  Lastly, applications can undergo a penetration test where certified penetration testers use automated and manual tools to attempt to break an application’s security.  Penetration testing is a valuable tool that validates a team’s adherence to Secure Coding Practices and secure frameworks.
Tyler Indiana personnel also participate in vendor specific and third-party training and attend conferences designed to introduce them to new tools and techniques as well as methods for integrating those tools into current processes.  The quarterly Tyler Mesh conferences and annual Tyler Connect gatherings give personnel opportunities to share best practices with government service provider peers.  
A third-party assessor has evaluated Tyler Indiana’s application of NIST SP 800-53 revision 4 controls and assessed them to be effectively implemented and managed.   The assessment artifacts include documentation of security training for security staff, network administrators, and all other personnel, and disaster recovery planning that addresses data backup and data recovery.   Tyler Indiana employs agile deployment processes to document, develop, and deploy applications and services.  Maintaining separate test, User Acceptance Testing (UAT), Quality Assurance (QA), and production environments, scanning systems and applications for vulnerabilities, building systems from hardened baseline templates, and deploying applications from continuous integration/continuous delivery pipelines improves the reliability of services and reduces manual intervention and errors when deploying these critical services.  
Tyler Indiana also utilizes File Integrity Monitoring (FIM) tools to monitor system changes on both Linux and Windows servers.  Daily reports are reviewed by the security analyst for any potential anomalies.  Tyler Indiana utilizes a third-party tool to perform source code analysis.  This analysis helps identify security issues in legacy frameworks, open-source libraries, and inefficient code.  The tool supports the development team’s quest to deliver efficient and secure applications and services.  </t>
  </si>
  <si>
    <t>Tyler Indiana’s application framework uses utilizes common, internally maintained frontend and backend frameworks in all custom applications to prevent security issues and other techniques used by bad actors as a means of attacking data driven applications. These internally maintained frameworks help to reduce code duplication, expedite development, and enforce best security practices.  For instance, our backend framework provides protection against SQL injection by consolidating all database access behind a lightweight ORM (Object Relational Model), which reduces the need for ad hoc queries in favor of parameterized stored procedures for retrieving data. Our frontend framework aids in cross-site scripting prevention by requiring all HTML to be marked as trusted and sanitized prior to being rendered in the browser. 
However, tooling is not the only necessary solution, as following best practices and monitoring is needed as well. Our development team avoids storing special characters in data whenever possible, and ensures they are escaped if it cannot be avoided. Parameter injection is mitigated by favoring non-incrementing lookup keys for stored entities over incremented primary keys. Our UI team never echoes user input into rendered content until the backend has validated it. SQL injection is further mitigated by performing regular database object and plan cache monitoring for parameters that could contain SQL injection patterns.
Our frameworks aid in preventing other common security concerns related to authentication and unauthorized access by providing secure authentication implementations. This allows our team to standardize interactions with external SSO solutions including (but not limited to) Access Indiana, using secure protocols such as OAuth2 and OpenID Connect (OIDC).</t>
  </si>
  <si>
    <r>
      <t xml:space="preserve">Tyler Indiana has experience with all three of these development methodologies and are providing an example of our experience with each method below. This makes it possible for us to be flexible in our development to accommodate partners while still ensuring that we understand the potential pitfalls of each method in order provide quality applications and enhancements and avoiding any unnecessary delays. 
</t>
    </r>
    <r>
      <rPr>
        <b/>
        <sz val="11"/>
        <color theme="1"/>
        <rFont val="Calibri"/>
        <family val="2"/>
      </rPr>
      <t>Hybrid Agile</t>
    </r>
    <r>
      <rPr>
        <sz val="11"/>
        <color theme="1"/>
        <rFont val="Calibri"/>
        <family val="2"/>
      </rPr>
      <t xml:space="preserve"> 
Since most State projects come with a fixed budget and timeline because of the State’s funding, procurement, and legislative processes, Tyler Indiana’s application development team approaches most projects using a custom hybrid waterfall/agile methodology. Features are negotiated with the agency ahead of time, and roughly estimated to provide a ballpark level of effort (LOE). The LOE informs a rough timeline based on resource needs, which provides Tyler Indiana with enough information to determine when development will begin, relative to other projects. The development team then designs and builds the minimum implementation to satisfy the negotiated features in iterative sprints. Each iteration produces a release to an internal QA process that identifies any defects, which are then returned to the development team to be remediated in a near-future iteration. If the release is found to be free of high-severity defects, it can be immediately released to a UAT environment for the agency to test, at which time further refinements or defects can be identified and returned to the development team, or the completed portion of the application can then be deployed to a production environment. Development continues until all features meet the negotiated expectations. If time remains in the expected development schedule after all features are functionally complete, further improvements and optimizations are made to ensure the best and most robust possible solution is delivered to the agency.
</t>
    </r>
    <r>
      <rPr>
        <b/>
        <sz val="11"/>
        <color theme="1"/>
        <rFont val="Calibri"/>
        <family val="2"/>
      </rPr>
      <t>Indiana Lobbyist Registration Commission eFiling Solution</t>
    </r>
    <r>
      <rPr>
        <sz val="11"/>
        <color theme="1"/>
        <rFont val="Calibri"/>
        <family val="2"/>
      </rPr>
      <t xml:space="preserve">
The eFiling solution for the Indiana Lobbyist Registration Commission (ILRC) project follows a well-balanced mix of Agile and Waterfall resulting in a Hybrid Agile strategy. While features are mutually negotiated for an upcoming release, the deployment of the release is highly centered on the timeline and budget of the agency. For example, ILRC has 3 high-volume filing periods throughout the year and application releases must complement the filing schedules. Additionally, ILRC is a very small pseudo-agency with a limited budget. Therefore, features are selected based on priority and business value, but they must fit within the confines of the agency’s annual budget allocations.
</t>
    </r>
    <r>
      <rPr>
        <u/>
        <sz val="11"/>
        <color theme="1"/>
        <rFont val="Calibri"/>
        <family val="2"/>
      </rPr>
      <t>Agile Example - Access Indiana</t>
    </r>
    <r>
      <rPr>
        <sz val="11"/>
        <color theme="1"/>
        <rFont val="Calibri"/>
        <family val="2"/>
      </rPr>
      <t xml:space="preserve"> 
The Access Indiana project, which includes the IDP Admin administrative tool, is the closest example Tyler Indiana has to being completely agile. The State of Indiana and Tyler Indiana work closely to define and maintain a roadmap of features, prioritized by when the features will be needed to realize business needs. The Tyler Indiana team then plans, designs, and implements each feature, improving and adding upon the prior iteration until the timeline or funding has been met. Further improvements or low priority features are backlogged until the State of Indiana and Tyler Indiana determine the most appropriate time to be developed. Any defects or improvements that require an immediate deployment to production are done in parallel to active development efforts and are reverse integrated back into the development environment to ensure proper and appropriate code promotion going forward.
</t>
    </r>
    <r>
      <rPr>
        <u/>
        <sz val="11"/>
        <color theme="1"/>
        <rFont val="Calibri"/>
        <family val="2"/>
      </rPr>
      <t>Waterfall Examples - IGC LAM &amp; IGC Self Exclusion (VEP/ISRP)</t>
    </r>
    <r>
      <rPr>
        <sz val="11"/>
        <color theme="1"/>
        <rFont val="Calibri"/>
        <family val="2"/>
      </rPr>
      <t xml:space="preserve">
In these examples, the engagement with IGC required a waterfall approach to the planning of the project due to risks of scope creep. The project teams worked with IGC to define and estimate scope prior to development with the goal of understanding the time and resources required to complete the solutions. Tyler Indiana then worked on each feature, with each iteration carefully planned to reduce as much carry-over as possible. Releases are treated in similar fashion to the hybrid methodology, with internal QA preceding a UAT release. Releases are deployed to the production environment when all features are built, tested, and accepted by the agency.
Tyler Indiana requires tooling that is flexible enough to accommodate all three of the employed development methodologies. For this reason, all code is source controlled and stored on a secure, remote source-control server, and any dependency packages and code libraries are managed using a local package registry. This allows the development team to carefully configure build and deployment processes that run on the schedule negotiated with the agency without the risk of external registries or repositories becoming unavailable. Code documentation is managed within the project’s code repository for easy reference by the development team, which also allows it to be added as the code is checked in. Given that most features are built using a common architecture across all projects, code approval is reserved for those features that introduce an uncommon approach. In these cases, code is isolated on a separate code branch, and is reviewed prior to checking it in on the integration branch of the repository, which allows for specific features to be deployed or reverted independently.
Finally, Tyler Indiana has heavily invested in its application framework which includes web parts that are commonly used across all of its application development. The application framework allows our development teams to pull from a library of application parts that can be easily plugged into the applications they build. In addition to maximizing code reusability, it allows for rapid framework updates within each application when updates, such as JavaScript version, are needed.</t>
    </r>
  </si>
  <si>
    <t>Tyler Indiana uses a structured development process that allows us to quickly respond to changing user requirements. To facilitate our ability to dynamically respond to changing requirements, we capture requirements in user stories to help the development team understand why a requirement is needed and what it means for it to be satisfied. Technical challenges are found early on by having the development team involved in the defining and grooming of the requirements. Wireframes are also delivered to help the customer visualize how an application will behave. This helps identify shortcomings and potentially misunderstood assumptions before the project team begins development.
Once the project is underway, the development team ensures the application is continuously moving towards completion.  The team does this by focusing on 1-week sprints, each resulting in a defined new build chunk that is provided to an internal QA team for validation. Version control is used to isolate code changes and manage separate branches of the code base for release.  Once QA has vetted each sprint’s defined build and identified no critical issues, the build will be promoted to UAT for the customer to review changes and supply added feedback as needed. Any identified issues are remediated by the development team and included in a future sprint. By breaking up a development project into these chunks/sprints, we are able to avoid delays in the overall implementation and ensure that all requirements are met as efficiently as possible.</t>
  </si>
  <si>
    <t>Tyler Indiana’s goal is to have little to no downtime when releasing applications to production.  To facilitate the least possible downtime, continuous integration servers are used to integrate code rapidly and consistently to deployed environments. Tyler Indiana leverages Atlassian’s Bamboo continuous integration module. When deployed to a server, the application is load balanced to handle disaster recovery scenarios and to help achieve a no-downtime scenario. No-downtime deployments allow Tyler Indiana to deploy to production while allowing us to comply with agency uptime and downtime requirements. Database deployments use DACPAC-generated scripts to ensure consistent promotion through the environments.</t>
  </si>
  <si>
    <t>n/a</t>
  </si>
  <si>
    <t xml:space="preserve">The Tyler Indiana Application Development Team believes in using best-of-breed technologies to deliver excellent solutions to the State of Indiana. We employ a Single-Page Application architecture (SPA) for all web solutions, which allows us to separate feature development between two or more developers, both experts in their relative backend and frontend competencies. This results in a rich front-end experience, coupled with first-class, secure data management.
Since SPAs allow for entire frontends to reside in client browsers, our backend implementations are free of presentation concerns, and can focus entirely on delivery of data via APIs while enforcing business rules when consuming user input. We believe Microsoft .NET provides a superior framework, coupled with ServiceStack.NET to build our APIs. MS SQL Server is used to store our OLTP data with T-SQL as our preferred SQL dialect, but we can also support other databases such as Oracle. Given the dependency on Microsoft products, it is a nature fit for our API team to work on the Windows operating system, using Visual Studio and SQL Server Management Studio (SSMS) as its development environment. 
Our User Interface (UI) team builds rich frontends using a number of different tools. Vue.js is the web component framework of choice, which comes with its own routing and state management solutions. Using Typescript, the team builds and maintains all components within a closed-source design system that provides the building blocks necessary for delivering quality frontends in an efficient manner. To deliver the best, most visually appealing user interfaces, our UI team works on the MacOS operating system, using VS Code for development, and Adobe Creative Suite for design.
Tyler Indiana’s approach for adapting to the State architecture requirements and standards has become so ingrained in our operations that it has become our standard approach. Naturally, as we have been the incumbent for many years, our architecture fully supports the State and we have a strong understanding of the State’s needs and vision. </t>
  </si>
  <si>
    <t>Tyler Indiana is proposing the below solutions for the functional requirements listed. Many of these are in place today and will not require any transition unless the State is seeking additional functionality or updates to existing functionality within these solutions. Immediately below is a quick view table with the solutions listed; below that is a detailed listing of each proposed solution and the features and functionality they provide.
Calendar &amp; Events Registration 
o Proposed Solution: Localist (www.localist.com) - A white-label solution for event management, event marketing, and event registration, Localist provides an enterprise-level calendar solution. Features like segmented groups allow State agencies to have their own dedicated calendars, while also aggregating into a master Indiana calendar. Calendar feeds can be syndicated into websites and applications for cross-channel promotion while maintaining a single point-of-management. Registration can be configured for events with or without payment and allow for engagement with the attendees. User roles and permissions allow for granular management at the agency level. Localist is the current Calendar &amp; Events Registration tool for IN.gov, so no migration will be needed.
Accessibility and Quality Assurance  
o Proposed Solution: SiteImprove (www.siteimprove.com) – SiteImprove specializes in inclusivity, content experience, and marketing performance through a platform that crawls and indexes websites to reveal improvements that can be made. Siteimprove’ s tools include accessibility tracking, quality assurance reporting, and search engine optimization analysis. SiteImprove provides a historical look through your site’s history to give you a glimpse of the findings over time that its crawler indexes. SiteImprove also provides automated email reporting for accessibility and quality assurance to help users take quicker action to update any issues on their sites. SiteImprove works with IAAP and W3C to determine and implement WCAG regulations. SiteImprove is the current Accessibility and Quality Assurance application for IN.gov, so no migration will be needed.
Accessibility Screen Reader 
o Proposed Solution: TextHelp ReachDeck (www.texthelp.com/products/reachdeck) – TextHelp’s product, ReachDeck, provides a toolbar to help with accessibility, readability, and reach of the website content. It has a built-in auditor for WCAG compliance scanning, a toolbar that includes text-to-speech (screen reader), and an editor that helps find grammar issues with content. TextHelp ReachDeck is the current Accessibility Screen Reader for IN.gov, so no migration will be needed.
Automated Web Accessibility Tool  
o Proposed Solution: AccessiBe (www.accessibe.com) – AccessiBe is the leading automated web accessibility solution powered by artificial intelligence. AccessiBe is deployed on all web pages through an embeddable script that allows for its tools to manipulate the user interface of the website to better suit the individual needs of the viewer through its robust settings. These settings are then stored and allow the user to continually use the website with specific settings that cater to the visitor’s disabilities. AccessiBe also offers a scanning analysis of the website to correct any flagged accessibility errors or issues. AccessiBe is the current Automated 
Web Accessibility tool for IN.gov, so no migration will be needed.
URL Shortener
o Proposed Solution: LinkShortener (in-house developed application) – Tyler Indiana has adopted the IOT-developed version of the link URL shortener application, LinkShortener, that allows agencies to generate on.in.gov links with UTM parameters. These UTM parameters allow agencies to track each click from a specific source and tie those analytics back to campaigns or promotions to help determine the traction and success of it. LinkShortener is the current URL shortener tool for IN.gov, so no migration will be needed.
Content Management System  
o Proposed Solution: Squiz Matrix (www.squiz.net/content-management) – Squiz Matrix is a flexible, low-code enterprise content management system designed to manage multiple sites with many editors. Squiz Matrix offers many customizations to allow for our IN.gov instance to be unique and catered to the State’s security and user experience standards. The approval workflow and permission tools make governance easy, as administrators can set up access control for different user groups and restrict content down to the single asset level. Squiz Matrix is the current Content Management System for IN.gov, so no migration will be needed.
Website Search Tool
o Proposed Solution: Squiz Search (formerly known as Funnelback - www.squiz.net/search) – Formerly known as Funnelback, Squiz Search offers an enterprise search solution that indexes and serves search results for applications and websites. Squiz Search can be segmented into individual indexes for specific search results and search management, while also being aggregated into master indexes for a combined search results experience. Squiz Search has a marketing interface that allows for search promotion management, rule creation, and analytics reporting. Squiz Search is the current Website Search Tool for IN.gov, so no migration will be needed.
Website Analytics  
o Proposed Solution: Google Analytics 360 (marketingplatform.google.com/about/analytics-360) - Google Analytics 360 is tailored for the unique measurement needs of large enterprises with advanced customization, scalable tools, and unsampled results. Working with a preferred Google reseller, Analytics 360 offers service level agreements for enterprise-level support. Because of IN.gov’s large amount of traffic across websites and applications, the need for Analytics 360’s unsampled results, enhanced data freshness, and continuous intraday data is very important. Google Analytics 360 is the current Website Analytics tool for IN.gov, so no migration will be needed. 
Mapping Development Tool for Web Development
o Proposed Solution: Mapbox (www.mapbox.com) – Mapbox provides mapping tools and location data for easy navigation, map display, visual customizations, and location search. Mapbox is a developer-friendly platform that allows for data to be managed externally and integrated into their platform for user-friendly map displays embedded in websites and applications. Mapbox is the current Mapping Development Tool for IN.gov, so no migration will be needed.
FAQ Solution  
o Proposed Solution: Zendesk (www.zendesk.com) – Zendesk is a white-label product that offers a Help Center solution that provides an FAQ portal that can serve the entire State. Zendesk’s Help Center provides a way to categorize FAQs into sections and subsections for easy segmentation and delivery. These FAQs can be syndicated into webpages, applications, and smart voice assistants. Zendesk Help Center also offers completely segmented brands, for internal help FAQ systems. Zendesk is the current FAQ Solution for IN.gov, so no migration will be needed.
Chat Bot and Live Chat Solution  
o Proposed Solution: IN.gov Chatbot (in-house developed application) and Zendesk (www.zendesk.com) – Tyler Indiana will continue to take a two-pronged approach to chatbots and live chat, one with an in-house developed Chatbot developed using Microsoft Azure services, and the other being the Zendesk Live Chat support solution. Both solutions have their benefits, customizations, and specific uses depending on the needs of the client. The Zendesk Live Chat support integrates with the Zendesk Support ticketing system, which the Indiana State information Center currently utilizes, for easy-to-use and real-time support. IN.gov Chatbot and Zendesk are the current Chatbot and Live Chat Solutions for IN.gov, so no migration will be needed.
User Testing  
o Proposed Solution: UserTesting (www.usertesting.com) – UserTesting is an experience research platform that has been an industry leader year in and year out. UserTesting allows for targeting specific audience types based on location, economics, identity, and other factors to ensure the best possible audience for testing. UserTesting records actual human interactions and data based on specific scripting, that can be analyzed to help validate a variety of online projects. UserTesting is the current User Testing solution for IN.gov, so no migration will be needed.
Web-based Org Chart Solution  
o Proposed Solution: Pingboard (www.pingboard.com) – Pingboard allows companies to easily visualize the company’s leaders, team, and board. Users can easily see how everyone in connected through an interactive organizational chart that can drill down to the individual level. Pingboard also has integrations for automation, hiring promotions, and print capabilities. Pingboard is the current Web-Based Org Chart Solution for IN.gov, so no migration will be needed.
Form and Workflow Builder and Management Solution  
o Proposed Solution: Engagement Builder (formerly known as AccessGov – www.accessgov.com) – Engagement Builder, formerly known as AccessGov, is a no-code enterprise forms platform that enables companies to build complex tenants of custom data gathering and display solutions. Engagement Builder offers an easy-to-use forms builder tool, a drag-and-drop workflow builder, and a data source driven dynamic page display. Each of these types of solutions can be leveraged to build complex portals to gather information and create complex internal processes while engaging with users directly. Engagement Builder is the current Form and Workflow Builder and Management Solution for IN.gov, so no migration will be needed.
Mobile Application Solutions  
o Proposed Solution: MyCivic (www.tylertech.com/products/my-civic) – MyCivic is a citizen-facing native mobile application platform that has an easy-to-use management backend for quick updates. MyCivic is designed for civic engagement and to enhance life in local communities through an intuitive interface. MyCivic can be branded to any program or organization and can send out push notifications to everyone or only those in specific geo-located areas for real-time announcements. MyCivic can also integrate with third party feeds for calendar displays and website information within the native mobile app. MyCivic is the current Mobile Application Solutions for IN.gov, so no migration will be needed.
Subscription Service for Website Stickers and Icons  
o Proposed Solution: FontAwesome (www.fontawesome.com) – FontAwesome provides an icon library and toolkit for quick integration of simplified graphic display in online communication. FontAwesome offers over 26,000 icons (and counting) with eight styles available. FontAwesome is the current Website Icon solution for IN.gov, so no migration will be needed.
Application Style Guide  
o Proposed Solution: INWP Application Style Guide (in-house developed website) – Tyler Indiana has worked with the Indiana Office of Technology to develop an online application style guide hosted on https://www.in.gov/inwp/app-style-guide/ . This style guide covers the basics for designers and developers who are interested in maintaining a common look and feel to their applications in line with how the existing IN.gov applications appear. 
Standard Application Header  
o Proposed Solution: Application Header Script (in-house developed script) – Tyler Indiana has worked with the Indiana Office of Technology to develop JavaScript code and a set of instructions that can be delivered to any developer to quickly integrate the IN.gov standard header. This standard header ensures a common user experience across all applications, while also enabling a level of control and analytics injection into any application consuming the script. This application header is hosted centrally on IN.gov and can be updated without any interruption to existing applications consuming it. 
Training for all Third-Party Applications or First-Party Solutions
o Proposed Solution: Microsoft Teams (in-house developed processes) – Tyler Indiana has extensive training processes for all solutions that we manage. Those training processes are adapted to what best fits the audience and users of the application, in terms of how the training is delivered and the extent of the training. Tyler Indiana offers virtual training through Microsoft Teams, as well as on-site training for groups and individuals. Tyler Indiana also offers documented training materials and support reference websites for solutions that require it. Tyler Indiana’s training processes are ever evolving and are always customized to the specific client and project.</t>
  </si>
  <si>
    <t xml:space="preserve">Tyler Technologies has successfully migrated data from other state systems as part of our implementation approach across the nation, as is evident with the example provided above.  We have done Transition Plans over 30 times for similar programs to IN.gov in other states.  Tyler Technologies’ ability to develop, think strategically, effectively communicate, and plan meticulously are key factors in how Tyler Technologies ensures the smooth and successful implementation of changes, projects, and processes.
The following outline provides a general overview of the key factors that go into creating and implementing a successful Transition Plan: 
• Assessment &amp; Analysis 
  o Tyler Indiana will outline the necessary changes from the current contract to the new contract. As Tyler Indiana becomes familiar with the contract changes throughout the RFP process, our strategic planning to ensure the contract starts off strong is already underway. 
• Stakeholder/Contract Management Engagement
  o Tyler Indiana will engage with the contract management team at a regular cadence throughout the transition to implement the contract changes and throughout the duration of the contract. 
• Risk Assessment and Mitigation
  o Tyler Indiana will work with the state to outline potential risks associated with the contract changes and determine mitigation strategies for each identified risk. 
• Communication Plan
  o Tyler Indiana will work with the contract team to determine a communication strategy including the content and timing for any and all applicable internal and external communications as it relates to changes with the new contract. 
• Execution
  o Tyler Indiana will work with the state to execute changes resulting from the new contract from SLA changes and reporting to assuming the contracts for all third-party vendors. 
• Evaluation
  o Tyler Indiana will work closely with the State to receive periodic evaluations to ensure the State is satisfied and continues seeing improvements to their experience and their constituents’ experience during the transition stage and throughout the duration of the contract. </t>
  </si>
  <si>
    <t xml:space="preserve">Tyler Indiana proposes to continue operating in the tier 3 hardened data centers with 24x7x365 on-site engineer support.  While continuing to use the investment placed in these facilities, the team will continue to maintain optimal response and uptimes.  The Tyler Indiana team supporting these data centers will continue to manage all the security appliances, network appliances, application/web servers, firewalls, etc. used to support the State of Indiana.  Tyler Indiana will continue to invest in best of breed technologies to support the initiatives of the State of Indiana. 
Tyler Indiana strives to maintain a secure environment.  Data is encrypted at rest and traffic is encrypted via secure TLS.  Backups are securely stored as well as traffic to and from State networks.  As hardware is phased out, Tyler Indiana contracts with a local third party to securely destroy hard disks, computers, and other technology related items.  Security is of paramount importance to the team.    
Tyler Indiana will continue to follow Tyler’s security program in addition to PCI DSS compliance activities to ensure the data center is secure and that the proper policies and procedures are followed.  Currently, the data centers undergo monthly security scanning along with quarterly PCI scans.  This is in addition to Tyler’s annual security assessment of policies and procedures with examples of adherence.  Tyler Indiana also provides an annual SOC 2 report provided by the data center outlining their adherence to security policies and procedures.
Tyler Indiana will continue to maintain two geographically separated data centers for redundancy and reliability.  Currently, Tyler Indiana supports secure file level replication between data centers along with backup replication between data centers.  Additionally, Tyler Indiana has the capability to execute services out of both data centers simultaneously, increasing reliability and resiliency.  Tyler Indiana will continue working with State agencies to test and validate failover scenarios based on services housed in Tyler Indiana’s data centers.
Tyler Indiana maintains like hardware and software in both data centers to ensure each facility can handle the services needed to support the State of Indiana.  We operate on a three-to-five-year refresh cycle on most hardware to ensure consistency and reliability.  All maintenance contracts are kept up-to-date and renewed promptly to avoid any lapse in coverage.  Additionally, Tyler Indiana works to maintain service capacity so the network and hardware can support out of band spikes by easily scaling up and then, when appropriate, scale back down.
</t>
  </si>
  <si>
    <t>The proposed approach is to continue operations and services in both existing U.S. data centers, currently operated by Tyler Indiana. while continuing to improve and streamline our services and ensure compliance with the requirements of this solicitation.  Tyler Indiana currently operates and manages all services housed in U.S. based facilities that satisfy the State’s preferred data centers.  
Tyler Indiana has always maintained a best in breed approach when it comes to maintaining portal operations and securing those services.  Tyler Indiana will continue to invest in technology and processes that will benefit the State’s desire to bring forth more services to the constituents of Indiana.  Tyler Indiana will continue to leverage its expertise in hybrid solutions to ensure that the best solution is utilized to solve the State’s needs.
Although not needed for the transition, Tyler has extensive experience in data center transitions, both externally for clients as well as internally through its cloud migration strategy in partnership with Amazon Web Services. Highlighted in several articles, Tyler Technology’s cloud migration strategy has met tremendous milestones over the past several years. In fact, over the past 2 quarters, Tyler has migrated over 150 customer installations to the cloud. Tyler’s goal is to migrate over 20,000+ partners within the next 8-10 years, which will result in an average of 167 migrations per month.
Given the intent to leverage the existing primary and backup datacenter, the anticipated level of effort to comply with the scope of this solicitation is minimal. Tyler Indiana believes the information provided is sufficient and does not have any general assumptions to add.</t>
  </si>
  <si>
    <r>
      <t xml:space="preserve">Tyler Indiana proposes the use of the following infrastructure, configuration, and support levels, based on the current configuration that we are using to successfully manage the State’s services.
</t>
    </r>
    <r>
      <rPr>
        <b/>
        <sz val="11"/>
        <rFont val="Calibri"/>
        <family val="2"/>
        <scheme val="minor"/>
      </rPr>
      <t>Description/Vendor/Support Level:</t>
    </r>
    <r>
      <rPr>
        <sz val="11"/>
        <rFont val="Calibri"/>
        <family val="2"/>
        <scheme val="minor"/>
      </rPr>
      <t xml:space="preserve">
Web Servers/Apache Servers running on Red Hat Enterprise/Standard Support
Application Servers/Microsoft/Software Assurance with Unified Support Agreement
Application Servers/Red Hat Enterprise/Standard Support
Oracle Database/Oracle/Premier Support
Load Balancer/Citrix Netscalers/Premium Support
Windows Server Management/SCCM/Software Assurance with Unified Support Agreement
Red Hat Enterprise Server Management/Ansible/Standard Support
SQL Server Database/Microsoft/Software Assurance with Unified Support Agreement
Intrusion Protection/Detection System/	Juniper/Next Day Support
Web Application Firewall/Ubika Web Application Firewall (Formerly DenyAll)/Advanced Support
File Upload Scanning Tool/Opswat/Platinum Support
Web Application Firewall/Citrix Netscalers/Premium Support
SEIM Tool/LogRhythm/Pro Support
Virtual Hosts/Dell R630 Hardware/Pro Support Plus 4 HR
Virtual Hosts/VMWare/Enterprise Plus License
EMC Storage/Dell/EMC Storage Arrays (Flash)/Pro Support Plus 4 HR
Firewalls/Juniper SRX Series (Datacenter grade firewalls)/Next Day Support
Switches/Juniper 10G+ Switches/Next Day Support
</t>
    </r>
  </si>
  <si>
    <t xml:space="preserve">Tyler Indiana continues to invest and implement new technologies with respect to security and infrastructure as it relates to data center hosting and/or hybrid solutions.  With the assistance of Tyler Indiana’s technology support vendors, the team will vet best in breed solutions for load balancers, storage arrays, network switches, firewalls, etc., to understand what’s currently available and where the industry is heading.  With this knowledge, the team will then setup a proof of concept to test and validate the solution posed by the vendor, to ensure the solution will perform as intended.  Then as the refresh cycle approaches, typically three to five years for most hardware, the team has already vetted a solution and is ready to migrate away from the proof of concept into a full-blown solution with the vendor’s assistance.  
</t>
  </si>
  <si>
    <t>Tyler Indiana supports multiple technologies to monitor services and applications within the environment that include both SEIM and FIM tools in addition to others.   The first tool to mention is enterprise SEIM tool that obtains log files and syslog data from various data center components including firewalls, WAFs, application/web servers, and DDOS appliances to allow for reporting and alerting on various network and application activity.  The SEIM tool provides a central view of potential threats across the enterprise.  It also enables real-time threat identification by using defined rules and AI to analyze data and generate alerts.  
Internal system monitoring is performed by a tool that allows Tyler Indiana to monitor both Linux and Windows services.  The tool is able to monitor CPU, memory, disk space, application/network services along with network throughput to name a few.  The tool is also able to alert based on defined rules and escalations.  Reporting and dashboards give managers and technicians detailed information into the overall health of the environment.
Enterprise backup solutions are necessary to maintain the overall health of the environment.  The contractor utilizes two enterprise backup solutions to support the services and file integrity of the enterprise.  The first tool provides backup, restore, and backup job replication service of virtual machines.  The solution allows for entire VM restores or the restoration of the VM based on block changes.  This tool allows for fast and reliable backups and restorations to/from both on premise and cloud solutions.
The second backup tool allows for file level backups of web data, images, movies, and log data.  As Tyler Indiana manages millions of files, images, and movies necessary for portal operations, the backup and when necessary, restoration of this data is highly important.  Regularly scheduled tests are performed to ensure all backup services are working as expected.
External monitoring is performed by a third-party tool paid for by Tyler Indiana.  This tool provides real-world response and latency times from all over the globe.  This outside view provides insight into how the average citizen views the applications and services maintained by Tyler Indiana.  Scan intervals are typically set to a minute and will alert based on defined criteria for a downed service.  Reporting and analytical information is generated by this tool to give high-level and detailed views of the portal’s services.
Tyler Indiana utilizes a robust tool for capturing system changes on Linux and Windows environments.  These standard or customized templates are maintained by the security analyst and their team.  Daily reports are generated based on findings captured by the FIM tool.</t>
  </si>
  <si>
    <t>Tyler Indiana utilizes an enterprise DDoS appliance capable of mitigating large volumetric attacks as well as provide protections based on global threat intelligence.  The appliance provides the following support activities: 
• gathers threat intelligence during regular intervals and applies the new intelligence against the defined protection groups.   
• supports manual blacklist and whitelist for blocking or allowing IP ranges
• supports country whitelist and blacklists providing additional protections
• supports blocking outgoing traffic based on defined protections
• allows for enterprise reports to be generated and delivered daily/weekly/monthly
• supports sending log data to the contractor’s SEIM tool</t>
  </si>
  <si>
    <t>Tyler Indiana utilizes an enterprise Web Application Firewall (WAF) that supports both on premise and cloud services and meets all stated requirements.  The WAF’s access and security logs feed into Tyler Indiana’s SEIM tool so that comprehensive reporting can be done across all networks and services.
The WAF solution used by Tyler Indiana supports both positive and negative security models.  A negative security model protects against known exploits while a positive security model denies all by default and based on rules allows only traffic deemed to be valid and safe.  The WAF accepts regular updates and supports bot mitigation.  In addition, it supports rate limiting functionality to protect services from being overwhelmed by legit or fraudulent traffic.  
The WAF will help defend against OWASP Top 10 in addition to new and evolving threats.  The WAF supports IP reputation and allows for manual blacklists and whitelists as well as robust reporting and dashboard capabilities.</t>
  </si>
  <si>
    <t>Tyler Indiana supports an enterprise intrusion detection/protection (IDS/IPS) system that meets all stated requirements. It has the capability to scan all traffic for vulnerabilities and outliers and the signatures will be maintained by Tyler Indiana and reviewed regularly.  Logs from the IDS/IPS feeds into Tyler Indiana’s SEIM tool so that comprehensive reporting can be done across all networks and services.</t>
  </si>
  <si>
    <t>External monitoring is performed by an industry standard third-party monitoring tool, Pingdom, supplied by Tyler Indiana.  This tool provides real-world response and latency times from network locations all over the world.  This outside view provides insight into how the average citizen views the applications and services maintained by Tyler Indiana.  Scan intervals are typically set to a minute and will alert based on defined criteria.  Reporting and analytical information generated by this tool provide high-level and detailed views of the portal’s services.
Additionally, Tyler Indiana leverages an internal monitoring tool, PRTG, that monitors CPU, memory, disk, network, and SQL uptime from an internal perspective within the scope of the data centers. This product has specific threshold that automatically notify Tyler Indiana staff in the event of high utilization or non-responsiveness.</t>
  </si>
  <si>
    <t xml:space="preserve">Tyler Indiana confirms its understanding and ability to adhere to all requirements as outlines in section 1.3.1.5 – Operating Environment Changes. Tyler Indiana will continue to support the State of Indiana change control procedures using the State’s change management request (CMR) and ticketing systems for any changes to the environments or supporting production infrastructure.  The Tyler Indiana team will continue to provide supporting documentation for application, hardware, and security updates that could affect one or more agencies, working with the change advisory board (CAB) to have those changes vetted and approved.  Utilizing this change control process, the State will continue to have oversight and visibility into all changes performed by Tyler Indiana with respect to hardware, software, security, and network services.
Anytime a network change or application production deployment is needed, Tyler Indiana submits a CMR ticket that outlines the following pieces of information about the deployment:
· CMR Classification (Emergency, Urgent, Normal, Standard, Notification) 
· ASM Ticket # - when applicable
· ASM Request # - when applicable 
· Requestor (Tyler Indiana employee)
· Manager (Indiana Office of Technology IN.gov Contract Manager/Director) 
· CMR Title
· CMR Agency Description/Justification
· CMR Technical Description
· Implementation Start Date &amp; Time
· Implementation End Date &amp; Time
· Justification for timeframe not within the Sunday Maintenance Window (6am-12pm)
· Security impacted 
· Risk Assessment &amp; Risk Description
· Backout Description
· KB or SOP # - when applicable
· Agencies Affected
· Notify these IOT Departments
· Additional Notifications
Once the CMR is submitted, it is added to a queue that is then reviewed and either approved or rejected by the IN.gov Contract Manager/Director. Approved CMRs are added to a weekly change advisory board (CAB) meeting.  Tyler Indiana participates in the weekly CAB meetings and will answer any questions related to CMRs submitted by Tyler Indiana.  If the CMR is approved by the CAB members, then the release will continue as scheduled.  If the CMR is rejected, Tyler Indiana will work with their team to make any adjustments needed to receive approval when the time comes to resubmit the CMR.  The Tyler Indiana team will continue to provide &amp; update supporting documentation for application, hardware, payment service, and security updates that could affect one or more agencies, working with the change advisory board (CAB) to have those changes vetted and approved.  Utilizing this change control process, the State will continue to have oversight and visibility into all changes performed by Tyler Indiana with respect to hardware, software, security, and network and data center services.
Tyler Indiana utilizes a Continuation Integration tool to promote applications to test, UAT, and/or production.  Utilizing this tool allows for management to audit production releases as well as provide a consistent and proven methodology to promote code to testing, UAT, and/or production.  These methodologies include additional controls such as limiting the ability to promote code to production based on staff role and approval requirements.  Specific privileges must be provided to an individual to allow said person to deploy and/or access a production or UAT system.  Privileges to these systems are reviewed regularly by Tyler Indiana’s security analyst.  Daily reports are generated showing specific file system and application changes that have been made to Tyler Indiana resources.  These reports are reviewed by Tyler Indiana’s security analyst.  </t>
  </si>
  <si>
    <t>As was mentioned above, Tyler Indiana uses and will continue to use the State’s change control process to document and notify all parties involved of any infrastructure and or application changes if a contract is awarded to Tyler Indiana.  This includes testing in the lower environments designated as test, UAT, and QA.  Utilizing the lower environments or where possible, the secondary datacenter, to validate network, security, and/or application changes allows the teams to identify any potential shortcomings before proceeding with the changes in production. This minimizes the risk to State operations and helps reduce the risk of a catastrophic outage.</t>
  </si>
  <si>
    <t>Tyler Technologies has facilitated data management and sales programs on behalf of our government partners across the country, including the current program in Indiana, for more than 30 years. As the pioneers of electronic public record access, no other company has the depth and experience that Tyler Technologies holds. Tyler manages and provides driver history record sales for 22 state partners resulting in 148 million driver history related transactions. Our platform facilitates access to other record types. From professional licensing to criminal history records, Tyler Technologies has the processes, tools, and technologies necessary to ensure a successful data sales program for the State of Indiana.</t>
  </si>
  <si>
    <t>Our proposed Customer Database (CDB) is currently in use by the State and provides access, authorization, transaction logging, and monthly billing for all subscribers. Invoices include charges by individual user, by date and by item. A subscriber account allows up to 10 users for each annual fee, with an unlimited quantity of subscriptions available. Users can access their account at any time to print invoices, statements, or billing summaries, which include an itemized list of all transactions for the month. Each user has their own login credentials. The system also provides the customer with an autopay option, (credit card or ACH) for payment of monthly invoices.
CDB also provides subscriber-only services, including ID Validate, e-filing for Lobbyists, License Watch for professional licenses, and CDL monitoring.</t>
  </si>
  <si>
    <t>Tyler Indiana’s proposed system is currently utilized by our state partners in 22 states, including in Indiana for these requested services. CDB facilitates over 148 million driver history related transactions annually, and hundreds of thousands of other transaction types such as professional licensing and criminal history records.</t>
  </si>
  <si>
    <t xml:space="preserve">Tyler Indiana ensures that no anonymous or unknown account is allowed to gain access to protected state data by ensuring specific account administration processes are followed by all customers. First, a customer applying for access will go through an IN.gov Account subscription process facilitated by Tyler Indiana. Once a customer has been vetted and approved to have access to services held through CDB, the customer must establish an account administrator. The account administrator is then responsible for completing documentation that outlines who from their company will be granted access to the approved state services as outlined in the customer’s subscriber contract. Each individual user has their own unique login and password. Tyler Indiana will not provide a login or provide account assistance to anyone who is not a current user on the account. Only the account administrator can request new users to be added.
In some cases, public records are, in fact, public and not subject to providing identifying information. For example, professional licensing lookup tools. Tyler Indiana will only provide access to public records via processes and technologies approved by the state. </t>
  </si>
  <si>
    <t>CDB is an enterprise product that provides services in 22 states across the country. The user interface is responsive and consistent across all integrations. Tyler Indiana is also able to integrate the CDB product into other third-party systems, as required, and will provide integration documentation and best practices to ensure that all customers experience a similar experience regardless of who is providing the online service.</t>
  </si>
  <si>
    <t>There are various tactics that can be utilized to evaluate users requesting special access to data. The access is managed through a feature in CDB referred to as an Access Group, and each agency we interact with will have their own business rules for assigning Access Groups to a user. From Memorandum of Understandings (MOUs) filed with an agency, to complex vetting matrixes, Tyler Indiana is able to support a myriad of business process. One of the most thorough vetting and evaluation processes is the BMV’s Enhanced Access process. This process is defined below.
Tyler Indiana reviews each Enhanced Access application to ensure that the requester is qualified for the level of access being requested. The following list of categories defines the required qualifications and enhanced access rights granted for each level of access for the BMV Record search applications; only validated industries will be granted these levels. These verifications are performed by Tyler Indiana staff and are strictly followed. Any exception request or deviation to this process is escalated to the Bureau of Motor Vehicles for review and approval. In addition to storing all verification documentation with CDB, Tyler Indiana also stores all exception approvals in writing.
Attorney
• Attorney must be an active user on the IN.gov account
• The license number listed on the Roll of Attorneys must match the license number provided on BMV Enhanced Access Agreement
• Attorney's Status must be 'Active in Good Standing'
• One of the IN.gov addresses is in the State of Indiana (Billing or Mailing)
Auto Dealer
• Auto Dealer License Number is found in the Secretary of State's list of licensed auto dealers
• Auto Dealer name and address on file with the Secretary of State matches the name and address on file with IN.gov
• One of the IN.gov addresses is in the State of Indiana (Billing or Mailing)
Bail Bond
• Bail Bond Agent name is found in the Indiana Department of Insurance list of Bail Bond Agents
• Bail Bond Agent City, State on file with the Indiana Department of Insurance matches the address on file with IN.gov
• One of the IN.gov addresses is in the State of Indiana (Billing or Mailing)
Debt Collection Company
• Debt Collection Company name is found in the Secretary of State's Business Entity Name Search Application
• Business Entity Address on file with the Secretary of State matches the address on file with IN.gov
• Business Entity Status on file with the Secretary of State is 'Active'
• One of the IN.gov addresses is in the State of Indiana (Billing or Mailing)
Federal Credit Unions:
• Credit Union's Name is found in the National Credit Union Administration (NCUA) 'Find a Credit Union' Application
• Credit Union's Address on file with NCUA matches the address on file with IN.gov
• Credit Union's Status on file with NCUA is 'Active'
• IN.gov must have an Indiana address on file
Indiana Prosecuting Attorney 
• Prosecutor’s name is listed on the Indiana Prosecuting Attorney Council’s website
• A confirmation email from the County Prosecutor verifying user access
Insurance Agent
• Insurance Agent must be licensed in the State of Indiana
• Insurance Agent name, listed on the State of Indiana license, must match the name on file with IN.gov
• Insurance Agent License Status must be 'Active'
• One of the IN.gov addresses is in the State of Indiana (Billing or Mailing)
Insurance Company
• Insurance Company must be licensed in the State of Indiana
• Insurance Company Name, listed on the State of Indiana license, must match the Company Name on file with IN.gov
• Insurance Company License Status must be 'Active'
• One of the IN.gov addresses is in the State of Indiana (Billing or Mailing)
Mobile Home Parks
• Mobile Home Park must be listed on the Indiana State Department of Health’s Mobile Home Park Roster
• Mobile Home Park name and address on file with the ISDH matches the name and address on file with IN.gov
• One of the IN.gov addresses is in the State of Indiana (Billing or Mailing)
Private Investigator
• Private Investigators must be licensed in the State of Indiana
• Private Investigators name, listed on the State of Indiana license, must match the name on file with IN.gov
• Private Investigators address, listed on the State of Indiana license, must match the address on file with IN.gov
• Private Investigators license Status must be 'Active'
• One of the IN.gov addresses is in the State of Indiana (Billing or Mailing)
Recovery Agent
• Recovery Agent name is found in the Indiana Department of Insurance list of Bail Bond Agents
• Recovery Bail Bond Agent City, State on file with the Indiana Department of Insurance matches the address on file with IN.gov
• One of the IN.gov addresses is in the State of Indiana (Billing or Mailing)
Security Guard
• Security Guards must be licensed in the State of Indiana
• Security Guards name, listed on the State of Indiana license, must match the name on file with IN.gov
• Security Guards address, listed on the State of Indiana license, must match the address on file with IN.gov
• Security Guards license Status must be 'Active'
• One of the IN.gov addresses is in the State of Indiana (Billing or Mailing)
Sherriff
• A confirmation email from the Sheriff’s Association of Indiana verifying the Sheriff’s department and personnel.
Police Departments
• Police Chief must fill out and sign the BMV Enhanced Access Agreement.
• Police Chief must be listed on the city's police department website.
Tow Company
• Tow Company DOT number is found in the Federal Motor Carrier Safety Administration (FMCSA) Database
• Tow Company name and address on file with the FMCSA matches the name and address on file with IN.gov
• One of the IN.gov addresses is in the State of Indiana (Billing or Mailing)</t>
  </si>
  <si>
    <t xml:space="preserve">Tyler Indiana developed the Indiana Bureau of Motor Vehicles (BMV) Audit application which is used to audit record searches conducted through the BMV I-Records application by IN.gov subscribers with BMV Enhanced Access. The Drivers Privacy Protection Act (DPPA) requires that certain personal information from state motor vehicle records only be released or used when there is a permissible reason. When BMV records are pulled through I-Records, the user is required to enter one of the DPPA reasons or confirm that they do not have a DPPA reason for that transaction. 
The Audit application displays detailed information about users, accounts, and transactions completed. This information is tracked by user, by each account and their users, and by accounts and their Enhanced Access Group. The DPPA reason, record type, and search criteria utilized for each transaction are also found in the application.
At the Partner’s request, Tyler Indiana will provide data for the purpose of auditing. Proactively, if Tyler Indiana finds an account that is deemed non-compliant by the parameters outlined above in our response to Inquiry #10, access will immediately be removed. Additionally, the BMV Audit team actively works with an Enhanced Access team member within Tyler Indiana to remove Enhanced Access when an account is found to be non-complaint. BMV Audit remove requests are processed upon receipt.
Given the level of access the State has to users with access to BMV records, audit requests can be executed at any time with the use of the BMV Audit application Tyler Indiana developed for the BMV. Prior to the implementation of the audit application, audit requests could only be executed via a manual process that required data queries and end-user intervention to identify the various data points to perform an effective audit.  </t>
  </si>
  <si>
    <t>The State of Indiana has operated a successful data management and sales program for over two decades. As a result, Indiana has a plethora of services that are made available to both citizens and businesses in order to support their operations and comply with state and federal law. As a mature program, there are two primary strategies to accomplish growth within Indiana.
1. Increase sales of existing services through strategic marketing campaigns. The objective of these campaigns will be to identify potential customers, market to those customers, and develop a sales lead pipeline that is managed by Tyler staff and Indiana agencies. As customers of public records are limited and typically leveraged by a small niche of organizations, it will be important to identify other business cases that can be leveraged by a larger audience. Once identified, targeting those organizations and explaining the value of the data will be instrumental in future growth. Tyler has tremendous experience marketing to these organizations as the heart of what our division does is data management and sales across the nation.
2. Identify new services to be introduced under the IN.gov Program. The State of Indiana has vast amounts of information stored to comply with statutory regulations required of each agency. This includes data from residential home sales to court records, to information on past and current employer data. Tyler Indiana will work with the State to identify datasets that have a valuable commercial use case paired with high demand that will assist the state in increasing its revenue. As part of our plan to meet with each agency on a regular basis, Tyler Indiana staff will be trained to identify opportunities for new services that can be presented to the state for approval. This training will include a review of all services across Tyler nationally, learning strategies to correlate information learned during requirements gathering or other discussions, and being armed with a list of thought-provoking questions to get agencies thinking about how their organization could monetize the data they store today.</t>
  </si>
  <si>
    <t>Tyler’s enterprise data sales platform, CDB, manages all aspects of monthly invoices, billing, and collection of fees. As one of the State’s current payment processors, CDB is tightly integrated into Tyler Payments to facilitate the collection and disbursement of fees to the State. The following details this process.
a. Monthly invoices are created on the first business day of the month for the previous month’s transactions. Subscribers have the option to receive an invoice via email and make payments with a check, or they can set up their account to be on autopay, which automatically charges the customer’s account each month (on the 7th) via either credit cards or ACH, at the customer’s preference.
b. Automatic reminders are emailed to the customer’s billing contact when invoices reach 45 days old. 
c. Accounts are suspended when invoices reach 60 days old.
d. Statements are emailed to the billing contact when invoices reach 90 days old.
e. Final statements are mailed to the customer when invoices reach 120 days old.
f. Late fees are not charged on the subscriber accounts.
g. All payments (checks, credit card and ACH) for subscriber accounts are sent or deposited to the State’s bank account.
h. Payment statements are provided to the State each month via the payment processing contract. These statements include all fees collected through the subscriber accounts. The State uses these statements to move the funds to the appropriate agency.
i. The State receives a monthly report outlining the State’s fees collected from subscriber services.</t>
  </si>
  <si>
    <t xml:space="preserve">Programs of similar size and scope to the IN.gov program often have staffing risks that include inadequate compensation, lack of growth and progression opportunities, lack of innovation, inefficient management, an inflexible work environment, and poor workplace culture. Tyler Indiana is very proud to have a 0% turnover rate per the 2023 Annualized Turnover. 
To prevent these potential staffing risks, Tyler Indiana regularly compares its salary rates and employee benefits with industry standards to ensure its staff is commensurately compensated for their work.    Tyler Indiana has made sure a flexible workplace is a priority which in turn has had a positive impact on the workplace culture.  Tyler Indiana also hires team members who have great concepts and designs for website and application development which we encourage them to share during project development for the office overall to continue to grow and improve.  Tyler Indiana clearly defines growth opportunities for its staff both within the local office, as well as within Tyler as a whole.  We also conduct exit interviews in the event of someone leaving. These are taken seriously, and the management team uses them as a learning opportunity to improve.  We are very pleased about our success with our ability to apply lessons learned in our nearly 30 years providing these services to the State.
We understand that the risk of employee turnover is always present. Because of this, Tyler Indiana will continue to put its employees at the forefront of our innovation, continue to build camaraderie, and ensure proper compensation for their work to help mitigate those risks for our organization.   
  </t>
  </si>
  <si>
    <t>Tyler Indiana has read, understands, and will continue to comply with the Background Checks requirements as outlined in Attachment J - Scope of Work.  
Tyler Indiana’s parent company, Tyler Technologies, performs background checks on all full-time, part-time, temporary, and contract job applicants before the applicant can commence employment. Additional background checks are conducted every five years following the date of the employee’s last background check. We use Validity Screening Solutions as our background check provider and run two packages, OmniSearch 7-Plus and QuikScreen as described below. 
∎ OmniSearch 7-Plus for criminal searches, which includes a social security trace. 
  - We search all county, state, and federal level jurisdictions for the prior seven (7) years based on the address history that is returned with the social security trace. 
∎ QuikScreen 
  - QuikScreen service is a database search accessing more than 300 million criminal records from counties, the Department of Corrections, the Administration of the Court, state sex offender registries, national and international terrorism watchlists, as well as the Office of the Inspector General (OIG) and General Services Administration (GSA). 
Additionally, Tyler has a detailed code of conduct policy, which is continuously improved and expanded to ensure the integrity of Tyler Technologies, our clients, our employees, and the public assets with which we are entrusted.  Tyler Technologies takes the following measures to ensure compliance with the Tyler Technologies code of business conduct, specifically as it pertains to background checks:
* Within the first 30 days of employment, employees are required to participate in new employee training conducted by Tyler, which covers company policies as it pertains to Security, Code of Business Conduct and Ethics.
* All employees are required to undertake annual Security, Code of Conduct, and Reporting Hotline training
* Tyler has an anonymous hotline for employees to report workplace fraud or theft, and other potential violations as it pertains to Tyler Technologies’ Code of Business Conduct and Ethics.</t>
  </si>
  <si>
    <t>Indiana Interactive, LLC d/b/a Tyler Indiana</t>
  </si>
  <si>
    <t xml:space="preserve">Tyler Indiana understands that the quality of staff has a direct correlation to our success. Given this understanding, recruiting, and retaining staff is a critical part of our operation. This is proven through our current longevity and turnover statistics.  Tyler Indiana’s average employee longevity is nine (9) years and has a 0% turnover rate per the 2023 Annualized Turnover and a 2.32% turnover rate for the last twelve (12) months. This is a great testament to the environment created and aligns with the employee centric focus we’ve created. 
When it comes to recruitment, several tactics are utilized to ensure we are able to find candidates, fully vet them, and hire only those candidates who fit the job requirement and add value to the team. Tyler Indiana puts a lot of emphasis on referrals within our recruiting process. The philosophy is that great fish tend to swim together in the same pond, meaning great employees tend to spend time with other people who are also great employees. Several of our existing employees were referrals from staff, and we incentivize employment referrals to encourage staff to bring likeminded candidates to the table. In addition to referrals, Tyler Indiana has several relationships with firms in the Indianapolis area who are leveraged to identify and recruit when an opening becomes available. This is in addition to the Tyler corporate recruiting team. Other strategies, such as job boards, have been used in the past, but our most utilized are referrals and recruiters.
Once a candidate is identified and passes initial experience criteria, Tyler Indiana conducts a thorough interview process. This process varies by role but begins with a phone interview with the hiring manager. The goal of the phone interview is to validate resume details, get a clearer understanding of past work experience, and most importantly, explain our mission and corporate culture. Once a candidate makes it past the initial phone interview, the next step begins. If it is a technical role, such as a developer, they are provided with a coding exercise that will test for key characteristics we look for in our developers. Following the initial phone interview, and coding exercise for the technical role, an in-person interview is conducted. The interview includes a larger group that consists of multiple managers, including the Contractor Account Representative. Typically, an offer is submitted at this point, however, in certain cases the candidate meets with peers in the same role so the management team can obtain feedback from existing employees as well.
Retaining staff is critical to smooth operations within our organization. Significant time is spent onboarding employees. As they begin to work independently, they obtain intellectual knowledge that creates efficiencies for the whole organization. When an employee departs employment, there is always a risk of lost knowledge; even with strong documentation and cross-training initiatives. Through a strong and supportive management team, we have built a culture that promotes teamwork, empathy, and excellence. Everyone on the team is willing to step in to help others on the team. These characteristics flow horizontally across functional teams and vertically through the various levels of a team. Tyler Technologies also understands the importance of investing in their employees through multiple channels such as education, training, and advancement opportunities to help retain employees.  Tyler Technologies provides these opportunities to ensure that their team remains skilled, motivated, and engaged, fostering a culture of continuous learning and professional growth within the organization. 
</t>
  </si>
  <si>
    <t>Tyler Indiana understands the volume of projects that the State requires and has been able to maintain appropriate levels of staffing to fully support the State’s project for the last 28 years. We have an experienced local team focused on the successful transition and integration of the State of Indiana’s services and understand the importance of having a local team ready &amp; available to meet with our state and local partners in face-to-face meetings as needed.  We look forward to the opportunity to continue to support the State. 
Our office is located at 151 W. Ohio Street, directly across from the Statehouse parking lot, making it very convenient to be available for meetings with the State and agencies as needed. Tyler Indiana resources will be readily available to meet and consult with partners face-to-face, to ensure the needs of each agency are met. Tyler Indiana will continue to employ local residents in management positions and other customer-facing roles critical to the success of the IN.gov Program.
Additionally, Tyler Indiana is able to expand customer service and infrastructure resources as needed through the Tyler shared services teams. This added flexibility ensures that even in peak usage periods service levels do not diminish.</t>
  </si>
  <si>
    <t xml:space="preserve">Tyler Indiana is able to ensure that our Help Desk staff members are highly qualified and well trained with the resources they need to provide world class support. All help desk team members complete training in several key areas, including, as appropriate, tool training, Incident Management, Problem Management, Change Management, Service Level Management, Security Practices, and Knowledge Management. 
To ensure that agencies and end-users receive knowledgeable interactions from our staff, Tyler Indiana’s SDLC process requires the project team to train help desk personnel on all digital government services before each production launch, whether it’s a change to an existing service or on an entirely new service. Moreover, we take the extra step of cross training our entire team so no gaps in delivering customer support services occur during employee leave or employee departure. All employees participate in continuous education activities, including user groups, online training, and industry conferences.  Increasingly, staff training is virtual. Tyler Indiana makes extensive use of virtual and online training, particularly when in-person training is not practical.
The customer service team is also able to quickly find the correct Project Manager, Lead Developer, Lead Quality Assurance Analyst and Business Analyst for all our applications in case of additional questions. Through regular discussions about upcoming projects/application changes and ensuring the Customer Service Representatives always have the right support available to them, we are ensuring a better customer experience for our constituents.   </t>
  </si>
  <si>
    <t>Tyler Indiana agrees to this subject to the approval of the suggested Limitation of Liability language modifications in the Sample Contract as described in Attachment E, Section 2.3.6, page 14.</t>
  </si>
  <si>
    <r>
      <t xml:space="preserve">Tyler Indiana uses industry standard reporting best practices to provide the State with a robust reporting strategy. The following are key best practices that are followed:
1. Clear Objectives 
2. Key Metrics
3. Accurate and Consistent
4. Actionable Insights
5. Continuous Improvement
1. </t>
    </r>
    <r>
      <rPr>
        <u/>
        <sz val="11"/>
        <color theme="1"/>
        <rFont val="Calibri"/>
        <family val="2"/>
      </rPr>
      <t>Clear Objectives</t>
    </r>
    <r>
      <rPr>
        <sz val="11"/>
        <color theme="1"/>
        <rFont val="Calibri"/>
        <family val="2"/>
      </rPr>
      <t xml:space="preserve">
Any report generated under the IN.gov Program must have clear objectives and a business purpose. Presented data points are unusable unless the person reviewing the data understands why the data has been aggregated. For example, Tyler Indiana created a reporting dashboard for the Access Indiana single sign-on platform to provide metrics regarding the platform’s use. The objective was to get an understanding of user adoption and behavior over time. These objectives allowed Tyler Indiana and the IN.gov Program to identify a list of user activities that would provide valuable insight on the platform. Using Microsoft Power BI, this enhanced data platform allows the IN.gov Program to use the Access Indiana data as a strategic asset in the design, management, and delivery of programs. 
2. </t>
    </r>
    <r>
      <rPr>
        <u/>
        <sz val="11"/>
        <color theme="1"/>
        <rFont val="Calibri"/>
        <family val="2"/>
      </rPr>
      <t>Key Metrics</t>
    </r>
    <r>
      <rPr>
        <sz val="11"/>
        <color theme="1"/>
        <rFont val="Calibri"/>
        <family val="2"/>
      </rPr>
      <t xml:space="preserve">
In order for a report to satisfy the objectives defined by project stakeholders, the report must include key metrics that support the business purpose. When creating a project status report, for example, key metrics will relate to status, timeline, cost, and completion to satisfy the business objective of the report which is to determine the health and status of a project. In the Access Indiana example, identifying key metrics allow us to glean insight into the operation of the single sign on platform as it relates to user adoption and usage metrics to achieve business objectives such as identifying user experience concerns. For the Access Indiana report dashboard, the following data points were identified:
• Total Custom Credential Users 
• Total State AAD Users 
• Two Step Enabled Users 
• Total Sign in Successes 
• Client Sign in Successes 
• Portal Sign in Successes 
• Total Sign in Failures 
• Client Sign in Failures 
• Portal Sign in Failures 
• Total Sign in Failures (Incorrect Username) 
• Total Sign in Failures (Incorrect Password) 
• Distinct Individuals with Sign in Failure 
• Email Username Changes 
• Password Changes 
• Reset Password Successes 
• Reset Password Failures 
• Reset Password Challenge Successes 
• Reset Password Challenge Failures 
• Reset Password Verify Successes 
• Reset Password Verify Failures 
• Recovery Email Changes 
• Total Client Sessions 
• All Agency Production Client Application Session Counts
Using the data points above, which were initially sent via email daily, Tyler Indiana created a report dashboard that depicted this user activity over time to meet the objectives of the report itself.
3. </t>
    </r>
    <r>
      <rPr>
        <u/>
        <sz val="11"/>
        <color theme="1"/>
        <rFont val="Calibri"/>
        <family val="2"/>
      </rPr>
      <t>Accurate &amp; Consistent</t>
    </r>
    <r>
      <rPr>
        <sz val="11"/>
        <color theme="1"/>
        <rFont val="Calibri"/>
        <family val="2"/>
      </rPr>
      <t xml:space="preserve">
In order for any report to provide value and ensure confidence in the data showcased, the underlying data must be accurate and consistent. While accuracy of the data itself is a mandatory requirement of any report, it is also vital to ensure the report leads to accurate assumptions for the business case being presented. This was something that had to be clearly defined for the Access Indiana reporting. For example, sign-in failures being reported early on led to assumptions that each failure was associated with a unique individual. This led to those who viewed the reports believing that most users were experiencing sign in failures at some point during the day. However, this metric included multiple failed attempts for the same unique individual. For example, 200 failures could in fact just be 20 individuals who failed 10 times. As a result, a new metric, “Distinct Individuals with Sign in Failure” was added so that business leaders could review exactly how many users had a sign in failure resulting in improved insights into the performance of the platform.
4. </t>
    </r>
    <r>
      <rPr>
        <u/>
        <sz val="11"/>
        <color theme="1"/>
        <rFont val="Calibri"/>
        <family val="2"/>
      </rPr>
      <t>Actionable Insights</t>
    </r>
    <r>
      <rPr>
        <sz val="11"/>
        <color theme="1"/>
        <rFont val="Calibri"/>
        <family val="2"/>
      </rPr>
      <t xml:space="preserve">
At the of the day, a report must have clear objectives, key metrics, and consistent and accurate data to determine actionable insights. Actionable insights of reports are what bring true value to the IN.gov Program. If a stakeholder reviews a report that does not leave them with validation of business objectives or a determination that some sort of action is needed, then the report itself is not necessary. Tyler Indiana takes pride in its current library of reports for various business purposes for IN.gov, and we believe the effort needed to generate the reports themselves provide tremendous value and have helped in ensure our successful partnership with Indiana.
5. </t>
    </r>
    <r>
      <rPr>
        <u/>
        <sz val="11"/>
        <color theme="1"/>
        <rFont val="Calibri"/>
        <family val="2"/>
      </rPr>
      <t xml:space="preserve">Continuous Improvement
</t>
    </r>
    <r>
      <rPr>
        <sz val="11"/>
        <color theme="1"/>
        <rFont val="Calibri"/>
        <family val="2"/>
      </rPr>
      <t xml:space="preserve">As with all aspects of Tyler Indiana’s operations, reporting deliverables must also be assessed on a regular basis to evaluate what improvements can and should be made to increase the value and actionable insights they provide. Over the years our library of reports has grown and evolved with the partnership, and it will continue to do so. Tyler Indiana looks forward to assessing the current reports, and developing new reports required under this solicitation, as part of the transition period.
</t>
    </r>
    <r>
      <rPr>
        <b/>
        <sz val="11"/>
        <color theme="1"/>
        <rFont val="Calibri"/>
        <family val="2"/>
      </rPr>
      <t>Report Examples</t>
    </r>
    <r>
      <rPr>
        <sz val="11"/>
        <color theme="1"/>
        <rFont val="Calibri"/>
        <family val="2"/>
      </rPr>
      <t xml:space="preserve">
To view example images depicting the Access Indiana dashboard that was created using agreed upon objectives, key metrics, consistent and accurate data, and actionable insights, please refer to 23-74658_Appendix_to_Attachment_F_Tyler_CONFIDENTIAL.pdf, Section: 5. Reporting Tab, Inquiry 2.00, Pages: 25-28.</t>
    </r>
  </si>
  <si>
    <r>
      <t xml:space="preserve">The Tyler Indiana team is well versed in understanding the IN.gov program. This includes the many solutions we provide and support as well as state solutions that aren’t hosted or maintained by the IN.gov program. Tyler Indiana has customer service representatives on staff who handle customer calls ranging from application support to financial support. If our customer service team isn’t able to assist due to it being outside the scope of the IN.gov program, they are knowledgeable enough to provide the customer with the right information and contacts to get them the help they need. We are proud to have been providing this support to the State and its residents for the last 28 years.
In addition to the customer service representatives, Tyler Indiana leverages vFire VSM, the tool leveraged by the Indiana Office of Technology, for the reporting and communication of issues and their resolutions. Tyler Indiana receives tickets through vFire related to application support, bugs, content updates, financial inquiries, outages, web address requests and many others. On average, Tyler Indiana handles approximately 4,000 tickets a year. 
In addition, Tyler Indiana’s parent company, Tyler Technologies supports 28 other state enterprises and as a result, has experience with managing Help Desk solutions and programs on contracts of similar size and scope. Tyler Indiana has all these partner resources to use for collaboration in problem solving as well as acquiring learning from industry best practices.
</t>
    </r>
    <r>
      <rPr>
        <u/>
        <sz val="11"/>
        <color theme="1"/>
        <rFont val="Calibri"/>
        <family val="2"/>
      </rPr>
      <t>Issue Management Process</t>
    </r>
    <r>
      <rPr>
        <sz val="11"/>
        <color theme="1"/>
        <rFont val="Calibri"/>
        <family val="2"/>
      </rPr>
      <t xml:space="preserve">
Tyler Indiana leverages a Queue Manager (project manager) to oversee the issue resolutions process. The role of the Queue Manager is to triage the tickets that are received for production systems. As issues are reported, the Queue Manager receives and assesses the information submitted to determine if it is an issue, or if it is a request to enhance the application. Once validated as an issue, a ticket is created in Jira, utilized internally at Tyler Indiana, which is then assigned to the development team for resolution. Enhancements follow a separate change management process that is approved by the State. The Queue Manager communicates to the customer through vFire VSM indicating that the ticket was received, communicates with the internal teams to determine status, and provides regular updates to the customer at specified time intervals determined by the issue type. In this role, the Queue Manager serves as the liaison between the internal team and the agency for all communications. Additionally, the Queue Manager ensures all reported items remain in compliance with the service level agreement in place. 
Upon diagnosis and proposed resolution path, Tyler Indiana completes the fix in the QA environment for internal testing and approval. Upon validation of resolution in QA, deployment to the UAT environment is coordinated with the agency. Tyler Indiana works closely with the agency partner to ensure the proper fix was put in place. Once UAT approval is received from the agency, all parties coordinate a deployment to production. In the event an issue affects more than one agency partner, Tyler Indiana follows the State’s approved CMR process to ensure all impacted agencies have an opportunity to test, validate, and approve the scheduled day and time for deployment. In most cases, CMR requests are deployed Sunday mornings between 6am and 10am; however, there is an approved escalation process to implement changes more quickly when necessary.
The streamlined flow, dedicated resources, and continuous monitoring of these submissions allows Tyler Indiana to triage and rectify issues or bugs submitted by its customers quickly and efficiently.
Additionally, Tyler Indiana leverages vFire for customer support requests such as billing inquiries, refunds, or other tasks. To view an example of a refund ticket received via vFire, please refer to 23-74658_Appendix_to_Attachment_F_Tyler_CONFIDENTIAL.pdf, Section: 7. Help Desk Customer Support Tab, Inquiry 2.00, Pages: 31-32. 
A major benefit of vFire is that the product tracks time to resolution to ensure all requests are completed within the State specified SLA. The state is able to pull a report at any time to review a list of items submitted as well as the time it took to resolve each issue. In many cases, SLA escalation emails are automatically sent to IOT and Tyler staff in the event a ticket is nearing, or has surpassed, the SLA threshold. To view an image that depicts a real-time search of tickets within vFire, please refer to 23-74658_Appendix_to_Attachment_F_Tyler_CONFIDENTIAL.pdf, Section: 7. Help Desk Customer Support Tab, Inquiry 2.00, Pages: 31-32.
Changes, updates or modifications to the program’s resolution and escalation processes are presented to and reviewed by the senior management team for Tyler Indiana and communicated with the State for approval prior to implementation.</t>
    </r>
  </si>
  <si>
    <r>
      <t xml:space="preserve">Tyler Indiana consults with our partners to fully understand their business needs and reporting goals to provide appropriate administrative dashboard(s) that meet their needs. Based on our partner’s input and any clarifications we are able to determine the best format from our portfolio of reporting solutions that will provide a dashboard that best supports each partner’s decision making and marketing strategy needs. We have created several applications that include an administrative dashboard to help clearly define action items, provide notifications indicating new information received, and notifications to highlight important details or information defined by our agency partners.  
A perfect example is Tyler Indiana’s Access Indiana platform which includes administrative dashboards for configuration management and customer support. 
</t>
    </r>
    <r>
      <rPr>
        <b/>
        <sz val="11"/>
        <color theme="1"/>
        <rFont val="Calibri"/>
        <family val="2"/>
      </rPr>
      <t xml:space="preserve">
Configuration Management</t>
    </r>
    <r>
      <rPr>
        <sz val="11"/>
        <color theme="1"/>
        <rFont val="Calibri"/>
        <family val="2"/>
      </rPr>
      <t xml:space="preserve">
</t>
    </r>
    <r>
      <rPr>
        <u/>
        <sz val="11"/>
        <color theme="1"/>
        <rFont val="Calibri"/>
        <family val="2"/>
      </rPr>
      <t>Access Indiana Client Permissions and Management Administrative Application</t>
    </r>
    <r>
      <rPr>
        <sz val="11"/>
        <color theme="1"/>
        <rFont val="Calibri"/>
        <family val="2"/>
      </rPr>
      <t xml:space="preserve">
Tyler Indiana enhanced Access Indiana to include several new features for agencies. These new features are captured in a self-service Client Permissions and Management Administrative Application that give agencies the ability to manage their client details and provide information that agency users need to complete their Access Indiana integration. This solution also allows for authorized users to have certain levels of access to their clients and users for management of their applications.
</t>
    </r>
    <r>
      <rPr>
        <b/>
        <sz val="11"/>
        <color theme="1"/>
        <rFont val="Calibri"/>
        <family val="2"/>
      </rPr>
      <t>Transparency and Configuration Management</t>
    </r>
    <r>
      <rPr>
        <sz val="11"/>
        <color theme="1"/>
        <rFont val="Calibri"/>
        <family val="2"/>
      </rPr>
      <t xml:space="preserve">
</t>
    </r>
    <r>
      <rPr>
        <u/>
        <sz val="11"/>
        <color theme="1"/>
        <rFont val="Calibri"/>
        <family val="2"/>
      </rPr>
      <t>Access Indiana Customer Support Module</t>
    </r>
    <r>
      <rPr>
        <sz val="11"/>
        <color theme="1"/>
        <rFont val="Calibri"/>
        <family val="2"/>
      </rPr>
      <t xml:space="preserve">
Tyler Indiana enhanced Access Indiana’s offerings to include a Customer Support Module.  The Customer Support Module gives agency approved individuals the ability to perform various support related requests.
Access was developed within the Access Indiana Client Access Management Tool that allows authorized users to login and perform certain actions based on user role.
The additional features include:
• Unlock/Lock User Account 
  - Authorized users are allowed access to unlock or lock an Access Indiana user account.
• User Search  
  - Authorized users are allowed access to determine if an Access Indiana user account exists by email address.
• User List Compare   
  - Authorized users are allowed to compare a set of email addresses against Access Indiana's existing email address list to determine if the accounts exist or not.
• User Activity  
  - Authorized users are allowed to lookup the previous sign-in activity by email address.
• Portal Audit   
  - Activity Types of all actions performed by approved individuals can be recorded and reported against.
Additionally, Tyler Indiana has partnered with a local Minority Owned Business, Engaging Solutions, to assist with customer service calls for Access Indiana. Part of the partnership includes a weekly report that outlines call statistics which is used to help identify areas of improvement for the application.  To view sample reports, please refer to 23-74658_Appendix_to_Attachment_F_Tyler_CONFIDENTIAL.pdf, Section: 5. Reporting Tab, Inquiry 6.00, Pages: 29-31.</t>
    </r>
  </si>
  <si>
    <r>
      <t xml:space="preserve">Capturing, maintaining, and communicating the requirements traceability matrix (“RTM”) for the IN.gov program involves a systematic approach to track and document the relationships between requirements, user stories, test cases, and build history. Below is the process and steps Tyler Indiana will leverage to accomplish this:
</t>
    </r>
    <r>
      <rPr>
        <u/>
        <sz val="11"/>
        <color theme="1"/>
        <rFont val="Calibri"/>
        <family val="2"/>
      </rPr>
      <t>Identify and document requirements</t>
    </r>
    <r>
      <rPr>
        <sz val="11"/>
        <color theme="1"/>
        <rFont val="Calibri"/>
        <family val="2"/>
      </rPr>
      <t xml:space="preserve">: Tyler Indiana begins by gathering and documenting all requirements for the engagement leveraging multiple tools that allow both operational (project management and business analysis) and technical (development and quality assurance) to elicit, refine, and approval all requirements for an engagement. This process involves engaging stakeholders, conducting workshops, stakeholder interviews, and existing documentation reviews to capture needs and expectations. Each requirement will be uniquely identified and documented in a requirements repository leveraging Smartsheet, Confluence, and Jira. Tyler Indiana has invested in technology that allows our tools to interact with one another to ensure a seamless and automatic traceability process from requirement elicitation to production deployment. As enhancements to the program are identified by either Tyler Indiana or the state agencies, Tyler Indiana will leverage these tools to obtain a listing of all user stories, tasks, test cases, and deployment history to successfully identify which areas of a project are impacted by a change.  
To view examples of the following, please refer to 23-74658_Appendix_to_Attachment_F_Tyler_CONFIDENTIAL.pdf, Section: 4. Project Management Tab, Inquiry 5.00, Pages: 22-24.
* Smartsheet Application Requirements Backlog 
* Confluence Captures Application Release Updates
* Jira Software Ticket Support Workflow
* Jira Software Ticket Support Traceability
</t>
    </r>
  </si>
  <si>
    <t xml:space="preserve">Tyler Indiana uses various services and providers to monitor Internet connectivity, VPN connectivity, and user experience and availability.  Regarding user activity, Tyler Indiana, utilizes a third-party service to monitor over 250 externally accessible endpoints to ensure services are up and responding.  These services are typically monitored every minute for availability and response time.  If a response is not received or response times are deemed too high, then alerts are triggered.   Tyler Indiana is also able to view incoming and outgoing Internet network traffic through our DDOS appliance dashboard.  This view allows us to verify that indeed traffic is flowing through one or both of our Internet lines.  To view examples, please refer to Document: 23-74658_Appendix_to_Attachment_F_Tyler_CONFIDENTIAL.pdf, Section: 3. Infrastructure Technology Tab, Inquiry 2.00, Pages: 19-20.
Secondly, our colocation vendor monitors our network traffic and alerts us of any potential network outage or spike that may be out of the ordinary.  They are also responsible for our blended Internet lines and are able to migrate between multiple carriers to ensure our customers have optimal Internet experience.  They track our Internet usage and are able to provide Cacti reports of our network usage and throughput. For an example of a monitoring report, please see Document: 23-74658_Appendix_to_Attachment_F_Tyler_CONFIDENTIAL.pdf, Section: Section: 3. Infrastructure Technology Tab, Inquiry 2.00, Pages: 19-20.
Utilizing our internal network and application monitoring tools we are able to track and monitor switch and firewall traffic as it pertains to specific interfaces setting up alerts should traffic exceed or fall out of a specific threshold. For an example, please see Document: 23-74658_Appendix_to_Attachment_F_Tyler_CONFIDENTIAL.pdf, Section: 3. Infrastructure Technology Tab, Inquiry 2.00, Pages: 19-20.   Tyler Indiana understands that being nimble and responsive to technology outages is vital to maintaining customer confidence. </t>
  </si>
  <si>
    <t xml:space="preserve">Tyler Indiana’s network design implements firewalls and other security appliances between network segments hosting web content, databases, and application servers.  Firewalls and security appliances are also placed between its internal and external networks protecting and inspecting data flow.  Data in use and at rest remains encrypted while data in transit is encrypted utilizing TLS v1.2 or TLS v1.3. To view our confidential architecture and network diagrams that illustrate the placement of these components within our system architecture to safeguard data, please see 23-74658_Appendix_to_Attachment_F_Tyler_CONFIDENTIAL.pdf, Section: 10. Security &amp; Privacy Tab, Inquiry 2.00, Pages: 33-36. </t>
  </si>
  <si>
    <t xml:space="preserve">Tyler Indiana maintains a patch management approach as part of our change management process that ensures the highest system security throughout the system, applications, and overall network. This includes standard monthly OS patching for Linux and Windows systems along with other common services like browsers and frameworks.  The patches occur on both test and production systems utilizing a standard approach of patching test first and then production after a period of burn-in time.  Network, security, and other hardware appliances are patched based on that vendor’s release cycle.  All patching is managed through the State’s Change Management Request (CMR) System.  
For patching that is outside of the normal/standard OS type patching, Tyler Indiana attaches a risk level based on the Common Vulnerability Scoring System (CVSS) Score assigned to the vulnerability.  Tyler Indiana is currently utilizing CVSS v. 3.1.  The more critical the risk level, the more urgent the need is to patch the system. Or, when no patches are available, providing additional protection for the vulnerable system is required.  To view a chart of the remediation timeframes assigned based on the assessed CVSS score see 23-74658_Appendix_to_Attachment_F_Tyler_CONFIDENTIAL.pdf, Section: 10. Security &amp; Privacy Tab, Inquiry 22.00, Page: 39. </t>
  </si>
  <si>
    <r>
      <t xml:space="preserve">Tyler Indiana’s current program in Indiana today complies with all of the required State statutes.  We provided details on each statute in the following sections.
</t>
    </r>
    <r>
      <rPr>
        <b/>
        <sz val="11"/>
        <rFont val="Calibri"/>
        <family val="2"/>
      </rPr>
      <t xml:space="preserve">IC 4-5-10-1 “Purpose; Public Information System; Business Formation”
</t>
    </r>
    <r>
      <rPr>
        <sz val="11"/>
        <rFont val="Calibri"/>
        <family val="2"/>
      </rPr>
      <t xml:space="preserve">Under 4-5-10-1, the Indiana Code specifies that the Secretary of State, in collaboration with other agencies, shall develop a system to create and maintain an Internet web site through which a person is able to submit information simultaneously to the Secretary of State and other state agencies about the person’s business information.  Tyler Indiana interprets this as the Business One Stop, also known as INBiz, and is willing and able to assist the State in adhering to the policies and procedures established by the state for applicable data management and sales duties. While Tyler Indiana has experience managing data and sales duties for agencies who participate in INBiz, those records are managed outside of the INBiz portal. Tyler Indiana looks forward to learning more about the data management and sales opportunities available through IC 4-5-10-1 and will follow all applicable requirements under it.
</t>
    </r>
    <r>
      <rPr>
        <b/>
        <sz val="11"/>
        <rFont val="Calibri"/>
        <family val="2"/>
      </rPr>
      <t xml:space="preserve">IC 5-14-3-3.5 “Access to Public Records, State Agency”
</t>
    </r>
    <r>
      <rPr>
        <sz val="11"/>
        <rFont val="Calibri"/>
        <family val="2"/>
      </rPr>
      <t xml:space="preserve">Tyler Indiana is intimately familiar with IC 5-14-3-3.5 as it allows for enhanced access to public records maintained by an agency. This statue has allowed Tyler Indiana to facilitate the secure sale of public records since its formation. Tyler Indiana will adhere to this statue through the creation and management of strict standard operating procedures that ensure anyone who contracts with the State of Indiana does not allow unauthorized access, modification, or disclosure of public records. In addition to following operating procedures that guide the rules for granting access to a third party to view public records, Tyler Indiana has an enterprise solution, CDB, that facilitates secure access, proper logging, detailed transaction history, and auditing and reporting capable of ensuring IC 5-14-3-3.5 is followed. In fact, CDB was specifically built for this exact use case. 
</t>
    </r>
    <r>
      <rPr>
        <b/>
        <sz val="11"/>
        <rFont val="Calibri"/>
        <family val="2"/>
      </rPr>
      <t>IC 9-14-13-7 “Disclosure of personal information other than highly restricted personal information for certain purposes”</t>
    </r>
    <r>
      <rPr>
        <sz val="11"/>
        <rFont val="Calibri"/>
        <family val="2"/>
      </rPr>
      <t xml:space="preserve">
Tyler Indiana has helped the State manage enhanced access to public records under IC 9-14-13-7 for over 20 years. The provisions under IC 9-14-13-7 define the approved use cases for the release of information. In addition to vetting every requesting entity using an approved vetting matrix described in question 10 below, Tyler Indiana provides features that allow for unique search capabilities and data results based on the access they were approved for during vetting.  Our CDB platform securely stores all information submitted by the requesting entity for verification, grants access based on the access group through authorization features, provides credentials to access the systems, logs all transaction data, invoices the entity based on the transaction history in a month, and collects and disburses the funds as agreed to by IOT and the Treasurer of State. 
Access is granted to specific user groups based on business purposes as defined in IC 9-14-13-7. These groups include Attorney, Auto Dealer, Bail Bond, Debt Collection Company, Indiana Prosecuting Attorney, Insurance Agent, Insurance Company, Mobile Home Parks, Private Investigator, Recovery Agent, School Corporations, Security Guard, Sheriff and Police Departments, Tow Companies, and other third-party entities as approved by the Bureau of Motor Vehicles and Indiana Office of Technology.
As the founders of electronic public record access, Tyler Indiana can satisfy all requirements under this statue.
</t>
    </r>
    <r>
      <rPr>
        <b/>
        <sz val="11"/>
        <rFont val="Calibri"/>
        <family val="2"/>
      </rPr>
      <t>IC 9-14-13-8 “Disclosure of highly restricted personal information”</t>
    </r>
    <r>
      <rPr>
        <sz val="11"/>
        <rFont val="Calibri"/>
        <family val="2"/>
      </rPr>
      <t xml:space="preserve">
Commonly referred to as Enhanced Access, Tyler Indiana is fully capable of managing access under the provisions of IC 9-14-13-8. Included in the vetting process detailed in question 10 below, the 4 approved uses grant access to highly restricted personal information and are closely guarded. In addition to performing internal audits to verify accurate processes were followed as part of the vetting process, the Bureau of Motor Vehicles manages a robust auditing team that physically visits and inspects the documentation the approved entities utilize to authorize their access to records. Tyler’s CDB platform is fully integrated with an Audit application developed by Tyler Indiana under its existing contract and provides BMV access to the information required to perform a successful audit.
</t>
    </r>
    <r>
      <rPr>
        <b/>
        <sz val="11"/>
        <rFont val="Calibri"/>
        <family val="2"/>
      </rPr>
      <t>IC 9-14-13-9 “Conditions for disclosure of information”</t>
    </r>
    <r>
      <rPr>
        <sz val="11"/>
        <rFont val="Calibri"/>
        <family val="2"/>
      </rPr>
      <t xml:space="preserve">
In order to obtain access to BMV records, all users must complete an IN.gov Subscriber Agreement and, when requested Enhanced Access to BMV records, must complete an Enhanced Access Request for. Users are required to provide details based on the state approved vetting matrix detailed in question 10 below. This allows Tyler Indiana staff to ensure the identity of the requestor and verify that they have active licensing or other details as prescribed. Once granted access, requestors must agree to the terms and condition of state and federal law. To view a screen shot of this step, please see 23-74658_Appendix_to_Attachment_F_Tyler_CONFIDENTIAL.pdf, Section: 14. Data Mgmt &amp; Sales Tab, Inquiry 2.00, Pages: 43-44.
Once requestors agree to the terms, they must select their Drivers Policy Protection Act (DPPA) reason, or state they do not have one, prior to Tyler Indiana allowing them to search for a record. This attestation is dynamically driven based on the access group granted and listed in IC 9-14-13-7.  To view this step in the process, please see 23-74658_Appendix_to_Attachment_F_Tyler_CONFIDENTIAL.pdf, Section: 14. Data Mgmt &amp; Sales Tab, Inquiry 2.00, Pages: 43-44.
Users are then taken to the search screens which are customized based on the reason specified. If the user indicates they do not have a DPPA reason, they are provided with basic records access that is stripped of personally identifiable information.
</t>
    </r>
    <r>
      <rPr>
        <b/>
        <sz val="11"/>
        <rFont val="Calibri"/>
        <family val="2"/>
      </rPr>
      <t>IC 9-14-13-10 “Permissible users of personal information by an authorized recipient”</t>
    </r>
    <r>
      <rPr>
        <sz val="11"/>
        <rFont val="Calibri"/>
        <family val="2"/>
      </rPr>
      <t xml:space="preserve"> 
Tyler Indiana works closely with the Bureau of Motor Vehicles and the Indiana Office of Technology to help manage the sale of data to customers of the IN.gov Account program. These customers are granted access to the records based on their approved access groups, and Tyler Indiana oversees the sale of the record to that customer. Some customers have approval, per IC 9-14-13-10 to resell those records to their own customers. For example, background check companies may pull a record for an employer who they purchases the record from the background check company. Tyer Indiana logs every transaction that is completed and documents which users pulled the record and what person they pulled a record for. This information allows Tyler Indiana to search for any record pulled and determine which customer pulled it and when. In the event a customer complains that their record was obtained without their consent, Tyler Indiana is able to work alongside the Bureau of Motor Vehicles and the Indiana Office of Technology to gather all transaction information which allows the state to take action. While Tyler Indiana cannot control what an approved customer does with their records, we provide the tools and technology required to perform forensic analysis to assist in any resulting investigation by the state.</t>
    </r>
  </si>
  <si>
    <t>Tyler Indiana onboards users as dictated by the type of access being requested, as follows:
Guest Access - Requires no onboarding. An example of this type of service is the BMV’s Instant Access portal. This access level does not disclose personal information; however, users are presented with an acknowledgement screen that outlines adherence to IC 9-14-6-6 “Personal Information” This system, and others that grant access as a guest, does not integrate with CDB as there are no credentials to authorize against. In these cases, the records are provided at no cost or require the use of a credit card payment. To view this attestation page, please see 23-74658_Appendix_to_Attachment_F_Tyler_CONFIDENTIAL.pdf, Section: 14. Data Mgmt &amp; Sales Tab, Inquiry 8.00, Pages: 45-46.
Subscriber Access – These services require an IN.gov Account Agreement on file. This agreement is State Form 54372 and the process is managed by Tyler Indiana today. For many use cases, completing this form and agreeing to the terms provides access to the records or services. However, there are some services that require additional vetting. For example, BMV’s Enhanced Access process that is granted via the Enhanced Access State Form 54373 and a thorough vetting process. Other examples include the Indiana Lobbyist Registration Commission which requires users to submit an MOU directly to the agency prior to granting access to their system.
Tyler’s data management and sales platform and processes are flexible and can adopt to the specific needs of each government partner. With a long history and hundreds of use cases across the nation, Tyler Indiana is confident we can meet the needs of the State.</t>
  </si>
  <si>
    <t>Tyler helps to facilitate data management and sales programs for 22 states across the nation. The typical range for annual subscriber services, like the IN.gov Account program, is $75.00 to $150.00 annually. The majority of customers are set at $95.00 or $100.00. The following provides rates from several states across the U.S.
•	Vermont - $75.00
•	Maine - $95.00
•	Alabama - $95.00
•	Mississippi - $95.00
•	Kansas - $125.00
To view tables that details the various Driver History Record fees across the country for individual services and a table that displays the Limited Criminal History Fees for various states, please see 23-74658_Appendix_to_Attachment_F_Tyler_CONFIDENTIAL.pdf, Section: 14. Data Mgmt &amp; Sales Tab, Inquiry 9.00, Page: 46.</t>
  </si>
  <si>
    <r>
      <t xml:space="preserve">Tyler Indiana proactively monitors the integrity of the data management and sales program through proven policies, procedures, and technology. For any user to gain access to IN.gov Subscriber services, they must complete an IN.gov Agreement. The agreement is an approved state form and indicates the responsibilities of the user under the agreement. Users are provided a unique username to the system, and accounts are protected in several ways. This includes, for example, not allowing 2 simultaneous user sessions for an account that has access to BMV records.  CDB contains account and user specific action logs. Data extracts are pulled from time-to-time to examine accounts with Enhanced Access to verify compliance. Furthermore, CDB feeds data to the BMV Audit application that was created for the BMV Audit Team for the purpose of auditing accounts with Enhanced Access. 
</t>
    </r>
    <r>
      <rPr>
        <u/>
        <sz val="11"/>
        <rFont val="Calibri"/>
        <family val="2"/>
      </rPr>
      <t>BMV Audit Application</t>
    </r>
    <r>
      <rPr>
        <sz val="11"/>
        <rFont val="Calibri"/>
        <family val="2"/>
      </rPr>
      <t xml:space="preserve">
Features include search by accounts, users, individual access groups. The Non-Usage and Inactivity reporting is an added feature for monitoring accounts that could be out of date.
BMV auditors use the application to conduct on-site audits of customers with enhanced access, and it includes specialized features to assist them in efficiently completing an audit. An auditor is able to search by location, for example, zip code, which allows them to visit several locations while in an area.
To view a screenshot of an “at-a-glance" view of a specific BMV account, see 23-74658_Appendix_to_Attachment_F_Tyler_CONFIDENTIAL.pdf, Section: 14. Data Mgmt &amp; Sales Tab, Inquiry 12.00, Pages: 52-53. An auditor is able specify an audit date range (top right corner). For this example, a one-month view of usage is shown. The “Contacts” section delineates and tallies by columns the type of searches completed by the user; Driver Searches, Registration Searches, Title Searches. The section below, titled “Transactions,” drills down to user specific actions including search criteria. In this example, the auditor can see the date and time of the search by user. The type of Enhanced Access group in this case is BMV Attorney. The “Client / Case” column are the notes entered by the user. The next column displays the search criteria entered and result title. An auditor is also able to view the Indiana Driver’s Privacy Protection Act (DPPA) reason the user selected as reason for search. DPPA is displayed for auditor by hovering curser over number. Each search ties back to a specific BMV record number, and the final column displays the type of search completed. 
Experienced Team Members
Tyler Indiana has an experienced team who is highly trained on accepting IN.gov agreements, the criteria to obtain access, and monitoring the account information to ensure it adheres to the rules set forth allowing it to receive the data.  This includes having an Indiana address and not sharing user credentials, for example. When a Tyler Indiana staff member notes an account with an address outside of Indiana or believes the account users are sharing credentials, another team member is notified who will then review the account details. If it is agreed that the address makes the account invalid for the data sales or that the account is sharing credentials, the enhanced access to BMV records is immediately revoked.
</t>
    </r>
  </si>
  <si>
    <t>The release calendars for projects are detailed in the project plans in the task and change orders for all major and minor releases of applications. Please see 23-74658_Appendix_to_Attachment_F_Tyler_CONFIDENTIAL.pdf, Section: 3. Infrastructure Technology Tab, Inquiry 13.00, Pages: 20-22 for an example screen shot.
Please see Document: 23-74658_Appendix_to_Attachment_F_Tyler_CONFIDENTIAL.pdf, Section: 3. Infrastructure Technology Tab, Inquiry 13.00, Pages: 20-22 to view a graphic that shows a fragment of the scoping of a versioned release as well as indicators of when builds were automatically generated per bundle of commits. Automated testing is run at each of these points.
In addition, the attachment provides a graphic that shows summary view of the build plan for packaging releases of an application. The operational procedure for deployments is documented in a deployment plan for each release that defines the responsibilities and timing of the deployment team.</t>
  </si>
  <si>
    <r>
      <t xml:space="preserve">Tyler Indiana has been using Smartsheet in support of the State for several years to provide collaboration and assist with various aspects of managing the program such as effective reporting on project status and issues. We use several different sheets to provide tracking for projects, their requirements and project plans, as well as reports to provide clear communication that is available online any time.
One example of the way we use the application to effectively communicate to our agency partners is during the project management lifecycle. Using Smartsheet, Tyler Indiana provided a new online project request form for agencies to use when submitting project requests. Once the completed form is submitted, both Tyler Indiana and the Indiana Office of Technology (IOT) receive an automatic notification of the new submission and provide an initial review of the project. Both Tyler Indiana and IOT review the request in tandem and communicate with each other to determine next steps for the request. This collaboration helps determine if the request should be classified as a support ticket, confirm it’s a new project request, or if will not be a project within the IN.gov program.  Ultimately, IOT has the final review and will approve or reject the new project request as an IN.gov Project.  
• If IOT rejects the project, the proper communication is completed with the submitting agency informing them of their additional options to have their request completed.  
• If IOT approves the project, it is then assigned a Tyler Indiana project manager and moved to the Project Queue within Smartsheet.  
</t>
    </r>
    <r>
      <rPr>
        <u/>
        <sz val="11"/>
        <color theme="1"/>
        <rFont val="Calibri"/>
        <family val="2"/>
      </rPr>
      <t>Project Queue</t>
    </r>
    <r>
      <rPr>
        <sz val="11"/>
        <color theme="1"/>
        <rFont val="Calibri"/>
        <family val="2"/>
      </rPr>
      <t xml:space="preserve">
Each of Tyler Indiana’s project managers has a list of their projects clearly outlined within the Project Queue; this is the central location for project managers to provide project updates with a minimum weekly narrative defining the project progress within the given week and outlining steps to be taken during the upcoming week.  
The projects within the project queue include basic information such as: 
• Agency
• Project title
• Start/end dates
• Project duration
• Project type
  - Online application
  - Online application maintenance
  - Creative project
  - Third party tool/integration
  - Domain name and more
  - Project status
  - Project funding
  - Total project cost
  - Resource allocation
</t>
    </r>
    <r>
      <rPr>
        <u/>
        <sz val="11"/>
        <color theme="1"/>
        <rFont val="Calibri"/>
        <family val="2"/>
      </rPr>
      <t>Project Plan &amp; Automated Notifications</t>
    </r>
    <r>
      <rPr>
        <sz val="11"/>
        <color theme="1"/>
        <rFont val="Calibri"/>
        <family val="2"/>
      </rPr>
      <t xml:space="preserve">
As the project progresses and a formal project plan and timeline have been agreed upon with all parties, Tyler Indiana creates a new sheet within Smartsheet that clearly outlines the project plan from the initiation phase through post deployment project close-out tasks. At minimum, on a weekly basis the project manager will update the project plan to show the progress being made and include a project update narrative. The Smartsheet app also allows Tyler Indiana to have an automated notification sent to agency project sponsors via email; the automated notification provides the updated project plan and project update narrative.  In addition to weekly meetings, automated notification is another key tool used to ensure the project sponsors have easy access to the project plan and can see the status and the progress being made. 
To view an image of an example project plan, please refer to 23-74658_Appendix_to_Attachment_F_Tyler_CONFIDENTIAL.pdf, Section: 5. Reporting Tab, Inquiry 5.00, Pages: 28-29.
Additionally, during the discovery phase of the project, Tyler Indiana uses Smartsheet to draft and finalize all project requirements.  These requirements have several identifiers to help with any future reporting needed during the life of the project.  
The following is a list of project details retained for each project:
• Theme
  - Note: the themes are specific to the project to define the focal point of the requirement within the application
• Type
  - Story
  - Task
  - Bug
  - Improvement
• Source
  - Agency
  - Tyler Indiana
• Requirement summary
• Requirement description 
• Requirement acceptance criteria/testing 
• Priority 
</t>
    </r>
    <r>
      <rPr>
        <u/>
        <sz val="11"/>
        <color theme="1"/>
        <rFont val="Calibri"/>
        <family val="2"/>
      </rPr>
      <t>Requirements Tracking</t>
    </r>
    <r>
      <rPr>
        <sz val="11"/>
        <color theme="1"/>
        <rFont val="Calibri"/>
        <family val="2"/>
      </rPr>
      <t xml:space="preserve">
Tyler Indiana utilizes a Jira connector with Smartsheet that will automatically create the developer task within Jira once a requirement has been set to final. Additionally, as progress is made on tasks, an update is made to the requirements within Smartsheet. As testing is completed and improvements are created within Jira for the project, those improvements are also automatically added to the requirements listed in Smartsheet.  Some of the fields that are updated include: 
• Jira Status 
  - Done
  - In progress
• Labels – 
  - Closed 
• Fix Version
• Released to environment 
• Affect version(s)
• Created date
• Reported date 
</t>
    </r>
    <r>
      <rPr>
        <u/>
        <sz val="11"/>
        <color theme="1"/>
        <rFont val="Calibri"/>
        <family val="2"/>
      </rPr>
      <t>Reports &amp; Filters</t>
    </r>
    <r>
      <rPr>
        <sz val="11"/>
        <color theme="1"/>
        <rFont val="Calibri"/>
        <family val="2"/>
      </rPr>
      <t xml:space="preserve">
Tyler Indiana can create several different reports or filters to focus in on specific information related to the project.  A few examples include: 
• Fix versions
  - The listed requirements can be filtered to show only the features released in one fixed version, or several, depending on the filter rules.
• Theme
  - Tyler Indiana can hone-in on all the features outlined in one theme to discuss with the agency and ensure the full workflow or all aspects of that theme have been clearly defined &amp; included in the backlog 
• Requirement type
  - Tyler Indiana can report back to the agency or project team the number of new features/improvements
• Open tasks
  - At any given time, Tyler Indiana can pull the number of open tasks/bug fixes that need to be completed to close the project.
Overall, Tyler Indiana has found great success in using Smartsheet to communicate project details, project requirements, project updates, and more to the full project team including the Tyler Indiana team, the agency project sponsors, and the IN.gov Program team.</t>
    </r>
  </si>
  <si>
    <t>Effective governance is critical to the success of any organization. Throughout the 28-year relationship with the state, Tyler Indiana has proven its ability to create and maintain a governance model that includes all the components listed above. In addition, Tyler Indiana has evolved these models alongside IOT to continuously assess and improve the way operations are governed and managed. Tyler Indiana’s proposed governance model will build upon the successful processes in place today by working to develop new processes to support the increased reporting and SLA requirements of this contract. 
The technology experts employed by Tyler Indiana are the best in the industry and bring decades of experience. The key personnel listed within this response will be capable of providing oversight of contract administration and invoicing, provide sound advice, counsel, and feedback to IOT and the IN.gov Program, and be empowered to make decisions regarding data, financial oversight, and reporting. 
Tyler Indiana will continue to work alongside IOT to effectively manage production and maintenance of development, PMO, design, architecture, security, and privacy standards. In addition, Tyler will bring in subject matter experts from our more than 7,200 employees across the country to provide specialize review of best practices among other states, guidance on the latest trends and technologies, and other specialized expertise as requested by the state of Indiana.
Using the following tools, technologies, and processes, Tyler Indiana will build a robust library of standard operating procedures and reports to ensure oversight and compliance of the requirements defined. The following tools will be leveraged to define, construct, and manage the day-to-day operations of the partnership:
1. Confluence – Leveraged to build standard operating procedures that can be easily referenced by all parties. For a sample of our Confluence documentation, please refer to Document: 23-74658_Appendix_to_Attachment_F_Tyler_CONFIDENTIAL.pdf, Section: 1. Program Management Tab, Inquiry 1.00, Pages: 2-10, attached with our response. 
2. Smartsheet – Powerful platform that allows for the collection of data and display on robust dashboards. For a sample of our Smartsheet documentation, please see Document: 23-74658_Appendix_to_Attachment_F_Tyler_CONFIDENTIAL.pdf, Section: 1. Program Management Tab, Inquiry 1.00, Pages: 11-14, attached with our response.
3. Pingdom – Website monitoring solution to track uptime of applications. For a sample of our Pingdom report, please see Document: 23-74658_Appendix_to_Attachment_F_Tyler_CONFIDENTIAL.pdf, Section: 1. Program Management Tab, Inquiry 1.00, Pages: 15-16, attached with our response. 
4. Jira – Leveraged to track requests that have been received by IN.gov users across the state, which includes robust reporting that will be configured to align to the SLAs defined in this contract. For a sample of our Jira reports, please see Document: 23-74658_Appendix_to_Attachment_F_Tyler_CONFIDENTIAL.pdf, Section: 1. Program Management Tab, Inquiry 1.00, Page: 16, attached with our response.
5. CDB – Customer billing software leveraged to produce invoices for internal state agencies as well as IN.gov Subscribers. The platform will be leveraged to improve upon existing invoicing processes for IOT under the more streamlined organization of this contract. To view an example of a CDB Invoice, please see Document: 23-74658_Appendix_to_Attachment_F_Tyler_CONFIDENTIAL.pdf, Section: 1. Program Management Tab, Inquiry 1.00, Pages: 16-18, attached with our response.
Finally, Tyler Indiana will continue to conduct compliance related certification and annual audits as required by the state.
Tyler Indiana looks forward to this next evolution of the IN.gov Program and welcomes the opportunity to continue to serve the Office of Technology in achieving its goals for the state of Indiana.</t>
  </si>
  <si>
    <r>
      <t xml:space="preserve">Tyler Indiana is proposing a proven organization structure for our response to this RFP. Please see 23-74658_I2_Tyler_Organization_Chart.pdf, all sections, page 1 for a copy of the proposed organization structure and roles. An updated organizational chart can be completed immediately following an organizational change and will be provided at the cadence specified by the State. The team will be overseen by the Contractor Account Representative and has been developed in a way to ensure the 17 Key Areas of Expertise defined in this RFP are covered by staff across the team. Additionally, these roles will be supported by the Tyler shared services teams which will allow Tyler Indiana to flex up in times of extreme demand, and back down during typical operations. Please see below for key position and department descriptions:
</t>
    </r>
    <r>
      <rPr>
        <b/>
        <sz val="11"/>
        <rFont val="Calibri"/>
        <family val="2"/>
        <scheme val="minor"/>
      </rPr>
      <t>Contractor Account Representative</t>
    </r>
    <r>
      <rPr>
        <sz val="11"/>
        <rFont val="Calibri"/>
        <family val="2"/>
        <scheme val="minor"/>
      </rPr>
      <t xml:space="preserve">
The Contractor Account Representative is a key position and the primary contact for the State of Indiana. They have authority to bind Tyler Indiana and will be accountable for all services performed under the contract. The Contractor Account Representative will have four functional managers reporting to them, each being identified as key positions. The Contractor Account Representative will be the primary contact for the following Tyler Technologies Corporate Functions. These valuable corporate teams provide dozens of experts in their fields and allow the Tyler Indiana team to remain focused on providing the services required under the contract. These teams are as follows:
• Accounting – Provides formal accounting functions on behalf of Tyler Indiana as required by law. Oversees and maintains all accounting records and billing activities for the business.
• Privacy – Formal privacy team that provides guidance and support to Tyler Indiana and its partners as needed. 
• Legal – Provides legal services for Tyler Indiana including contract reviews, contract negotiations, non-disclosure agreements, and other legal services as required.
• Human Resources – Provides HR functions for Tyler Indiana including recruiting services, compliance, payroll, onboarding and offboarding, training, and more.
• Marketing – Provides enterprise marketing services for Tyler Indiana and its partners. This includes marketing campaigns, collateral creation, event management, customer outreach, and more.
</t>
    </r>
    <r>
      <rPr>
        <b/>
        <sz val="11"/>
        <rFont val="Calibri"/>
        <family val="2"/>
        <scheme val="minor"/>
      </rPr>
      <t>Operations Manager</t>
    </r>
    <r>
      <rPr>
        <sz val="11"/>
        <rFont val="Calibri"/>
        <family val="2"/>
        <scheme val="minor"/>
      </rPr>
      <t xml:space="preserve">
The Operations Manager is a key position who is responsible for overall business operations and will be the secondary contact for the State of Indiana. This position will participate in all executive meetings with the state and be accountable for contract deliverables, report deliverables, and SLA management. The following departments fall under the Operations Manager: 
• Project Management – Oversee all formal engagements completed by Tyler Indiana. This team is the primary contact for agency partners and will manage agency relationships outside of project deliverables.
• Organization Readiness – Responsible for extracting contract and report deliverables in order to effectively manage all contractual obligations required. This department will provide deliverables to the Operations Manager for review. 
• Customer Service – Provide resident customer support in relation to websites, applications, data sales, invoicing, and account receivables.
• Helpdesk Support and Issues Resolution – Manage partner support tickets, triaging communications between partners and technical staff, and ensuring all ticket resolutions are within the SLA requirements of the contract.
• Training &amp; Outreach – Responsible for developing a formal training program that will be executed by baseline staff, maintaining training records, managing a training schedule, and proactively communicating with partners on upcoming training opportunities.
</t>
    </r>
    <r>
      <rPr>
        <b/>
        <sz val="11"/>
        <rFont val="Calibri"/>
        <family val="2"/>
        <scheme val="minor"/>
      </rPr>
      <t>Sr. Creative Manager</t>
    </r>
    <r>
      <rPr>
        <sz val="11"/>
        <rFont val="Calibri"/>
        <family val="2"/>
        <scheme val="minor"/>
      </rPr>
      <t xml:space="preserve">
The Sr. Creative Manager is a key position who is responsible for the Web Design &amp; Customer Experience team. This position will oversee all projects completed by the Web Design &amp; Customer Experience team, evaluate all Third-Party Portal Managed Applications, consult with the Training &amp; Outreach team, identify, and implement new website strategies to improve the customer experience, helpdesk support, issue resolution, and other duties required under the contract.
• Web Design &amp; Customer Experience – Complete all website engagements requested under baseline services, implement and maintain all Third-Party Portal Managed Applications, provide training sessions created by the Training &amp; Outreach team, complete helpdesk support requests that are received, and provide design and website development tasks as assigned.
</t>
    </r>
    <r>
      <rPr>
        <b/>
        <sz val="11"/>
        <rFont val="Calibri"/>
        <family val="2"/>
        <scheme val="minor"/>
      </rPr>
      <t>Technology Manager</t>
    </r>
    <r>
      <rPr>
        <sz val="11"/>
        <rFont val="Calibri"/>
        <family val="2"/>
        <scheme val="minor"/>
      </rPr>
      <t xml:space="preserve">
The Technology Manager is a key position who will be responsible for Application Infrastructure. Responsibilities include maintaining existing hardware and software configuration, managing change management responsibilities in relation to the data center, and identifying and evaluating the technology refresh plan, and assessing security compliance against applicable standards. The following teams fall under the authority of the Technology Manager.
• Systems Administration – Assist the Technology Manager in maintaining the data center infrastructure, provide technology assistance to employees and state partners, and maintain patching and upgrade schedules to ensure all updates are completed as required.
• Security – Complete security reviews and audits as required, work alongside the development team to identify and rectify any security findings, and act as the liaison between Tyler Indiana and the corporate Tyler security team.
</t>
    </r>
    <r>
      <rPr>
        <b/>
        <sz val="11"/>
        <rFont val="Calibri"/>
        <family val="2"/>
        <scheme val="minor"/>
      </rPr>
      <t>Development Manager</t>
    </r>
    <r>
      <rPr>
        <sz val="11"/>
        <rFont val="Calibri"/>
        <family val="2"/>
        <scheme val="minor"/>
      </rPr>
      <t xml:space="preserve">
The Development Manager is responsible for overseeing the application development and team. The Development Manager establishes and oversees application standards, processes, and procedures. Assists development staff in completing required work and provides development services alongside their teams. The following teams fall under the authority of the Development Manager.
• Development – Provide development work in support of baseline projects and future work requested. Utilize the platforms provided under the contract to provide deliverables that require development, such as APIs and other integrations.
• Quality Assurance/Accessibility - Develop and implement test plans for each of the applications developed under baseline and future work, implement automated testing in large scale projects, and design testing regression suites to ensure future work is implemented successfully.
</t>
    </r>
    <r>
      <rPr>
        <b/>
        <sz val="11"/>
        <rFont val="Calibri"/>
        <family val="2"/>
        <scheme val="minor"/>
      </rPr>
      <t>Tyler Professional Services</t>
    </r>
    <r>
      <rPr>
        <sz val="11"/>
        <rFont val="Calibri"/>
        <family val="2"/>
        <scheme val="minor"/>
      </rPr>
      <t xml:space="preserve">
This team will allow Tyler Indiana to provide Future Work as it becomes available under the contract. Leveraging bench resources who are highly trained in delivering e-government solutions, the Tyler Professional Services team can supplement Baseline Services staff to complete Future Work without impacting the delivery of Baseline Services under the contract. It will include the 4 main Key Areas of Focus to complete an engagement, including Project Management, Business Analysis, Quality Assurance and Development.
</t>
    </r>
  </si>
  <si>
    <r>
      <t xml:space="preserve">Regarding the proposed Transition Plan, it is important to note that due to our status as the current service provider, a comprehensive program transition or service interruption is unnecessary. However, we have outlined a recommended Transition Plan in collaboration, which takes into account the forthcoming changes associated with the new contract. These changes encompass the following aspects:
• Team Structure
  o With the removal of the legacy applications and ‘future work’ being undefined, Tyler Indiana will work to realign its staff assigned to this contract. 
  o Identification of the core team necessary to meet the contract requirements and ensure the appropriate staffing levels are available for future work as it is identified and defined.
• Portal Tool Evaluation
  o For the past 28 years Tyler Indiana has closely collaborated with the IN.gov program to identify and implement tools to be leveraged on IN.gov. While these products have received the approval of the State to be leveraged, it is important to evaluate the products to ensure they are still meeting all objectives and setting IN.gov up for future success.
• Assumption of Third-Party Service Contracts
  o In addition to evaluating the current portal tools, Tyler Indiana will assume responsibility for all existing third-party service contracts that will be maintained under the new contract.
  o Over the course of the first year of the new IN.gov Web Portal contract, Tyler Indiana will facilitate the transition of these contracts from the State to Tyler Indiana.
  o The specific timeline for each third-party application's service duration will be taken into consideration during the transition process.
• SLA Review 
  o Tyler Indiana will work with their MBE provider, Engaging Solutions, to complete a full evaluation of SLA requirements to define a set of standard operating procedures for the various events identified within the contract. 
  o The operating procedures will identify all SLA requirements, associated action(s) to be taken, timeline to complete actions, and any subsequent tasks that must be completed to comply with the contract. 
  o The objective is to ensure all parties have this information at their fingertips so that the primary effort is focused on resolution and other business critical tasks. 
• Reports
  o Tyler Indiana will work with their MBE provider, Engaging Solutions, to complete a full evaluation of reporting deliverables under the contract. 
  o Tyler Indiana will work to present all report templates to the State of Indiana for review and approval. 
  o Upon template approval, Tyler Indiana will work to automate generation and delivery wherever possible and leverage Engaging Solutions to monitor the report program and ensure all requirements and timelines are consistently met. 
• Realignment of Subscriber Payment Revenue
  o There will be a concerted effort to realign subscriber payment revenue to the State's jurisdiction.
</t>
    </r>
    <r>
      <rPr>
        <b/>
        <sz val="11"/>
        <rFont val="Calibri"/>
        <family val="2"/>
      </rPr>
      <t>Risks to the Project</t>
    </r>
    <r>
      <rPr>
        <sz val="11"/>
        <rFont val="Calibri"/>
        <family val="2"/>
      </rPr>
      <t xml:space="preserve">
A transition that includes multiple services/agencies simultaneously undergoing transition and integrations is complex.  In addition to typical project and program level risks, organizational level risks introduce added complexities and potential negative impacts. Primary risks to consider include:
• Lack of understanding of Indiana’s services, requirements, standards, and processes.
• Impacts to the State/agencies in the forms of service interruptions, service support degradation, and delayed new service implementation.
• Changes to culture, declines in morale, employee retention, stress, and fatigue from transitioning so many services in a short timeframe, and changing the operating model.
• Incomplete understanding of the new operating structure/business model, particularly the changes made in Addendum 3 of the RFP.
Tyler Indiana experience as the incumbent, combined with our understanding of how to transition and operate similar services across the country, allows us to implement risk mitigation strategies that minimize these risks to our transition.
</t>
    </r>
    <r>
      <rPr>
        <b/>
        <sz val="11"/>
        <rFont val="Calibri"/>
        <family val="2"/>
      </rPr>
      <t>Draft Transition Plan/Timeline</t>
    </r>
    <r>
      <rPr>
        <sz val="11"/>
        <rFont val="Calibri"/>
        <family val="2"/>
      </rPr>
      <t xml:space="preserve">
Tyler Indiana’s approach combines strategic thinking, analysis, communication, and attention to detail, ensuring that Transition Plan is a collaborative effort with the contract team as we focus on implementing the changes outlined in this solicitation and continue to improve the IN.gov Program.  To see a proposed draft project plan with target dates for implementing these changes please review 23-74658_F8_Transition_Plan_Tyler.pdf, all sections, all pages.</t>
    </r>
  </si>
  <si>
    <t xml:space="preserve">Tyler Indiana has provided a Staffing Plan that identifies all the personnel by position for the IN.gov Program that are required to complete all the requirements as outlined in this RFP.
The Staffing Plan includes the following: 
• A matrix that outlines each role and the coordinating responsibilities 
• A contingency plan for adding staff
• A contingency plan to employ a backup resource
• The staff commitment plan overview 
• Key Personnel Commitment Chart
• Subcontractor roles
To see the full details of the staffing plan and the associated commitments and contingency plans please refer to 23-74658_I3_Tyler_Staffing_Plan.pdf, all sections, all pages.
Tyler Indiana commits to updating the staffing plan if/when staff changes or an adjustment needs to be made. Tyler Indiana is able to adhere to providing a current staffing plan at a cadence set forth by the State. </t>
  </si>
  <si>
    <t>Tyler Indiana is fully committed to ensuring the security of the IN.gov data management and sales program. In the event of a security breach, as such breach is defined by applicable state law, Tyler Indiana will comply with all applicable legal requirements in reporting and remediating such breach.
Additionally, in the event of an incident, Tyler Indiana will follow its Privacy Incident Response Plan described in attachment 23-74658_F6_Privacy_Incident_Response_Plan_Tyler_CONFIDENTIAL.pdf, all sections, all pages. For an example of an incident resolution report, see attachment 23-74658_F7_Incident_Resolution_Example_Tyler.pdf, all sections, all pages.</t>
  </si>
  <si>
    <t>Tyler Indiana has completed and submitted Attachment N - Resource Usage Matrix with our proposal.</t>
  </si>
  <si>
    <t>Tyler Indiana will continue to seek opportunities to enhance the IN.gov Web Portal which will in turn improve the constituents' Web Portal experience. To accomplish this, a combination of the following human-centric design principles and innovative strategies will be employed. 
1. User Research: Tyler Indiana believes in the power of feedback, especially from its end users. We conduct thorough user research to gain a deep understanding of our constituents, their needs, and pain points. This is done through surveys, interviews, and usability testing. The goal is to gather qualitative and quantitative data to inform the design process. An example of this user research is what we have done in the past for IN.gov’s core site, by targeting specific Hoosiers through User Testing’s platform, Tyler Indiana was able to conduct multiple user feedback panels/focus groups to gather insights and feedback to help validate the direction of the user experience. During this research, many new insights were uncovered that can be cited and applied to future projects.
2. Persona Development: Tyler Indiana uses persona development to identify the various different types of users of the IN.gov portal. Creation of user personas captures the key characteristics, behaviors, goals, and pain points of the various types of users of IN.gov portal. Personas help our designers empathize with users and make design decisions based on their specific needs. Tyler Indiana breaks down basic user personas for the main IN.gov websites into four categories: Resident, Visitor, Business Owner, and State Employee. Each of these persona categories is unique in their user experience, expectations, pain points, goals, and needs. Many more personas and categories can be developed based on the website and application type. We are attaching a persona example for each category stated above for reference. The file name is 23-74658_F5_User_Persona_Examples_Tyler.pdf, please see all sections and all pages.
3. User Journey Mapping: Tyler Indiana will map out the end-to-end user journey, from initial access to the Web Portal through completing desired actions or tasks. This mapping technique helps us identify pain points, bottlenecks, and areas of improvement. This will also help to identify opportunities for enhancing the user experience. One of the key steps that begin a user journey is website search. Tyler Indiana will continue to invest in the development of internal SEO initiatives to ensure that visitors are seeing the most applicable results related to their query. As part of the review of IN.gov technologies during the transition period, Tyler Indiana will work with the state to evaluate potential artificial intelligence technologies to take search to a whole new level on IN.gov. Examples could be leveraging and AI solution to instantly develop keywords associated to a topic and define the intent of a user more thoroughly to get users to their desired content faster than ever!
4. Human-Centric Design: Tyler Indiana applies human-centric design principles throughout the design process. This involves including users in co-creation sessions, incorporating their feedback, and iterating on designs based on their input. Tyler Indiana has also found great success collaborating with several web masters within government agencies (state and local).  Prioritizing simplicity, clarity, and ease of use to ensure the web portal meets users' needs and expectations is key to the portal’s success.
5. Intuitive Navigation: Tyler Indiana continues to identify ways to simplify the navigation structure and ensure that all navigation is as intuitive and user-friendly as possible. Providing clear labels, logical grouping, and hierarchical organization are key strategies to ensure constituents can easily find the information or services they need.
6. Responsive and Accessible Design: Ensuring the Web Portal is responsive and accessible across different devices, such as desktops, tablets, and mobile phones is the expectation for all websites developed by Tyler Indiana. Additionally, Tyler Indiana adheres to web accessibility standards, such as WCAG guidelines, to make the portal inclusive for all users, including those with disabilities. To ensure Tyler Indiana is meeting accessibility standards, regular accessibility audits are completed on the portal by an outside resource. 
7. Streamlined Processes: Tyler Indiana will work with agency partners to help identify opportunities to streamline processes and reduce the number of steps required to complete tasks. We are constantly working to eliminate nonessential form fields, optimize data storage to eliminate manual entry of data, and automate repetitive actions where possible to save constituents' time and effort.
8. Personalization and Customization: Tyler Indiana believes providing options for personalization and customization allows constituents to tailor their experience based on their preferences. This could include features like saved preferences, personalized recommendations, or configurable dashboards. An optimal way to allow users to store personalization settings is by offering an optional sign in using Access Indiana, the state’s proven Single-Sign-On Solution. 
9. Continuous Improvement: Tyler Indiana incorporates feedback mechanisms, such as our feedback forms and user rating systems, to collect ongoing feedback from constituents. In addition, actively monitoring user analytics to identify areas of improvement gives us the necessary knowledge to enhance the Web Portal based on user feedback and evolving needs.
By combining human-centric design principles with outside the box strategies, Tyler Indiana is committed to putting the user at the center of the design process. We strive to ensure the Web Portal is continuously improved upon and maintains a user-friendly, engaging, and personalized platform that meets constituents' needs and exceeds their expectations.</t>
  </si>
  <si>
    <r>
      <t xml:space="preserve">Tyler Indiana uses the agreed upon issue resolution and escalation procedure described below that includes all these minimum requirements and will follow the initial response time frames and resolution time periods as outlined in the State’s SLAs. Tyler Indiana’s products and processes adhere to all state standards for the purpose of issue/bug tracking throughout the Software Development Life Cycle (SDLC.) The streamlined flow, dedicated resources, and continuous monitoring of all tickets allows Tyler Indiana to triage and rectify issues or bugs submitted by its customers quickly and efficiently.
</t>
    </r>
    <r>
      <rPr>
        <b/>
        <sz val="11"/>
        <rFont val="Calibri"/>
        <family val="2"/>
        <scheme val="minor"/>
      </rPr>
      <t xml:space="preserve">System Outages
</t>
    </r>
    <r>
      <rPr>
        <sz val="11"/>
        <rFont val="Calibri"/>
        <family val="2"/>
        <scheme val="minor"/>
      </rPr>
      <t xml:space="preserve">Tyler Indiana will report all instances of non-availability or non-reliability of static content, critical applications to IOT, and the Account Database or System within the expected service levels:
A) Any outage will be reported to the State within 1 hour of knowledge of the outage.
B) An initial outage report will be submitted to IOT within 24 hours of the incident.
C) A detailed incident report will be submitted to IOT within three (3) business days of the incident.
D) All static content and services deemed critical will be fully recovered and available to portal users and administrators within 4 hours.
E) Non-critical content and systems will be recovered within 72 hours.
</t>
    </r>
    <r>
      <rPr>
        <b/>
        <sz val="11"/>
        <rFont val="Calibri"/>
        <family val="2"/>
        <scheme val="minor"/>
      </rPr>
      <t>Process</t>
    </r>
    <r>
      <rPr>
        <sz val="11"/>
        <rFont val="Calibri"/>
        <family val="2"/>
        <scheme val="minor"/>
      </rPr>
      <t xml:space="preserve">
Once a ticket is submitted to vFire VSM, it is assigned a unique tracking ID for tracking and a set escalation level, and each escalation level has its own communication plan.  For all vFire VSM tickets, the Tyler Indiana management team and Queue Managers are notified as soon as a ticket is submitted, regardless of the escalation level.  As issues are reported, the Queue Manager receives and assesses the information submitted to determine the ticket type &amp; severity level. Once validated, a ticket is created in Jira, which assigns unique tracking IDs to each reported issue; this ID is maintained for the life of the contract. The ticket is immediately assigned to the development team for resolution. The Queue Manager communicates to the customer that the issue/bug was received and communicates with internal teams to determine status. In addition, the Queue Manager works with agency staff as needed to develop responses to any questions received from the customer. Additionally, the Queue Manager ensures all reported items remain in compliance with the Service Level Agreement (SLA) in place. 
To report an issue on a system currently in development, the customer reports the issue via an online form supplied by Tyler Indiana that is integrated with Smartsheet. Once submitted, the Tyler Indiana project team receives an email notification that an item has been received. The item is then vetted by the Quality Assurance Analyst (QAA) assigned to the project. If the issue/bug is thought to be a requirement change, the QAA will consult the Business Analyst and Project Manager assigned to the project to determine if the issue/bug is a bug to the agreed upon requirements or if it is a change request outside of the original requirements. If deemed to be a change, the business analyst and project manager will work through the change process. If deemed a bug, a Jira ticket is created and assigned to the development team for resolution by inclusion in a future build.
</t>
    </r>
    <r>
      <rPr>
        <b/>
        <sz val="11"/>
        <rFont val="Calibri"/>
        <family val="2"/>
        <scheme val="minor"/>
      </rPr>
      <t>Tools</t>
    </r>
    <r>
      <rPr>
        <sz val="11"/>
        <rFont val="Calibri"/>
        <family val="2"/>
        <scheme val="minor"/>
      </rPr>
      <t xml:space="preserve"> 
Each tool utilized for resolution and/or escalation serves a specific business purpose that allows Tyler to track all issues, provide robust reporting and insights while ensuring processes are not delayed due to policies and procedures. 
• vFire VSM, the tool leveraged by the Indiana Office of Technology, is utilized for the reporting and communication of issues/bugs of systems currently in production. 
• Smartsheet is utilized for the reporting of issues/bugs for systems currently in development. 
• Jira is utilized to assign work from both VSM and Jira to the development teams once the issue/bug is reported.
To view an image depicting the flow of information between these tools, please refer to Document: 23-74658_</t>
    </r>
    <r>
      <rPr>
        <b/>
        <sz val="11"/>
        <rFont val="Calibri"/>
        <family val="2"/>
        <scheme val="minor"/>
      </rPr>
      <t>Appendix_to_Attachment_F_Tyler_CONFIDENTIAL.pdf, Section: 1. Program Management Tab, Inquiry 2.00, Page: 19.</t>
    </r>
    <r>
      <rPr>
        <sz val="11"/>
        <rFont val="Calibri"/>
        <family val="2"/>
        <scheme val="minor"/>
      </rPr>
      <t xml:space="preserve"> 
</t>
    </r>
    <r>
      <rPr>
        <b/>
        <sz val="11"/>
        <rFont val="Calibri"/>
        <family val="2"/>
        <scheme val="minor"/>
      </rPr>
      <t>Escalation</t>
    </r>
    <r>
      <rPr>
        <sz val="11"/>
        <rFont val="Calibri"/>
        <family val="2"/>
        <scheme val="minor"/>
      </rPr>
      <t xml:space="preserve">
The following escalation priority levels are assigned, that provide for a separate path for each level. For full details on each level, including examples that lay out the impact assessments, the reporting plan for each, the escalation points of contact and the response plan, refer to the 23-74658_F1_Issue_Priority_Level_Matrix_Tyler.docx, all sections, all pages. 
• CRITICAL – assigned to problems that render the website or application completely unusable, causing severe business impact or endangering user data or security. They require immediate attention and resolution
• HIGH – assigned to significant problems that affect important features or functionality of the website or application, causing a significant business impact or impacting many users. They require prompt resolution
• MEDIUM – assigned to moderate problems that affect non-essential features or functionality, causing a noticeable impact on user experience or a minor disruption to business operations. They should be addressed promptly but can be scheduled based on workload and available resources
• LOW – assigned to minor problems or inquiries that have minimal impact on functionality or user experience, posing no significant minimal, if any, threat to business operations or services
</t>
    </r>
    <r>
      <rPr>
        <b/>
        <sz val="11"/>
        <rFont val="Calibri"/>
        <family val="2"/>
        <scheme val="minor"/>
      </rPr>
      <t>Reporting</t>
    </r>
    <r>
      <rPr>
        <sz val="11"/>
        <rFont val="Calibri"/>
        <family val="2"/>
        <scheme val="minor"/>
      </rPr>
      <t xml:space="preserve">
Tyler Indiana reviews monthly reports related to tickets and escalations to the State administrator and any impacted State entities.  These reports are used to identify improvement opportunities for websites and applications. In addition, monthly reports are provided to the State contract administrator and any affected state entity of issue resolution status.
</t>
    </r>
  </si>
  <si>
    <r>
      <rPr>
        <b/>
        <sz val="11"/>
        <color theme="1"/>
        <rFont val="Calibri"/>
        <family val="2"/>
      </rPr>
      <t>Benefiting from Tyler’s Partner Community</t>
    </r>
    <r>
      <rPr>
        <sz val="11"/>
        <color theme="1"/>
        <rFont val="Calibri"/>
        <family val="2"/>
      </rPr>
      <t xml:space="preserve">
Tyler Indiana promotes collaboration with other state governments and organizations as a core element of our strategy to stay on the leading edge of technology and industry trends; we do this through our participation in the Tyler Technologies partner community as well as reaching out to our peers in the other 28 states that Tyler Technologies supports at an enterprise level. The Tyler Technologies partner community represents the largest, most engaged, and advanced digital government agencies across the country. This peer group regularly interacts in-person and digitally to exchange ideas, brainstorm future services, and collaborate on e-government policy – all which Indiana can participate in and benefit from. Earlier this year, 30+ e-government leaders from across the country gathered in San Antonio for a three-day summit to share best practices, brainstorm solutions to emerging challenges, and build deeper connections. This annual event will grow in scope in future years, and we are eager for Indiana’s leadership to participate. This leadership series is held in conjunction with Connect, Tyler’s international user conference that hosts more than 8,000 government experts from around the world. Connect offers engaging keynote speakers, new product launches, service enhancements, and user training for more than 200 installed e-government solutions. In addition, Tyler leverages our national e-government network to share services, implement best practices, and code objects to give every state access to our library of best-in-class services. Tyler Technologies’ partners also consistently lead the country in adopting new technologies such as artificial intelligence as well as being recognized as the best in citizen engagement through honors such as the “Citizen Experience Awards”.  These partnerships provide support for every branch, agency, department, and level of state government. Through these partnerships, Tyler Technologies has provided an extensive portfolio of information-based and transactional services, which are used by and customized to meet partnering states’ specific needs. In fact, Tyler Indiana has assisted the state of Indiana in placing in the top 5 state government websites every year Indiana was eligible for the past 8 years. The year Indiana was not eligible was due to the state being a judge in 2020 as a result of winning first place in 2019! To view a map of the states we support at an enterprise level, see 23-74658_Appendix_to_Attachment_F_Tyler_CONFIDENTIAL.pdf, Section: 12. Innovation and Trends Tab, Inquiry 3.00, Page: 40.
</t>
    </r>
    <r>
      <rPr>
        <b/>
        <sz val="11"/>
        <color theme="1"/>
        <rFont val="Calibri"/>
        <family val="2"/>
      </rPr>
      <t xml:space="preserve">Digital Government Platform
</t>
    </r>
    <r>
      <rPr>
        <sz val="11"/>
        <color theme="1"/>
        <rFont val="Calibri"/>
        <family val="2"/>
      </rPr>
      <t>Tyler Technologies is the only provider with fully developed, industry-recognized technologies specifically architected for Indiana’s needs; with expansive skilled human resources, operational and organizational commitment to deploying and supporting the Indiana enterprise solution, and a financially strong company that can weather challenges and still deliver a world-class solution. We are ready and eager to assist the State in continuing to build on its vision for a single-entry customer platform that delivers a unified experience for citizens to access state and local government applications and services. 
TYLER TECHNOLOGIES DELIVERED THE ENTERPRISE DIGITAL GOVERNMENT SERVICES PLATFORM IN MISSISIPPI
The Mississippi digital government services (DGS) partnership with Tyler began as 30 services in 2010 and now boasts a portfolio of +100 agencies and 350 digital services, which have earned 143 national awards, including a first-place recognition as the CDG’s Best Citizen Experience in 2020. Mississippi’s enterprise DGS has resulted in process efficiencies for government and citizens and a cost avoidance of more than $2 million each year. Tyler DGS services include Tyler Payment Platform, application development, emerging technology solutions, website design and hosting, customer support and maintenance, and projects and features such as renewals and registrations, bulk data access, online stores, interactive searches, mobile applications. In 2021, Tyler processed 1.46 million transactions for $151 million for the State. To view the application on three different sizes of screen, please see 23-74658_Appendix_to_Attachment_F_Tyler_CONFIDENTIAL.pdf, Section: 12. Innovation and Trends Tab, Inquiry 3.00, Page: 40.  
Notable, relevant projects include:
∎ Missi – nation’s first state government chatbot, now supports 400 interaction types to users looking to obtain information quickly. Rebuilt in 2020 with a robust back end, Missi is the focal point of the MS.gov, with nearly 50% of incoming citizen questions being handled by Missi, alleviating workload of customer service agents. 
∎ Hunting &amp; Fishing Auto-Renew Licensing – the auto-renewal system and customer portal provide outdoor enthusiasts features such as opt-in to auto-renew annual licenses. Was the first state to offer automatic renewal for all license holders, regardless of purchase method. In 2021, +51% of all licensees opted to auto-renew, guaranteeing licensing revenue for Mississippi. 
∎ Skip the Line Online Appointments – Tyler provides online appointments via the TeleGov platform, which allows citizens to schedule in-person, phone, or virtual. Notifies users through automated text and email, and electronically collect required information, forms, and payments ahead of visits. Reduced typical in-person wait times +75% and driven adoption of online services to 69%.
∎ On the Go Mobile Inspections – provides DoH with a statewide mobile inspection solution for +1,800 childcare facilities. Significantly increased inspector efficiency, eliminating duplicate data reentry, speeding certification, and real-time license revocation options. 
∎ MS Ready Emergency Preparedness Mobile App – The DoH official mobile communication channel for all emergency preparedness activities. In 2020 became the communication hub for all COVID-19 notifications including daily updates, vaccination information, and public health and emergency alerts. Since COVID-19 onset, +12 million notifications delivered through the app.
Because the Tyler Technologies solution takes advantage of several of Tyler Technologies’ Platform-as-a-Service (PaaS) and Software-as-a-Service (SaaS) products, this approach brings economies of scale as Indiana can benefit from the rich feature set of these technologies that exists today and enhancements and new features added to these products on an ongoing basis by our corporate teams, increasing the value delivered from the state’s funding streams.</t>
    </r>
  </si>
  <si>
    <r>
      <t xml:space="preserve">At Tyler, customer satisfaction is at the heart of everything we do. We actively seek out feedback during the support process and during the project close out phase.  We understand that it requires a combination of analytical skills, data management, and effective communication to ensure that insights are accurately derived and effectively communicated to drive organizational improvements and enhance customer satisfaction.  This commitment to listening, adapting, and improving is how Tyler has become the leading technology provider in the public sector and ensures that we consistently deliver exceptional experience that meets and exceeds Indiana’s expectations. In coordination with many of our partners, we conduct an annual survey to measure and gauge customer satisfaction. Utilizing this survey process in Indiana will allow Tyler Indiana to collect comprehensive customer experience insights from state agency partners and utilize feedback from other states to enhance services provided in Indiana. The survey consists of the industry standard Net Promoter Score (NPS) question (“How likely would you recommend Tyler Indiana 0-10?”), inquiries about satisfaction and dissatisfaction of key program areas, and an open comment section for additional feedback. Following the survey process, Tyler Indiana will present a tailored report including trend analysis with benchmarks and year-over-year data, customer insights, and recommendations based on the survey outcomes. Other key benefits of this annual survey include:
• Creates a mechanism to listen to our partners to know their wants, needs, and pain points.
• A repeatable framework to measure the health of our partners and ensure we’re not only meeting expectations but elevating their experience.
• Essential best practice to retain our partners and set a strong foundation for growth.
We’re excited to grow our 28-year partnership with you and continue to cultivate a customer-centric culture that places the experience and needs at the forefront of every decision.
To view a monthly scorecard chart that outlines Tyler Indiana’s customer satisfaction scores that are based on surveys and application support activities under the existing state contract, please refer to 23-74658_Appendix_to_Attachment_F_Tyler_CONFIDENTIAL.pdf, Section: 4. Project Management Tab, Inquiry 8.00, Pages: 24-25. The customer satisfaction survey is performed on a quarterly basis by reaching out to our IN.gov customers; it is used to ensure we are performing as expected and provides us the opportunity to monitor any changes to mitigate potential risks.
To provide a glimpse into how Tyler Indiana will meet requirements in 4.21, the following details our intended process to ensure successful delivery of customer surveys that result in useful measurements and allow the IN.gov Program to continuously improve. 
Preparing customer satisfaction reports involve analyzing and interpreting data gathered from customer surveys to gain insights into the satisfaction levels of customers. Here is the step-by-step process Tyler Indiana follows in creating these reports:
</t>
    </r>
    <r>
      <rPr>
        <u/>
        <sz val="11"/>
        <color theme="1"/>
        <rFont val="Calibri"/>
        <family val="2"/>
      </rPr>
      <t>Survey Design</t>
    </r>
    <r>
      <rPr>
        <sz val="11"/>
        <color theme="1"/>
        <rFont val="Calibri"/>
        <family val="2"/>
      </rPr>
      <t xml:space="preserve">: Customer surveys are designed to capture relevant information about the customer experience, satisfaction levels, and specific areas of improvement. Survey questions are carefully crafted by Tyler Indiana to ensure they are clear, unbiased, and address the desired key metrics.
</t>
    </r>
    <r>
      <rPr>
        <u/>
        <sz val="11"/>
        <color theme="1"/>
        <rFont val="Calibri"/>
        <family val="2"/>
      </rPr>
      <t xml:space="preserve">
Data Collection</t>
    </r>
    <r>
      <rPr>
        <sz val="11"/>
        <color theme="1"/>
        <rFont val="Calibri"/>
        <family val="2"/>
      </rPr>
      <t xml:space="preserve">: Surveys are distributed to customers through various channels such as online platforms or email. Responses are collected and stored for further analysis.
</t>
    </r>
    <r>
      <rPr>
        <u/>
        <sz val="11"/>
        <color theme="1"/>
        <rFont val="Calibri"/>
        <family val="2"/>
      </rPr>
      <t xml:space="preserve">
Data Cleaning and Preparation</t>
    </r>
    <r>
      <rPr>
        <sz val="11"/>
        <color theme="1"/>
        <rFont val="Calibri"/>
        <family val="2"/>
      </rPr>
      <t xml:space="preserve">: Collected survey data may require cleansing and organizing to eliminate duplicate or incomplete responses and ensure consistency. Data preparation includes structuring the data in a format suitable for analysis.
</t>
    </r>
    <r>
      <rPr>
        <u/>
        <sz val="11"/>
        <color theme="1"/>
        <rFont val="Calibri"/>
        <family val="2"/>
      </rPr>
      <t xml:space="preserve">
Data Analysis</t>
    </r>
    <r>
      <rPr>
        <sz val="11"/>
        <color theme="1"/>
        <rFont val="Calibri"/>
        <family val="2"/>
      </rPr>
      <t xml:space="preserve">: Statistical techniques are applied to the cleansed data to identify trends, patterns, and correlations. Analysis methods include descriptive statistics, such as mean and standard deviation, as well as more advanced techniques like regression analysis or factor analysis to uncover underlying factors affecting satisfaction.
</t>
    </r>
    <r>
      <rPr>
        <u/>
        <sz val="11"/>
        <color theme="1"/>
        <rFont val="Calibri"/>
        <family val="2"/>
      </rPr>
      <t xml:space="preserve">
Key Insights and Findings</t>
    </r>
    <r>
      <rPr>
        <sz val="11"/>
        <color theme="1"/>
        <rFont val="Calibri"/>
        <family val="2"/>
      </rPr>
      <t xml:space="preserve">: Analyzed data is used to derive meaningful insights and findings. These insights provide a comprehensive understanding of customer satisfaction levels, identify areas of strength and potential weakness, and highlight opportunities for improvement.
</t>
    </r>
    <r>
      <rPr>
        <u/>
        <sz val="11"/>
        <color theme="1"/>
        <rFont val="Calibri"/>
        <family val="2"/>
      </rPr>
      <t xml:space="preserve">
Report Creation</t>
    </r>
    <r>
      <rPr>
        <sz val="11"/>
        <color theme="1"/>
        <rFont val="Calibri"/>
        <family val="2"/>
      </rPr>
      <t xml:space="preserve">: A customer satisfaction report is generated, presenting the findings in a clear and concise manner.  Depending on the audience, the report may include visualizations such as charts, graphs, and tables to ensure stakeholders understand the data easily. It will also include actionable recommendations based on the insights gained.
</t>
    </r>
    <r>
      <rPr>
        <u/>
        <sz val="11"/>
        <color theme="1"/>
        <rFont val="Calibri"/>
        <family val="2"/>
      </rPr>
      <t xml:space="preserve">
Presentation and Communication</t>
    </r>
    <r>
      <rPr>
        <sz val="11"/>
        <color theme="1"/>
        <rFont val="Calibri"/>
        <family val="2"/>
      </rPr>
      <t xml:space="preserve">: The customer satisfaction report is shared with relevant stakeholders, such as management, marketing teams, and customer service representatives. A presentation may be made to discuss the findings, address concerns, and discuss potential strategies for improvement.
</t>
    </r>
    <r>
      <rPr>
        <u/>
        <sz val="11"/>
        <color theme="1"/>
        <rFont val="Calibri"/>
        <family val="2"/>
      </rPr>
      <t xml:space="preserve">
Continuous Improvemen</t>
    </r>
    <r>
      <rPr>
        <sz val="11"/>
        <color theme="1"/>
        <rFont val="Calibri"/>
        <family val="2"/>
      </rPr>
      <t>t: Customer satisfaction reports are not meant to be standalone documents but part of an ongoing process. Feedback received from the reports is used to drive improvements, implement changes, and measure the impact of those actions in subsequent surveys.</t>
    </r>
  </si>
  <si>
    <t xml:space="preserve">Across the 28 states we provide enterprise services to, we provide reporting as part of those endeavors. Some of the risks that can typically occur in programs of similar size and scope are:
• incomplete or inaccurate data, 
• improper mapping/linking of data coming from disparate systems,
• unclear or undefined key metrics, and 
• a lack of data dashboards for quick, at-a-glance business views 
Tyler Indiana works to ensure we are consistently ensuring that our data is clean and complete, we clearly understand the needed metrics, and are creative in our illustration of the business using data dashboards where it makes sense.
It is imperative to ensure that the incoming data be accurate and complete to ensure that the reporting output is accurate. Tyler Indiana reviews the reports and sorts the data that is reported on to the state, looking for anomalies that could suggest an issue.  We research any identified anomalies to determine the source and cause and analyze if there is cause for concern or not.  Due to the experience that Tyler Indiana has with the State’s data, we can quickly identify anomalies and know what to look for in the data; we also understand that seeing an anomaly doesn’t always necessarily mean there is an issue with the data or report itself.  For example, if a third-party application has not configured fees correctly and based on what our team understands about the data and what we would expect to see, we can follow up with the appropriate contact to ensure configuration is accurate.  If an issue is presented as a result of the review, all interested parties are informed to help come to a quick and efficient resolution.
To understand the key metrics needed to run the business, Tyler Indiana works with our partners to review their data and business needs to determine how best to answer the most pressing business questions. Working together, we can identify the key data elements needed and the source systems, the most effective view of the data that will help the State to identify trends and deficits to be able to quickly react as needed to ensure business success. Often times, data trends can shine a light on customer behaviors and/or foreshadow a customer buying trend. Data can also illustrate for executives the high-level overall state of the business when shows in a dashboard layout. Key metrics are a big part of both identifying trends and providing clear dashboard views; this is why Tyler Indiana works to ensure the State has the best set of metrics possible to ensure your success.
Because of the work we do to ensure that we are receiving the most accurate data no matter the source, and our vast experience using various tools, we are able to produce robust reports and dashboards that our state partners can rely on to run their business. For example, we utilize the existing reports within our payment applications, both CDB and TPE, to assist in providing monthly financial reporting to IOT to be able to provide a full overall picture of their business.
As outlined above in our response to Inquiry #2, Tyler Indiana created an IN.gov Transparency Dashboard to provide better insight into the many tickets, projects and other activities that are completed on a monthly and quarterly basis.  Tyler Indiana uses several different tools to aggregate the dashboard data and if any of the reported data is incorrect, then by extension, the dashboard becomes incorrect too. Because Tyler Indiana has been working with the tools that feed the Transparency Dashboard for decades, we are able to spot and fix an incorrect vFire ticket classification such as a reported bug that is an enhancement, or a reported outage that is in fact a bug to help ensure the integrity of the dashboard.  </t>
  </si>
  <si>
    <t>Our Help Desk solution at Tyler Indiana is designed to provide comprehensive and responsive support to our partners. In cases of emergencies, the State partner can rely on our 24/7 on-call staff available every day of the year. For our broader user base, we offer a multi-faceted approach to assistance.
Our primary avenue of support is our highly experienced help desk team composed of U.S.-based staff with decades of experience in IN.gov services. Tyer Indiana’s help desk is available during regular business hours from Monday to Friday, 8 am to 5 pm EST. This team can be reached through various channels, including a toll-free number, email, and fax. Additionally, a monitored voicemail system allows after hours callers to leave messages for prompt return phone calls.
For partners or business cases requiring specialized levels of support, we engage a third-party partner call center equipped with resources residing in the United States. This strategic partnership allows us to swiftly address unique service demands and has proven effective in accommodating peak usage periods, sudden capacity spikes, and other unique scenarios. This service will be made available for potential future call center requirements, such as voice sales and fulfillment services.
Tyler Indiana has developed and integrated support request forms into various services and applications. These forms, found at https://www.in.gov/inwp/, serve as a vital component of our support workflow and escalation process. Depending on the urgency of the submitted request, our Tyler Indiana staff can be notified around the clock. Furthermore, our support services are accessible in both English and Spanish, and we are adept at managing diverse customer interactions across multiple communication channels.
In summary, our Help Desk solution provides a robust framework for delivering comprehensive and efficient support to our government partners. From 24/7 emergency response to automated workflows and notifications, Tyler Indiana is committed to meeting the diverse and evolving support needs of the IN.gov Program.</t>
  </si>
  <si>
    <t>Tyler Indiana would begin by setting up Google Analytics and Google Tag Manager for the IN.gov websites. This involves creating a Google Analytics account, obtaining a tracking code, creating connections with Google Tag Manager, and integrating the Tag Manager code into the websites’ source code (via the CMS). This tracking code enables the collection of various data related to user interactions on the website and also centralizes the collection through Google Tag Manager to make the tracking more customizable.
Tyler Indiana would work with the State’s marketing team to define specific goals and objectives for the IN.gov websites. These could include increasing page views, reducing bounce rates, expanding referring domains, improving conversion rates for specific actions (e.g., signing up for newsletters or filling out forms), and more.
Depending on the specific needs of the marketing strategy, Tyler Indiana may set up custom metrics and dimensions in Google Tag Manager that would be reflected in Google Analytics. These could be used to track unique user interactions or specific user attributes that are relevant to the marketing efforts.
Tyler Indiana would identify and track key performance indicators (KPIs) that align with the marketing objectives. These could include metrics such as traffic sources (organic, direct, referral, social), user demographics, device types, popular pages, conversion rates, and more.
Using Google Analytics, Tyler Indiana would analyze user behavior on the IN.gov websites. This would involve examining metrics like the average time spent on site, pageviews per session, click-through rates, and exit rates. By understanding how users navigate the website, Tyler Indiana can identify areas for improvement.
Tyler Indiana would also use segmentation features within Google Analytics (User Segments and Sub-Properties) to analyze data from different user segments and different websites. For example, we could compare the behavior of new users versus returning users or analyze the performance of different marketing campaigns and content categories. We could also analyze specific agency websites without any data from other agencies being displayed, giving a clear and specific view of just that agency’s data. 
Tyler Indiana would set up conversion tracking to monitor specific actions that align with the marketing objectives. This might involve tracking form submissions, downloads, purchases, or other desired user actions.
Using the data collected, Tyler Indiana would generate regular reports showcasing the performance of the IN.gov websites (both aggregated and individual agencies). These reports would include visualizations and insights into user engagement, traffic trends, conversion rates, and other relevant metrics. These dashboards could be configured using Google Looker Studio, providing agencies with their own dashboards that could display agency-specific metrics and visualizations. 
Tyler Indiana could also develop a public-facing user interface for non-Google Analytics users and citizens to present a transparent view of all the IN.gov website traffic and associated information. This could be done using Google’s various APIs to help aggregate the data into a single interface for easy consumption.
Based on the insights gathered, Tyler Indiana would work with the State’s marketing team to refine the marketing strategy. This could involve making changes to website content, user experience, and promotional efforts to improve performance and achieve the defined goals.
Tyler Indiana would provide feedback and insights to the State’s marketing team based on the data collected through Google Analytics. This data-driven approach would inform the development of future marketing strategies, allowing for continuous improvement.
This process could also be deployed for web applications as well and would be tailored to user behavior, exit screens, and successful conversions to evaluate the effectiveness of the online solution to provide the services residents and businesses are seeking.</t>
  </si>
  <si>
    <r>
      <t xml:space="preserve">An effective marketing strategy is about the results it produces. Among the examples of successful marketing programs Tyler Technologies has delivered on behalf of our government partners:
- </t>
    </r>
    <r>
      <rPr>
        <b/>
        <sz val="11"/>
        <color theme="1"/>
        <rFont val="Calibri"/>
        <family val="2"/>
      </rPr>
      <t>TEXAS</t>
    </r>
    <r>
      <rPr>
        <sz val="11"/>
        <color theme="1"/>
        <rFont val="Calibri"/>
        <family val="2"/>
      </rPr>
      <t xml:space="preserve">: Tyler developed a comprehensive strategy over seven years to promote Texas.gov e-government solutions and to specifically direct residents to the suite of driver-related services that Tyler operated on behalf of the state. The plan featured a mix of traditional marketing, digital advertising, social media, and media relations tactics – including YouTube pre-roll ads, Google Ads, radio ads, search engine optimization, social media contests, and website and application redesign. This campaign has become the nation’s most successful state digital government marketing program and generated more than 2.1 million incremental transactions – a 60% increase – over seven years. We are eager to leverage this expertise to help Indiana enhance its marketing program in the new contract. 
- </t>
    </r>
    <r>
      <rPr>
        <b/>
        <sz val="11"/>
        <color theme="1"/>
        <rFont val="Calibri"/>
        <family val="2"/>
      </rPr>
      <t>MARYLAND</t>
    </r>
    <r>
      <rPr>
        <sz val="11"/>
        <color theme="1"/>
        <rFont val="Calibri"/>
        <family val="2"/>
      </rPr>
      <t>:  Tyler developed a segmented email campaign to help the State Department of Assessments and Taxation encourage business owners in Maryland to file their annual reports and make tax payments digitally. Tyler’s data scientists helped to segment the master database so that return filers, offline filers, delinquent filers, and professional tax preparers received unique messaging with strong calls to action. Over a three-year period (2020-2022), the campaign drove a 48% increase in transactions and generated nearly $1 million in additional statutory agency revenue by adding delinquent online payments. Most importantly 23,000 businesses became online filers with negligible annual churn -- which means the base of “permanent” e-government business users continues to grow. In 2022 alone, 52% of business owners receiving a targeted reminder email filed an annual report online (up from 22% before the email campaign launched) and the open rates for various drip emails ran between 32-46% -- which is significantly higher than the industry average email open rate of 4-6%.  
To view a screen shot of the Maryland Business Express Business Filings application, please refer to 23-74658_Appendix_to_Attachment_F_Tyler_CONFIDENTIAL.pdf, Section: 8. Marketing Tab, Inquiry 6.00, Pages 32-33 .</t>
    </r>
  </si>
  <si>
    <t>Tyler Indiana will provide the Customer Database (CDB) platform for the IN.gov services provided under this solicitation.  CDB is an enterprise platform that is flexible in its handling of accounting information, terms, and processing cycles; it is perfectly suited for high-volume, business-to-government services currently available on IN.gov. For these services, it would be inefficient for a customer to enter payment information for each transaction due to the sheer volume. Also, the fees associated with processing each transaction individually may be prohibitive. Therefore, the customer establishes an IN.gov Subscriber account through a monthly account process and receives an invoice for their total usage at the end of each month. Leveraging generally accepted accounting principles (GAAP), CDB maintains a full history of transactions and dynamically generates electronic invoices for thousands of IN.gov Subscriber accounts each month. CDB also manages the payment reporting responsibilities as each customer satisfies their monetary obligation to the state for services rendered through IN.gov.
Tyler Indiana uses the CDB solution, which is seamlessly integrated with the Tyler Payments platform, to manage all aspects of subscriber account receivables. IN.gov customers will register with the CDB service and receive authorization information for the user and authorized individuals, typically up to 10 logins per account. All accounts will be verified according to the service they are accessing, particularly if there are specific requirements such as the Driver Privacy Protection Act (DPPA) that must be adhered to.
In addition to meeting the requirement defined under this solicitation, Tyler Indiana will work with the State to evaluate current processes and implement any appropriate process improvements as determined during the transition period.</t>
  </si>
  <si>
    <t xml:space="preserve">Tyler Indiana regularly evaluates and updates our security strategy to ensure that our clients are benefiting from the best possible security environment. Tyler Indiana has adopted three key components as the foundation of its security strategy: information security management, network security management, and cybersecurity management.  The organization implements security best practice, the PCI DSS standard, and the NIST SP 800-53 controls within its information security management program to ensure the confidentiality, integrity, and availability of data in its control.  
Tyler Indiana mixes data center network monitoring with best-in-class network defense solutions as the means to deliver network security management. Penetration testing, application testing, vulnerability remediation, and patch management serve as the cornerstones of the cyber management program to protect Tyler Indiana’s IT infrastructure. Changes impacting the security posture or security strategy of Tyler Indiana will be made only after potential risk has been assessed and its state partner and parent organization are consulted. </t>
  </si>
  <si>
    <t>Tyler Indiana uses the State’s risk assessment calculator and will continue to do so to provide an overall risk assessment prior to an upcoming change.  The State’s risk calculator consists of two questions to evaluate the risk for approval.  
The risk calculator’s first question asks if the change is unsuccessful, how would it negatively impact systems and/or processes.  The following are those levels of impact:
• Extreme: Major negative effects with indefinite service or application outage.
• High: Major negative effects and extended outage for services or applications.
• Moderate: Short-term or intermittent impact or outage to some users or services
• Minor: Minor impact to strategic objectives and temporary loss of service
• Negligible: Minor, unsubstantial impact, and little to no impact to the Affected Agencies
The risk calculator’s second question is the dentification of the complexity of the change. The following are those levels of complexity:
• Extreme &amp; Almost Certain: No prior testing of implementation or backout process, difficult to implementation/backout, or issues and backout are most certain to occur.
• High &amp; Likely: Difficult to successfully implement due to untested dependencies or no prior testing, backout possible with minimal issues.  Unsuccessful change has previously occurred and is likely in the future.
• Moderate &amp; Occasional: Implementation success likely, but some issues are possible to occur during implementing or backout if validation is unsuccessful.  Unsuccessful change has not occurred but is possible.
• Minor &amp; Unlikely: Previously tested but with some issues or untested dependencies, backout can be done without issues.  Unsuccessful change has not previously happened and is not expected to occur.
• Negligible &amp; Rare: Thoroughly tested with simple implementation and backout, unexpected results are not likely to occur.
Based on the combination of these two pieces of information, the tool helps calculate an overall risk assessment (To view the current Change Management Risk diagram, please see 23-74658_Appendix_to_Attachment_F_Tyler_CONFIDENTIAL.pdf, Section: 10. Security &amp; Privacy Tab, Inquiry 8.00, Page: 39).  Tyler Indiana will also provide additional risk details to help further detail and scope out the potential risks associated with a particular change request. 
The State provides the ultimate approval of changes for a given request. This decision is based on the review of backout procedures, risk, and other factors such as timing of change.</t>
  </si>
  <si>
    <t>Tyler Indiana audits all systems, infrastructure, and operations regularly to ensure that system security plans are fully applied and followed. 
• Monthly system and network scans are performed to test for known vulnerabilities.  Findings from the scans are assigned a Risk Ranking so that priorities can be set on what needs to be addressed first.  Retest/rescanning can occur on an ad hoc basis to validate the vulnerability has been addressed. 
• PCI scanning is performed on the environment at least once a quarter by a Qualified Scanning Vendor listed on the PCI DSS website.  These scans are performed to ensure the environment meets PCI standards to receive an attestation report.  Please see our attachment titled 23-74658_F2_Tyler_PCI_Attestation.pdf, all sections, all pages for an example.
• New applications are scanned prior to going into production. Application vulnerability scanning is performed on all applications at least annually in addition to rigorous QA testing.  Penetration testing is also performed on all applications to validate security procedures are being followed and that the application and data associated with the application remain secure at all times.  
Tyler Indiana also undergoes a yearly security audit by a third-party assessor to ensure security procedures and processes are followed.  The audit program validates against NIST 800-53 standards.</t>
  </si>
  <si>
    <r>
      <t xml:space="preserve">Tyler Indiana has managed the Indiana IN.gov Web Portal program (and previous iterations) for the last 28 years. We have consistently improved in our management and efficiency in how we approach managing such a large domain. 
In addition to Tyler Indiana’s proven experience serving the State of Indiana, Tyler has successfully delivered 28 state portal and hosting implementations similar in scope and services to those requested in this procurement. For specific details by state, please refer to attachment 23-74658_E7_Tyler_Experience_with_Similar_Clients.pdf. The write ups below are a few detailed examples of such partnerships; to view screen shots of the Mississippi, Kentucky, Utah, and Arkansas solutions, please refer to 23-74658_Appendix_to_Attachment_F_Tyler_CONFIDENTIAL.pdf, Section: 11. Web Portal Tab, Inquiry 1.00, Pages: 40-42.
</t>
    </r>
    <r>
      <rPr>
        <b/>
        <sz val="11"/>
        <color theme="1"/>
        <rFont val="Calibri"/>
        <family val="2"/>
      </rPr>
      <t>Mississippi Department of Information Technology Services</t>
    </r>
    <r>
      <rPr>
        <sz val="11"/>
        <color theme="1"/>
        <rFont val="Calibri"/>
        <family val="2"/>
      </rPr>
      <t xml:space="preserve">
Tyler began its digital government services (DGS) partnership with Mississippi with 30 services in 2010 and now boasts a portfolio of about 100 agencies and over 350 digital services, which have earned 143 national awards, including a first-place recognition as the Center for Digital Government’s Best Citizen Experience in 2020. Mississippi’s enterprise DGS has resulted in process efficiencies for government and citizens and a cost avoidance of more than $2 million each year.  Tyler DGS services include the Payment Platform, application development, emerging technology solutions, website design and hosting, customer support and maintenance, and projects and features such as renewals and registrations, bulk data access, online stores, interactive searches, mobile applications. In 2021, Tyler Technologies processed 1.46 million transactions for $151 million for the State.
Notable projects include:
∎ Missi – nation’s first state government chatbot, now supports 400 interaction types to users looking to obtain information quickly. Rebuilt in 2020 with a robust back end, Missi is the focal point of the MS.gov, with nearly 50% of incoming citizen questions being handled by Missi, alleviating workload of customer service agents. 
∎ Hunting &amp; Fishing Auto-Renew Licensing – the auto-renewal system and customer portal provide outdoor enthusiasts features such as opt-in to auto-renew annual licenses. Was the first state to offer automatic renewal for all license holders, regardless of purchase method. In 2021, +51% of all licensees opted to auto-renew, guaranteeing licensing revenue for Mississippi. 
∎ Skip the Line Online Appointments – Tyler provides online appointments via the Appointment Scheduling platform, which allows citizens to schedule in-person, phone, or virtual appointments. The platform notifies users through automated text and email, and electronically collects required information, forms, and payments ahead of visits. Reduced typical in-person wait times +75% and driven adoption of online services to 69%.
∎ On the Go Mobile Inspections – provides Department of Health (DoH) with a statewide mobile inspection solution for +1,800 childcare facilities. Significantly increased inspector efficiency, eliminating duplicate data reentry, speeding certification, and real-time license revocation options. 
∎ MS Ready Emergency Preparedness Mobile App – The DoH official mobile communication channel for all emergency preparedness activities. In 2020 became the communication hub for all COVID-19 notifications including daily updates, vaccination information, and public health and emergency alerts. Since COVID-19 onset, +12 million notifications delivered through the app.
</t>
    </r>
    <r>
      <rPr>
        <b/>
        <sz val="11"/>
        <color theme="1"/>
        <rFont val="Calibri"/>
        <family val="2"/>
      </rPr>
      <t>Commonwealth of Kentucky Department of Technology</t>
    </r>
    <r>
      <rPr>
        <sz val="11"/>
        <color theme="1"/>
        <rFont val="Calibri"/>
        <family val="2"/>
      </rPr>
      <t xml:space="preserve">
Since start of enterprise digital government services (DGS) contract in 2003, Tyler has provided application development, program management, consulting, enterprise payment services, hosting, and more. To date, 525 agencies participate and has resulted in 2,206 services that help constituents interact more efficiently with government. The program leverages the Payment Platform, which fully replaced the legacy payment engine and in 2021 alone processed +$7.5 billion from + 17.2 million transactions. Tyler has over 580 contactless card swipe devices distributed to over 200 agencies and processed over 600,000 Point of Sale (POS) payments in 2020. 
Tyler provides a full suite of services, including enterprise CMS, customer service support, technology infrastructure hosting and management, Engagement Builder, website and portal design, web-based application development, mobile application and mobile optimized website development, security, call center operation, project management, marketing, local government services, the Payment Platform.
</t>
    </r>
    <r>
      <rPr>
        <b/>
        <sz val="11"/>
        <color theme="1"/>
        <rFont val="Calibri"/>
        <family val="2"/>
      </rPr>
      <t xml:space="preserve">State of Utah Division of Technology Services, Department of Government Operations
</t>
    </r>
    <r>
      <rPr>
        <sz val="11"/>
        <color theme="1"/>
        <rFont val="Calibri"/>
        <family val="2"/>
      </rPr>
      <t xml:space="preserve">Utah.gov is one of the leading e-government programs in the country:  from inception of the program in 1999 until today, the State has continuously sought to deliver better services and, consequently, has become a global benchmark for delivering a best-in-class DGS experience to citizens and businesses. Tyler contracted with Utah to manage the State’s official DGS program over 23 years ago. Tyler‘s Utah-based staff are dedicated to supporting 56 Utah state and local agency partners in the areas of enterprise portal management, application development and maintenance, website development and maintenance, customer support, marketing, payment services, and security. 
In addition to building, hosting, and maintaining numerous state agency websites and DGS services, Tyler also developed and continues to manage a custom-built payment processing solution for the Utah called GovPay. In 2021, GovPay processed 25 million transactions for more than $465 million for the state. To date, Tyler Technologies has developed 722 interactive online services for Utah. Utah’s citizens and businesses can access a wide range of online government services, including:
* One-Stop Business Registration
* Annual Business Renewal
* Gov2Go
* AppEngine
- Utah.gov
- Conversational Interface (Alexa Skills)
- Digital licenses, which are used as an authoritative proof of licensure by law enforcement with DNR’s officers (the first official digital license in the U.S. distributed by a state government)
- State Parks Website
- Bill Watch mobile app
- Personal Driver Records
- Utah Highway Patrol Safety Inspection System
- Impounded Vehicle Monitoring Service
- Online Driver’s License and Vehicle Tag Renewals
- Live Help – 24x7 Online Customer Service
- Professional License Renewal Services for 100 License Types and 40 License Boards
- Payment services
- Mobile Applications – Smartphones
- Mobile Applications – iPad
- Public Safety Media Portal
- Public Meeting Notice System
- Birth &amp; Death Certificate Ordering System
- Voter Registration
</t>
    </r>
    <r>
      <rPr>
        <b/>
        <sz val="11"/>
        <color theme="1"/>
        <rFont val="Calibri"/>
        <family val="2"/>
      </rPr>
      <t>State of Arkansas Department of Finance and Administration</t>
    </r>
    <r>
      <rPr>
        <sz val="11"/>
        <color theme="1"/>
        <rFont val="Calibri"/>
        <family val="2"/>
      </rPr>
      <t xml:space="preserve">
In 1997, Tyler contracted with the State of Arkansas to manage the State’s official digital government program. Over time, Tyler and the State have expanded the program to include 343 agency partners across the State, and has launched and currently supports 1,200 services, many of which include payments, which help constituents interact more efficiently with government, including: 
• Gov2Go platform
• Address Validation microservice
• Payment Platform
• iDrive Arkansas
• Arkansas Streamline Auto Renewal
• YOUniversal Financial Aid system and mobile app
• Withholding and Sales Tax Registration and Filing 
• Commercial Driver Alcohol and Drug Testing Database Records 
• State and FBI Criminal History Records 
• Business Entity Filings and Searches
• Uniform Commercial Code Filings and Searches 
• Live Help – Online Customer Service
• Inmate Deposit Banking Service
• Commercial Driver Watch Services 
Tyler employs full-time, on-site employees dedicated to the portal in a variety of roles, including project management, software engineering, marketing, creative services, graphic design, security, accounting, and customer support. In addition to building, hosting, and maintaining numerous state agency web sites and digital government services, Tyler also developed and continues to manage electronic payment processing for the State. Tyler markets many of the applications on behalf of the State as well. The services are deployed under a self-funded model, primarily through transactions.
</t>
    </r>
    <r>
      <rPr>
        <b/>
        <u/>
        <sz val="11"/>
        <color theme="1"/>
        <rFont val="Calibri"/>
        <family val="2"/>
      </rPr>
      <t>Arkansas Snapshot:</t>
    </r>
    <r>
      <rPr>
        <sz val="11"/>
        <color theme="1"/>
        <rFont val="Calibri"/>
        <family val="2"/>
      </rPr>
      <t xml:space="preserve">
The Arkansas digital government program is a recognized national leader; highlights of how Tyler Technologies has helped the expansion and innovation in the State follow:
*  Currently deployed 6 services on Gov2Go
* 108 Arkansas agencies leverage Gov2Go 
* Range of time to develop and deploy a service to the Gov2Go platform in Arkansas ranges from a few hours to 60 days
* In 2019, Tyler Technologies securely processed 11.9 million transactions totaling $482 million for the State of Arkansas
* Tyler Technologies works with 343 agency partners across the State
* Tyler Technologies has deployed and currently supports 1,200 digital government services in Arkansas
Innovation
The Arkansas-Tyler partnership has been an incubator for transformative solutions that are truly pushing the envelope of the citizen-government relationship. The most significant innovation from this partnership has been the conception, design, and large-scale implementation of Gov2Go, the nation's first digital government assistant that delivers citizen-centric government interactions. Today, more than 540,000 Arkansans have subscribed to Gov2Go to receive personalized, timely, and relevant notifications about their interactions with state government. Gov2Go learns about its users, keeps track of their deadlines—such as voter registration, property tax payments, car tag renewals and property assessment—and sends important reminders to their computers, mobile devices, and Apple watches.
</t>
    </r>
    <r>
      <rPr>
        <b/>
        <sz val="11"/>
        <color theme="1"/>
        <rFont val="Calibri"/>
        <family val="2"/>
      </rPr>
      <t>Commonwealth of Virginia Citizen-Facing Websites/Applications &amp; Supporting Services</t>
    </r>
    <r>
      <rPr>
        <sz val="11"/>
        <color theme="1"/>
        <rFont val="Calibri"/>
        <family val="2"/>
      </rPr>
      <t xml:space="preserve">
Tyler initially partnered with the Commonwealth of Virginia in 1997 and has maintained a continuous partnership with the Commonwealth for more than 23 years to provide eGovernment services. Tyler Technologies’ role with Virginia expanded in 2019 by signing a new enterprise services contract to provide statewide eGovernment solutions.
The broad scope of the enterprise Citizen-facing Website/Application services includes the following:
∎ CMS design and administration
∎ Website redesigns
∎ Payment Portals for Agencies
∎ Natural Language Assistants
∎ Chatbots
∎ Event Registrations
∎ Flexible Hosting Solutions
∎ AppEngine Forms and Applications
∎ Gov2Go Online Forms and Mobile Solution
∎ Content Management Services
∎ Full Lifecycle Customer and End-User Support
∎ Training
Some of the technologies leveraged by Tyler for the Virginia contract include the following:
∎ Content Management Solutions - SiteCore and EPIServer/Ektron to support Enterprise CMS needs, and Drupal as a cost-effective way for building digital experiences for those agencies that cannot support the licensing costs of typical COTS solutions.
∎ Transaction Payment Engine (TPE) - The TPE Payment Engine is a Level 1 PCI-DSS Compliant, multi-channel payment gateway that processes credit card, debit card, PayPal, and eCheck (ACH).
∎ .NET - Tyler Technologies leverages the .NET framework, with ASP.NET enabling rapid web application development. C# serves as the primary development language.
∎ Extensive experience with PHP and Perl application development and can use them as secondary options to .NET where appropriate.
∎ Database development using MS SQL Server. 
Tyler began working with agencies through the Virginia Information Technologies Agency (VITA) contract in September of 2019 through a Work Order process, and to date has agreements with the following agencies to provide a broad array of eGovernment services:
∎ Governor’s Office 
∎ Department of Accounts
∎ Department of Aging and Rehabilitative Services
∎ Virginia Employment Commission
∎ Office of the Inspector Generals
∎ Department of Mines Minerals and Energy 
∎ Department of Motor Vehicles 
∎ Virginia State Police
∎ Department of Agriculture and Consumer Services
∎ Virginia Wine Distribution Company
∎ Department of Emergency Management
∎ Department of Professional and Occupational Regulation
∎ Department of Transportation
∎ Department of Housing and Community Development
∎ Department of Treasury 
∎ Virginia Tourism Authority
∎ Virginia Information Technologies Agency
∎ Department of Health Professions 
∎ Supreme Court of Virginia
∎ Indigent Defense Commission
∎ Department of Legislative Services
∎ Department of Wildlife Resources 
</t>
    </r>
    <r>
      <rPr>
        <u/>
        <sz val="11"/>
        <color theme="1"/>
        <rFont val="Calibri"/>
        <family val="2"/>
      </rPr>
      <t>Project Highlight:</t>
    </r>
    <r>
      <rPr>
        <sz val="11"/>
        <color theme="1"/>
        <rFont val="Calibri"/>
        <family val="2"/>
      </rPr>
      <t xml:space="preserve">  Virginia Employment Commission (VEC) Unemployment Claims Services Solution
When the COVID-19 crisis hit, VEC relied on Tyler to solve the overwhelming pressure of a drastic spike in unemployment claims by Virginians impacted by the pandemic. We listened to the agency and leveraged our technologies and strategic partnerships to quickly deliver a mobile citizen-facing unemployment claim solution, established a call center to provide assistance with unemployment claims, and provided technology to those call centers. 
∎ Citizen-Facing Solution - Gov2Go, available for free in mobile App Stores, was configured to allow claimants to quickly file an initial Pandemic Unemployment Assistance (PUA) claim, which is sent to VEC, and alerts filers on the status of their claim. Claimants can then file PUA claims weekly through the Gov2Go solution. Simple. Efficient. Secure.
∎ Call Center - Even though 75% of filers use the Gov2Go solution, pressure on VEC call center support remained high. NIC leveraged a call center partner to handle the high volume of filers who rely on call center services to file a PUA.  Additionally, Tyler used AppEngine rapid forms development tool to create a form that is used by call center reps to collect and file PUAs quickly.
The real-life positive impacts of this program are undeniable:
∎ Total new users: 1,500,000
∎ Over 11 million claims processed
∎ Total PUA claims filed:  1,000,000
∎ Gov2Go downloads:  867,000
∎ 500,000 call center support hours
</t>
    </r>
  </si>
  <si>
    <t>Tyler Indiana adheres to the DPPA in performing data management and sales duties by following a thorough vetting process for all customers who receive enhanced access via IC 9-13-14-8 and requiring both enhanced access users and basic access users to agree to the system terms and conditions prior to obtaining any data records. Those terms include agreeing to both state and federal law which include, but are not limited to, statements such as, “The Customer shall comply fully with the provisions of the Federal Drivers Privacy Protection Act of 1994, 18 U.S.C. § 2721-2725, and Ind. Code § 9-14-13 (“Privacy and Disclosure of Bureau Records”), as the same may be amended, and all other applicable laws and regulations governing access and use of motor vehicle records, personal information, and information contained in public records.” If the terms and conditions are not agreed to, the user is not able to proceed.
To view an extract of what all users must acknowledge before accessing data records, please see 23-74658_Appendix_to_Attachment_F_Tyler_CONFIDENTIAL.pdf, Section: 14. Data Mgmt &amp; Sales Tab, Inquiry 3.00, Page: 45.
Basic BMV service does not disclose personal information, however, these users are also required to adhere to the terms above to proceed into the system. 
In addition, a comprehensive vetting process for onboarding customers under IC 9-14-13-8 for Enhanced Access is used.</t>
  </si>
  <si>
    <t xml:space="preserve">Tyler Indiana currently works with the Bureau of Motor Vehicles (BMV) to provide a BMV Net Revenue Report &amp; Analysis on a quarterly basis. The report provides a breakdown of BMV’s Net Revenue by month for the last 4 fiscal years, a Net Revenue Analysis by Fiscal Year, and a Year over Year Comparison, as well as a breakdown of Point-to-Point Trends by Customer. This report &amp; analysis gives a great insight into the BMV’s net revenues over the last several years to help them with their financial plans for future months &amp; years. For your review, we have provided several screenshots to showcase the report; please see 23-74658_Appendix_to_Attachment_F_Tyler_CONFIDENTIAL.pdf, Section: 14. Data Mgmt &amp; Sales Tab, Inquiry 11.00, Pages: 47-51 to view them.
Tyler Technologies has worked closely with state partners to understand and develop suites of services that generate reliable revenue streams for each state e-Government program. Providing similar services in 22 states across the country, Tyler is very familiar with providing solutions and critical reporting to evaluate the success of the services. 
To view an example of a sales report from our New Mexico Motor Vehicle solution, of similar size and scope to Indiana’s solution, please see 23-74658_Appendix_to_Attachment_F_Tyler_CONFIDENTIAL.pdf, Section: 14. Data Mgmt &amp; Sales Tab, Inquiry 11.00, Page: 51.
Tyler Indiana has the experience necessary to work with the State to continue to develop and maintain an effective business model that will fund cutting-edge online services for Indiana.  In all of Tyler Technologies’ partner states providing enterprise solutions, Tyler’s funding model has dramatically increased the number of e-Government solutions available to constituents at no cost to states. </t>
  </si>
  <si>
    <t>Tyler Indiana employs several collaborative tools to meet and exceed the expectations of State Entity Users and the IN.gov program. Extensively used tools include:
A. Smartsheet is used by the Tyler Indiana team for project requests, assignments (project queue) and project timelines and project updates. It is also leveraged to track documents, inventory management, tasks, and other project management activities. In addition, the Tyler Indiana team uses the Smartsheet tool to:
- Collaborate: Tyler Indiana can invite other project team members and State of Indiana employees to collaborate on any sheet, which means they can either view or edit the sheet.
- Set up alerts: Tyler Indiana can set up notifications and reminders for tasks within any sheet.
- Attach files: Tyler Indiana can attach files to any sheet or to a row (or task) in the sheet. The files are stored on Smartsheet’s servers and are accessible when collaborators log in to Smartsheet and view the sheet.
- Have discussions: Tyler Indiana can set up discussions for any project as a whole or for certain tasks. These discussions are stored within the sheet.
- Request updates: Tyler Indiana can request updates from collaborators on the progress of their assigned tasks from within any sheet.
- Set up web forms: This enables Tyler Indiana to set up feedback or survey forms and have the responses users give to automatically populate into a sheet.
- Publish the Smartsheet: Tyler Indiana can make the sheet available via an external URL so that anyone can see it.
B. Confluence is used by the Tyler Indiana team as a collaboration wiki tool used to help the team to collaborate and share knowledge efficiently.  
C. Katalon Studio is utilized by Tyler Indiana as a robust solution for end-to-end web automated testing. The Tyler Indiana team uses this tool to minimize the efforts of individual testers in setting up each new project. It is very easy to use for the Quality Analyst (QA) team to execute their individual test cases and monitor their executed results. 
D. Balsamiq Wireframes is leveraged by the Tyler Indiana team as a user interface design tool for creating wireframes. The Tyler Indiana team uses it to generate digital sketches of an idea or concept for an application or website we have been tasked to develop and to facilitate discussion and understanding before any code is written. The completed wireframes can be used for user testing, clarifying the website/application vision and getting feedback from all stakeholders before getting approval to start development.
E. Creative tools for mockups (Photoshop, Visio, Acrobat, Squiz Matrix Content Management System (“CMS”))
F. Screensharing tools (Microsoft Teams, APowerMirror)
G. Email notifications (for project updates)
H. Release notes (JIRA) 
I. Microsoft Office Suite (Word, Excel, PowerPoint, Visio)</t>
  </si>
  <si>
    <t>Tyler Indiana understands the need to monitor security and privacy metrics to ensure contract compliance and quickly identify any issues. As a designer and host of web applications and payment solutions, Tyler Indiana collects and monitors data related to availability, vulnerability remediation, and regulatory compliance to provide security and privacy metrics reporting.  The organization also leverages the support of its parent organization, Tyler Technologies, to extend its collection and monitoring capabilities. 
Tyler Technologies and Tyler Indiana track security alerts using its Compliance Framework Tool (CFT).  Security alerts are immediately assigned a severity and rating so the teams can prioritize remediation, if applicable. To view an example of our Confidential CFT Privacy &amp; Security Alerts Tracking, please see 23-74658_Appendix_to_Attachment_F_Tyler_CONFIDENTIAL.pdf, Section: 10. Security &amp; Privacy Tab, Inquiry 3.00, Pages: 36-38.
DDoS
Tyler Indiana manages a security appliance to detect and block Distributed Denial of Service (DDoS) attacks against web servers. Defense against DDoS attacks supports availability of web applications and services.  Through the security appliance’s web interface, live monitoring is available.  In addition, Tyler Indiana personnel receive alerts when incoming web traffic exceeds established thresholds based on previously established baselines.  Web servers are grouped by function and by VLAN in the DDoS appliance. 
The web interface also features a reporting capability. To view a sample of a report showing inbound traffic for Access Indiana and the Content Management System (CMS) application servers for a one-week period, please see 23-74658_Appendix_to_Attachment_F_Tyler_CONFIDENTIAL.pdf, Section: 10. Security &amp; Privacy Tab, Inquiry 3.00, Pages: 36-38.
Geolocation by IP allows the DDoS appliance to report and block countries of origin for the same traffic based on a list defined by the State.  Additionally, the DDoS appliance can block return traffic that has been identified as suspicious or routing to a country that has been placed on the State’s defined blacklist.  Tyler Indiana also tracks, via its security information event management (SIEM) tool, web traffic from potential nation state aggressors. For operational security reasons, the SIEM report is not included here. To view a sample report of Inbound Traffic by Country for Access Indiana &amp; CMS, please see 23-74658_Appendix_to_Attachment_F_Tyler_CONFIDENTIAL.pdf, Section: 10. Security &amp; Privacy Tab, Inquiry 3.00, Pages: 36-38.
PCI DSS Compliance Reporting
In their payment processing roles, both Tyler Technologies and Tyler Indiana document compliance with Payment Card Industry Data Security Standards (PCI DSS).  Tyler Technologies has adopted NIST SP 800-53 controls to frame its PCI standard compliance efforts. To demonstrate continuous monitoring and to facilitate information gathering, Tyler Indiana submits its compliance artifacts to the CFT for initial review by Tyler Technologies.  To view a snapshot of part of an assessment of Tyler Indiana’s level of maturity for NIST SP 800-53 compliance, see the Appendix to Attachment F.  The dark green numbers range from 1 to 5 with a rating of 1 indicating least mature and a rating of 5 indicating most mature.  The foundation for the maturity levels is the Capability Maturity Model Integration program with adjustments made to ensure comprehensive inclusivity of controls. 
Integration of NIST SP 800-53 Rev 5 Controls
The Tyler Chief Privacy Officer has initiated a Tyler-wide data asset inventory that includes Tyler Indiana.   Tyler Technologies will be integrating NIST SP 800-53 Revision 5 controls (with assimilated privacy control requirements) into the CFT.  These two activities undertaken by our parent organization will encourage Tyler Indiana to re-examine its own data holdings.  The Asset Navigator feature in the issue tracking system provides a current estimate of applications with personally identifiable information data (PII).  Eighteen percent (52 of 282) of the applications enumerated in the Asset Navigator include PII. To view a table that lists PII data in Applications, see 23-74658_Appendix_to_Attachment_F_Tyler_CONFIDENTIAL.pdf, Section: 10. Security &amp; Privacy Tab, Inquiry 3.00, Pages: 36-38.</t>
  </si>
  <si>
    <r>
      <t xml:space="preserve">Tyler Indiana takes web compliance very seriously, as we understand the importance of ensuring that all constituents can use the IN.gov Web Portal to complete their work, personal research, and more, such as completing a license renewal online. Tyler Indiana also recognizes the importance of assisting the state in ensuring compliance with all laws and regulations, and regularly consults with state and local government on accessibility best practices Tyler Indiana follows the Web Content Accessibility Guidelines (WCAG) developed by the Web Accessibility Initiative (WAI) and the World Wide Web Consortium (W3C). WCAG categories accessibility conformance in three levels; A, AA, and AAA. These levels are used to indicate the degree to which a website or digital content adheres to accessibility standards. Our internal design and development cycle takes all WCAG factors into account and we rigorously test to ensure that no Level A or Level AA issues are present. AAA items are the most stringent and achieving this level is not always practical; however, we review any AAA findings as well to determine if a course of action to resolve is feasible. For example, AAA requires a contrast ration of 7:1 for all text elements which could drastically hinder design and user interface features. A ratio of 4.5:1 in AA is a more reasonable approach. That said, Tyler Indiana leverages a third-party tool, AccessiBe, that allows users to manually modify the contract ratio to their specific needs.
In addition, Tyler Indiana completes a 508 Compliance audit on all IN.gov assets in its purview on a quarterly basis. Utilizing an application called Siteimprove, the audits help to ensure that no new issues have been introduced since the initial deployment of a website. Between immediate scans for new development and the quarterly scans for existing development, any Level A and AA issues are identified and remediated quickly. Tyler staff are also available to help and consult other agency projects that are discovered to be out of compliance through our accessibility scanning tools; our professional experts are adept at navigating this subject and lending their expertise as needed. We are attaching the following attachments to satisfy all requirements: </t>
    </r>
    <r>
      <rPr>
        <b/>
        <sz val="11"/>
        <color theme="1"/>
        <rFont val="Calibri"/>
        <family val="2"/>
      </rPr>
      <t>23-74658_F3_Internal_Accessibility_Policy_Tyler_CONFIDENTIAL.pdf, all sections, all pages</t>
    </r>
    <r>
      <rPr>
        <sz val="11"/>
        <color theme="1"/>
        <rFont val="Calibri"/>
        <family val="2"/>
      </rPr>
      <t xml:space="preserve"> and 23-74658 </t>
    </r>
    <r>
      <rPr>
        <b/>
        <sz val="11"/>
        <color theme="1"/>
        <rFont val="Calibri"/>
        <family val="2"/>
      </rPr>
      <t>Att K - Assistive Tech Compliance Eval Form Tyler.xlsx, all sections, all pages</t>
    </r>
    <r>
      <rPr>
        <sz val="11"/>
        <color theme="1"/>
        <rFont val="Calibri"/>
        <family val="2"/>
      </rPr>
      <t xml:space="preserve">. 
</t>
    </r>
    <r>
      <rPr>
        <b/>
        <sz val="11"/>
        <color theme="1"/>
        <rFont val="Calibri"/>
        <family val="2"/>
      </rPr>
      <t>Indiana Office of Technology Website Accessibility Report</t>
    </r>
    <r>
      <rPr>
        <sz val="11"/>
        <color theme="1"/>
        <rFont val="Calibri"/>
        <family val="2"/>
      </rPr>
      <t xml:space="preserve">
Accessibility testing execution is completed leveraging SiteImprove which follows the WCAG 2.0 guidelines. To view a screenshot of an example of this process, please refer to 23-74658_Appendix_to_Attachment_F_Tyler_CONFIDENTIAL.pdf, Section: 11. Web Portal Tab, Inquiry 2.00, Pages: 43. Tyler Indiana’s testing documentation is completed quarterly and includes a full IN.gov site audit for any A and AA findings. We are attaching the following file to our response to satisfy the request for this documentation: </t>
    </r>
    <r>
      <rPr>
        <b/>
        <sz val="11"/>
        <color theme="1"/>
        <rFont val="Calibri"/>
        <family val="2"/>
      </rPr>
      <t>23-74658_F4_Accessibility_Testing_Documentation_Tyler_CONFIDENTIAL.pdf, all sections, all pages</t>
    </r>
    <r>
      <rPr>
        <sz val="11"/>
        <color theme="1"/>
        <rFont val="Calibri"/>
        <family val="2"/>
      </rPr>
      <t xml:space="preserve">. </t>
    </r>
  </si>
  <si>
    <t>Tyler Indiana ensures that all applications are kept current; all release announcements are monitored, and software updates are performed on a timely basis. In terms of mechanisms and processes, we maintain a comprehensive approach to ensure the currency of all third-party portal service applications supported and hosted by IN.gov. This involves a dual approach: one, where corporate security apprises us of significant enhancements in technical systems; and two, our internal Security analysts are actively enrolled for vendor updates that we oversee and manage. Both of these channels monitor vendor notifications and leverage our third-party security assessor’s notifications on security patches/issues.  This combined strategy ensures that release announcements are consistently monitored, and software updates are executed promptly to maintain the timeliness of the applications. All third-party updates are coordinated through the State’s change management process. 
All third-party hosting is segmented from the network and processes are in place to maintain version control. This is accomplished leveraging our datacenter hardware investments and utilization of VLANs to ensure secure segmentation of third-party hosting environments. IN.gov’s Network Architecture details all of the existing VLANs implemented today. 
Tyler Indiana will continue to support the State of Indiana’s change control procedures using the State’s change management request (CMR) and ticketing systems.  The team will continue to provide supporting documentation for application, hardware, payment service, and security updates that could affect one or more agencies, working with the change advisory board (CAB) to have those changes vetted and approved.  Utilizing this change control process, the State will continue to have oversight and visibility into all changes performed by Tyler Indiana with respect to hardware, software, security, and network and data center services.
Tyler Indiana adheres to all IOT security and Cloud policies and will continue to do so if awarded a new contract. We are attaching a completed copy of Attachment M - Cloud Provider Questionnaire with our response.</t>
  </si>
  <si>
    <r>
      <t xml:space="preserve">As the incumbent, Tyler Indiana’s transition as part of this contract will be an opportunity to assess and adjust key elements of the existing processes, tools, and technology, rather than a full migration of data and services. If we are fortunate enough to be awarded this solicitation, Tyler Indiana will work in collaboration with the State to implement all new reports, update SLA procedures, structure the team, reporting, and operational approach to the new contract deliverables, and review all existing IN.gov portal products to ensure partners are receiving the value and convenience they expect from those platforms.
</t>
    </r>
    <r>
      <rPr>
        <b/>
        <sz val="11"/>
        <rFont val="Calibri"/>
        <family val="2"/>
      </rPr>
      <t>Reports</t>
    </r>
    <r>
      <rPr>
        <sz val="11"/>
        <rFont val="Calibri"/>
        <family val="2"/>
      </rPr>
      <t xml:space="preserve">
Tyler Indiana will work with their MBE provider, Engaging Solutions, to complete a full evaluation of reporting deliverables under the contract. Engaging Solutions will be providing Program Compliance services and will play a critical role in overseeing the timely and accurate delivery of all reports. Tyler Indiana will work to present all report templates to the State of Indiana for review and approval. Upon template approval, Tyler Indiana will work to automate generation and delivery wherever possible and leverage Engaging Solutions to monitor the report program and ensure all requirements and timelines are met.
</t>
    </r>
    <r>
      <rPr>
        <b/>
        <sz val="11"/>
        <rFont val="Calibri"/>
        <family val="2"/>
      </rPr>
      <t>SLA Review</t>
    </r>
    <r>
      <rPr>
        <sz val="11"/>
        <rFont val="Calibri"/>
        <family val="2"/>
      </rPr>
      <t xml:space="preserve">
Tyler Indiana will work with their MBE provider, Engaging Solutions, to complete a full evaluation of SLA requirements to define a set of standard operating procedures for the various events identified within the contract. The operating procedures will identify all SLA requirements, associated action to be taken, timeline to complete actions, and any subsequent tasks that must be completed to comply with the contract. The objective is to ensure all parties have this information at their fingertips so that the primary effort is focused on resolution and other business critical tasks.
</t>
    </r>
    <r>
      <rPr>
        <b/>
        <sz val="11"/>
        <rFont val="Calibri"/>
        <family val="2"/>
      </rPr>
      <t>Team Structure</t>
    </r>
    <r>
      <rPr>
        <sz val="11"/>
        <rFont val="Calibri"/>
        <family val="2"/>
      </rPr>
      <t xml:space="preserve">
With the removal of the legacy applications and ‘future work’ being undefined, Tyler Indiana will work to realign its staff assigned to this contract according to the organization chart presented. This will identify the core team to meet the contract requirements. This includes, but is not limited to, staff reorganization, title and job description updates, contract deliverable assignments, and team mission/vision statements to ensure all team members are working towards a common goal under the new contract guidelines. As future work is identified and approved, Tyler Indiana will leverage applicable resources to meet those commitments. 
</t>
    </r>
    <r>
      <rPr>
        <b/>
        <sz val="11"/>
        <rFont val="Calibri"/>
        <family val="2"/>
      </rPr>
      <t>Portal Tool Evaluation</t>
    </r>
    <r>
      <rPr>
        <sz val="11"/>
        <rFont val="Calibri"/>
        <family val="2"/>
      </rPr>
      <t xml:space="preserve">
For the past 28 years Tyler Indiana has closely collaborated with the IN.gov Program to identify and implement tools to be leveraged on IN.gov. While these products have received the approval of the state to be leveraged, it is important to evaluate the products to ensure they are still meeting all objectives and setting IN.gov up for future success. The following steps will be taken as a part of this evaluations.
1. Needs Assessment and Prioritization: Conducting a thorough needs assessment, collaborating closely with IN.gov stakeholders to understand business requirements, pain points, and desired outcomes. Prioritization will be given to key functionalities and features that will drive efficiency and productivity, ensuring the selected software addresses IN.gov’s specific needs.
2. Market Analysis and Vendor Comparison: Our experts will conduct an extensive market analysis to identify a range of software solutions relevant to IN.gov needs. We will compile a comprehensive vendor comparison matrix, evaluating each option based on factors such as scalability, customization, integration capabilities, user-friendliness, and reputation. This step enables IN.gov to make an informed comparison between available products.
3. Pros and Cons Evaluation: We will meticulously assess the pros and cons of shortlisted software products. Our evaluation will include a detailed analysis of strengths, such as advanced features, seamless integration, and robust support, as well as potential drawbacks, such as learning curve, limited scalability, or compatibility issues. This process allows for an unbiased assessment of each product's suitability for IN.gov.
4. Technical Analysis: Our team will conduct a rigorous technical analysis of the shortlisted software, evaluating factors such as system requirements, compatibility with existing infrastructure, security measures, and data migration processes. 
5. Pilot Testing and User Feedback: Prior to finalizing the product choice, we will recommend implementing a pilot test(s) of the selected software solutions. This hands-on approach allows IN.gov to experience the software's usability and functionality firsthand. We will facilitate user feedback sessions to gather insights on user experience, performance, and alignment with IN.gov goals. This step ensures that the chosen product resonates with IN.gov’s preferences and operational needs.
</t>
    </r>
    <r>
      <rPr>
        <b/>
        <sz val="11"/>
        <rFont val="Calibri"/>
        <family val="2"/>
      </rPr>
      <t>Proven History of Success</t>
    </r>
    <r>
      <rPr>
        <sz val="11"/>
        <rFont val="Calibri"/>
        <family val="2"/>
      </rPr>
      <t xml:space="preserve">
Tyler Technologies has successfully migrated data from other state systems as part of our implementation approach across the nation. The following provides an example that aligns closely with what a transition would look like in Indiana.
</t>
    </r>
    <r>
      <rPr>
        <u/>
        <sz val="11"/>
        <rFont val="Calibri"/>
        <family val="2"/>
      </rPr>
      <t>Oregon Contract Migration</t>
    </r>
    <r>
      <rPr>
        <sz val="11"/>
        <rFont val="Calibri"/>
        <family val="2"/>
      </rPr>
      <t xml:space="preserve">
On July 18, 2011, Tyler signed a “Master Agreement for Oregon E-Government Services and Standard Terms and Conditions” with the state of Oregon through its Department of Administrative Services (DAS). This agreement requires Tyler to prepare, in cooperation with the state, a Transition Plan within 90 days of contract execution. The Transition Plan is a comprehensive work plan for commencing and completing the necessary functions to successfully replicate the State’s existing E-Government services administered by the outgoing contractor to a new, enhanced (in accordance with RFP and Contract requirements), unified, secure, and reliable hosting infrastructure to be provided by Tyler through which citizens, organizations and businesses can access the information, services and transactions currently offered by Oregon E-Government Agencies.  The current E-Government service portfolio consists of:
• E-Commerce
• Web Content Management
• Portals, Web Applications and E-Forms
• Hosting &amp; Help Desk
• Enterprise Collaboration
• Oregon’s Open Data Catalogue
The primary objective of the Transition Plan was to describe how Tyler will rebuild and deploy all the existing E-Government services provided by HP into the new, enhanced E-Government system to be provided by Tyler. This plan was utilized to administer the actual implementation of the work completed during Phase III of the E-Government Transition Project Master Agreement.
Tyler took careful consideration to ensure that the Transition Plan was developed in accordance with the transition-relevant RFP requirements and attachments, such as the Scope of Work and any suggested transition frameworks and/or guides provided by the State.
Tyler developed the Transition Plan by conducting extensive information gathering and system analysis activities with Oregon E-Government stakeholders through the following actions: 
• Reviewing existing E-Government system documentation
• Surveying agencies to gather existing E-Government system functionality, specifications, and schedule parameters
• Engaging agencies and key stakeholders in collaborative meetings to fully determine and understand system features and functionality
• Developing an Interwoven TeamSite expert user group to fully document current TeamSite features and functionality
• Meeting one-on-one with each agency currently provided with a custom web application by the outgoing contractor 
• In-depth meetings with HP to obtain additional technical background for all impacted systems
• Conducted any additional meetings as requested by various project stakeholders
Tyler ensured agencies were kept apprised of all transition planning activities by hosting in-person introductory seminars, distributing an informational Transition Bulletin to agency Single Points of Contact (SPOCs), Transition Implementation Advisory Team (TIAT) members, and other key stakeholders, as well as utilizing Oregon’s designated online repository to set up a transition information sharing space for all Oregon online repository account holders.
Following the thorough research of all systems, Tyler conducted extensive analysis of existing system functionality for current Web Content Management, E-Commerce, and Custom Applications to develop the overall transition schedule and prioritization criteria. 
As a result of this ongoing engagement with agencies, key stakeholders and the outgoing contractor, the Transition Plan lays a strong foundation for ongoing support of the application portfolio during the term of the contract.  This phase and its approach strive to provide the following principles:
• There is a clearly defined scope for the engagement.
• Transition management uses proper project management methodologies.
• The new physical infrastructure meets the needs of the engagement.
• Compliance with established quality control standards and communication protocols as outlined within the Transition Plan.
• Establishment of the knowledge required to effectively deliver the agreed upon project services and service levels.
COMPARABILITY TO INDIANA TRANSITION
• Transitioned contract from incumbent vendor included working with over 100 agencies, migrating 139 websites from the existing legacy platform to a new Tyler-provided platform, and rebuilding and launching 23 custom web applications, 2 web portals and 29 E-Commerce services. 
• Tyler provided hosting, help desk, application development, support, and maintenance, as well as enterprise components including deploying a new web content management, collaboration, and search tools.
TRANSITION SUCCESS STATEMENT
• Tyler successfully transitioned all services and established new enterprise solutions in less than 8 months, ahead of the state’s schedule.
• Tyler successfully implemented an operations and maintenance and new development staffing structure that resulted in no downtime or impact to existing Oregon services.
• The project was recognized by the state’s independent quality assurance auditor as a “best practice” project.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</si>
</sst>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1"/>
      <color theme="1"/>
      <name val="Calibri"/>
      <scheme val="minor"/>
    </font>
    <font>
      <sz val="11"/>
      <color theme="1"/>
      <name val="Calibri"/>
      <family val="2"/>
      <scheme val="minor"/>
    </font>
    <font>
      <sz val="11"/>
      <color theme="1"/>
      <name val="Calibri"/>
      <family val="2"/>
    </font>
    <font>
      <b/>
      <sz val="16"/>
      <color theme="1"/>
      <name val="Calibri"/>
      <family val="2"/>
    </font>
    <font>
      <b/>
      <sz val="14"/>
      <color theme="1"/>
      <name val="Calibri"/>
      <family val="2"/>
    </font>
    <font>
      <b/>
      <u/>
      <sz val="14"/>
      <color theme="1"/>
      <name val="Calibri"/>
      <family val="2"/>
    </font>
    <font>
      <b/>
      <sz val="11"/>
      <color theme="1"/>
      <name val="Calibri"/>
      <family val="2"/>
    </font>
    <font>
      <sz val="12"/>
      <color rgb="FF000000"/>
      <name val="Calibri"/>
      <family val="2"/>
    </font>
    <font>
      <b/>
      <sz val="12"/>
      <color rgb="FF000000"/>
      <name val="Calibri"/>
      <family val="2"/>
    </font>
    <font>
      <sz val="11"/>
      <color rgb="FFFF0000"/>
      <name val="Calibri"/>
      <family val="2"/>
    </font>
    <font>
      <sz val="11"/>
      <color rgb="FFFF0000"/>
      <name val="Calibri"/>
      <family val="2"/>
      <scheme val="minor"/>
    </font>
    <font>
      <b/>
      <sz val="12"/>
      <color theme="1"/>
      <name val="Calibri"/>
      <family val="2"/>
    </font>
    <font>
      <sz val="11"/>
      <name val="Calibri"/>
      <family val="2"/>
    </font>
    <font>
      <sz val="11"/>
      <color rgb="FF000000"/>
      <name val="Calibri"/>
      <family val="2"/>
    </font>
    <font>
      <i/>
      <sz val="11"/>
      <color theme="1"/>
      <name val="Calibri"/>
      <family val="2"/>
    </font>
    <font>
      <b/>
      <sz val="11"/>
      <name val="Calibri"/>
      <family val="2"/>
    </font>
    <font>
      <b/>
      <sz val="14"/>
      <name val="Calibri"/>
      <family val="2"/>
    </font>
    <font>
      <b/>
      <sz val="14"/>
      <color rgb="FF000000"/>
      <name val="Calibri"/>
      <family val="2"/>
    </font>
    <font>
      <b/>
      <sz val="11"/>
      <color rgb="FF000000"/>
      <name val="Calibri"/>
      <family val="2"/>
    </font>
    <font>
      <sz val="11"/>
      <name val="Calibri"/>
      <family val="2"/>
      <scheme val="minor"/>
    </font>
    <font>
      <sz val="11"/>
      <color rgb="FF000000"/>
      <name val="Calibri"/>
      <family val="2"/>
      <scheme val="minor"/>
    </font>
    <font>
      <i/>
      <sz val="11"/>
      <name val="Calibri"/>
      <family val="2"/>
    </font>
    <font>
      <strike/>
      <sz val="11"/>
      <name val="Calibri"/>
      <family val="2"/>
    </font>
    <font>
      <b/>
      <sz val="16"/>
      <name val="Calibri"/>
      <family val="2"/>
    </font>
    <font>
      <i/>
      <sz val="11"/>
      <color rgb="FF000000"/>
      <name val="Calibri"/>
      <family val="2"/>
    </font>
    <font>
      <sz val="8"/>
      <name val="Calibri"/>
      <family val="2"/>
      <scheme val="minor"/>
    </font>
    <font>
      <b/>
      <sz val="11"/>
      <name val="Calibri"/>
      <family val="2"/>
      <scheme val="minor"/>
    </font>
    <font>
      <u/>
      <sz val="11"/>
      <color theme="1"/>
      <name val="Calibri"/>
      <family val="2"/>
    </font>
    <font>
      <b/>
      <i/>
      <sz val="11"/>
      <color theme="1"/>
      <name val="Calibri"/>
      <family val="2"/>
    </font>
    <font>
      <b/>
      <u/>
      <sz val="11"/>
      <color theme="1"/>
      <name val="Calibri"/>
      <family val="2"/>
    </font>
    <font>
      <u/>
      <sz val="11"/>
      <name val="Calibri"/>
      <family val="2"/>
    </font>
  </fonts>
  <fills count="9">
    <fill>
      <patternFill patternType="none"/>
    </fill>
    <fill>
      <patternFill patternType="gray125"/>
    </fill>
    <fill>
      <patternFill patternType="solid">
        <fgColor rgb="FFB4C6E7"/>
        <bgColor rgb="FFB4C6E7"/>
      </patternFill>
    </fill>
    <fill>
      <patternFill patternType="solid">
        <fgColor rgb="FFD0CECE"/>
        <bgColor rgb="FFD0CECE"/>
      </patternFill>
    </fill>
    <fill>
      <patternFill patternType="solid">
        <fgColor rgb="FFFFFF00"/>
        <bgColor rgb="FFFFFF00"/>
      </patternFill>
    </fill>
    <fill>
      <patternFill patternType="solid">
        <fgColor theme="0"/>
        <bgColor theme="0"/>
      </patternFill>
    </fill>
    <fill>
      <patternFill patternType="solid">
        <fgColor rgb="FFFFFFFF"/>
        <bgColor rgb="FFFFFFFF"/>
      </patternFill>
    </fill>
    <fill>
      <patternFill patternType="solid">
        <fgColor rgb="FFB4C6E7"/>
        <bgColor indexed="64"/>
      </patternFill>
    </fill>
    <fill>
      <patternFill patternType="solid">
        <fgColor theme="0"/>
        <bgColor indexed="64"/>
      </patternFill>
    </fill>
  </fills>
  <borders count="24">
    <border>
      <left/>
      <right/>
      <top/>
      <bottom/>
      <diagonal/>
    </border>
    <border>
      <left/>
      <right/>
      <top/>
      <bottom/>
      <diagonal/>
    </border>
    <border>
      <left/>
      <right/>
      <top style="thin">
        <color rgb="FF000000"/>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style="thin">
        <color rgb="FF000000"/>
      </bottom>
      <diagonal/>
    </border>
    <border>
      <left style="thin">
        <color indexed="64"/>
      </left>
      <right style="thin">
        <color indexed="64"/>
      </right>
      <top/>
      <bottom style="thin">
        <color indexed="64"/>
      </bottom>
      <diagonal/>
    </border>
    <border>
      <left/>
      <right style="thin">
        <color rgb="FF000000"/>
      </right>
      <top/>
      <bottom style="thin">
        <color indexed="64"/>
      </bottom>
      <diagonal/>
    </border>
    <border>
      <left/>
      <right style="thin">
        <color rgb="FF000000"/>
      </right>
      <top style="thin">
        <color rgb="FF000000"/>
      </top>
      <bottom/>
      <diagonal/>
    </border>
    <border>
      <left/>
      <right style="thin">
        <color indexed="64"/>
      </right>
      <top style="thin">
        <color indexed="64"/>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style="thin">
        <color rgb="FF000000"/>
      </left>
      <right/>
      <top/>
      <bottom style="thin">
        <color rgb="FF000000"/>
      </bottom>
      <diagonal/>
    </border>
    <border>
      <left style="thin">
        <color rgb="FF000000"/>
      </left>
      <right style="thin">
        <color rgb="FF000000"/>
      </right>
      <top style="thin">
        <color rgb="FF000000"/>
      </top>
      <bottom/>
      <diagonal/>
    </border>
    <border>
      <left style="thin">
        <color indexed="64"/>
      </left>
      <right/>
      <top style="thin">
        <color indexed="64"/>
      </top>
      <bottom style="thin">
        <color indexed="64"/>
      </bottom>
      <diagonal/>
    </border>
    <border>
      <left style="thin">
        <color rgb="FF000000"/>
      </left>
      <right style="thin">
        <color rgb="FF000000"/>
      </right>
      <top/>
      <bottom/>
      <diagonal/>
    </border>
    <border>
      <left style="thin">
        <color indexed="64"/>
      </left>
      <right style="thin">
        <color indexed="64"/>
      </right>
      <top style="thin">
        <color indexed="64"/>
      </top>
      <bottom style="thin">
        <color rgb="FF000000"/>
      </bottom>
      <diagonal/>
    </border>
    <border>
      <left/>
      <right style="thin">
        <color indexed="64"/>
      </right>
      <top style="thin">
        <color rgb="FF000000"/>
      </top>
      <bottom style="thin">
        <color rgb="FF000000"/>
      </bottom>
      <diagonal/>
    </border>
  </borders>
  <cellStyleXfs count="1">
    <xf numFmtId="0" fontId="0" fillId="0" borderId="0"/>
  </cellStyleXfs>
  <cellXfs count="276">
    <xf numFmtId="0" fontId="0" fillId="0" borderId="0" xfId="0"/>
    <xf numFmtId="49" fontId="2" fillId="0" borderId="0" xfId="0" applyNumberFormat="1" applyFont="1" applyAlignment="1">
      <alignment vertical="top"/>
    </xf>
    <xf numFmtId="49" fontId="3" fillId="0" borderId="0" xfId="0" applyNumberFormat="1" applyFont="1" applyAlignment="1">
      <alignment vertical="top"/>
    </xf>
    <xf numFmtId="49" fontId="4" fillId="0" borderId="0" xfId="0" applyNumberFormat="1" applyFont="1" applyAlignment="1">
      <alignment vertical="top"/>
    </xf>
    <xf numFmtId="49" fontId="5" fillId="0" borderId="0" xfId="0" applyNumberFormat="1" applyFont="1" applyAlignment="1">
      <alignment vertical="top"/>
    </xf>
    <xf numFmtId="49" fontId="6" fillId="0" borderId="0" xfId="0" applyNumberFormat="1" applyFont="1" applyAlignment="1">
      <alignment horizontal="center" vertical="top"/>
    </xf>
    <xf numFmtId="49" fontId="2" fillId="2" borderId="1" xfId="0" applyNumberFormat="1" applyFont="1" applyFill="1" applyBorder="1" applyAlignment="1">
      <alignment vertical="top"/>
    </xf>
    <xf numFmtId="49" fontId="7" fillId="0" borderId="2" xfId="0" applyNumberFormat="1" applyFont="1" applyBorder="1" applyAlignment="1">
      <alignment horizontal="left" vertical="top"/>
    </xf>
    <xf numFmtId="49" fontId="2" fillId="0" borderId="2" xfId="0" applyNumberFormat="1" applyFont="1" applyBorder="1" applyAlignment="1">
      <alignment vertical="top"/>
    </xf>
    <xf numFmtId="49" fontId="7" fillId="0" borderId="0" xfId="0" applyNumberFormat="1" applyFont="1" applyAlignment="1">
      <alignment horizontal="left" vertical="top"/>
    </xf>
    <xf numFmtId="49" fontId="7" fillId="0" borderId="3" xfId="0" applyNumberFormat="1" applyFont="1" applyBorder="1" applyAlignment="1">
      <alignment horizontal="left" vertical="top"/>
    </xf>
    <xf numFmtId="49" fontId="2" fillId="0" borderId="3" xfId="0" applyNumberFormat="1" applyFont="1" applyBorder="1" applyAlignment="1">
      <alignment vertical="top"/>
    </xf>
    <xf numFmtId="0" fontId="2" fillId="0" borderId="0" xfId="0" applyFont="1" applyAlignment="1">
      <alignment horizontal="center" vertical="center"/>
    </xf>
    <xf numFmtId="49" fontId="8" fillId="0" borderId="0" xfId="0" applyNumberFormat="1" applyFont="1" applyAlignment="1">
      <alignment horizontal="left" vertical="top"/>
    </xf>
    <xf numFmtId="49" fontId="2" fillId="0" borderId="0" xfId="0" applyNumberFormat="1" applyFont="1" applyAlignment="1">
      <alignment vertical="top" wrapText="1"/>
    </xf>
    <xf numFmtId="0" fontId="2" fillId="0" borderId="0" xfId="0" applyFont="1" applyAlignment="1">
      <alignment vertical="top"/>
    </xf>
    <xf numFmtId="2" fontId="3" fillId="0" borderId="0" xfId="0" applyNumberFormat="1" applyFont="1" applyAlignment="1">
      <alignment horizontal="left" vertical="top"/>
    </xf>
    <xf numFmtId="0" fontId="2" fillId="0" borderId="0" xfId="0" applyFont="1" applyAlignment="1">
      <alignment vertical="center"/>
    </xf>
    <xf numFmtId="0" fontId="2" fillId="0" borderId="0" xfId="0" applyFont="1" applyAlignment="1">
      <alignment vertical="top" wrapText="1"/>
    </xf>
    <xf numFmtId="2" fontId="4" fillId="0" borderId="0" xfId="0" applyNumberFormat="1" applyFont="1" applyAlignment="1">
      <alignment horizontal="left" vertical="top"/>
    </xf>
    <xf numFmtId="2" fontId="2" fillId="0" borderId="0" xfId="0" applyNumberFormat="1" applyFont="1" applyAlignment="1">
      <alignment horizontal="left" vertical="top"/>
    </xf>
    <xf numFmtId="0" fontId="6" fillId="3" borderId="4" xfId="0" applyFont="1" applyFill="1" applyBorder="1" applyAlignment="1">
      <alignment horizontal="center" vertical="top"/>
    </xf>
    <xf numFmtId="0" fontId="2" fillId="4" borderId="4" xfId="0" applyFont="1" applyFill="1" applyBorder="1" applyAlignment="1">
      <alignment horizontal="left" vertical="top" wrapText="1"/>
    </xf>
    <xf numFmtId="0" fontId="9" fillId="4" borderId="4" xfId="0" applyFont="1" applyFill="1" applyBorder="1" applyAlignment="1">
      <alignment vertical="center" wrapText="1"/>
    </xf>
    <xf numFmtId="0" fontId="9" fillId="4" borderId="4" xfId="0" applyFont="1" applyFill="1" applyBorder="1" applyAlignment="1">
      <alignment horizontal="left" vertical="top" wrapText="1"/>
    </xf>
    <xf numFmtId="2" fontId="2" fillId="0" borderId="4" xfId="0" applyNumberFormat="1" applyFont="1" applyBorder="1" applyAlignment="1">
      <alignment horizontal="center" vertical="center"/>
    </xf>
    <xf numFmtId="0" fontId="2" fillId="0" borderId="4" xfId="0" applyFont="1" applyBorder="1" applyAlignment="1">
      <alignment horizontal="left" vertical="top" wrapText="1"/>
    </xf>
    <xf numFmtId="0" fontId="2" fillId="0" borderId="4" xfId="0" applyFont="1" applyBorder="1" applyAlignment="1">
      <alignment vertical="center" wrapText="1"/>
    </xf>
    <xf numFmtId="0" fontId="9" fillId="0" borderId="0" xfId="0" applyFont="1" applyAlignment="1">
      <alignment vertical="top"/>
    </xf>
    <xf numFmtId="0" fontId="6" fillId="2" borderId="4" xfId="0" applyFont="1" applyFill="1" applyBorder="1" applyAlignment="1">
      <alignment horizontal="center" vertical="center"/>
    </xf>
    <xf numFmtId="2" fontId="2" fillId="0" borderId="0" xfId="0" applyNumberFormat="1" applyFont="1" applyAlignment="1">
      <alignment horizontal="center" vertical="top"/>
    </xf>
    <xf numFmtId="0" fontId="11" fillId="0" borderId="0" xfId="0" applyFont="1" applyAlignment="1">
      <alignment horizontal="center" vertical="top"/>
    </xf>
    <xf numFmtId="2" fontId="4" fillId="0" borderId="0" xfId="0" applyNumberFormat="1" applyFont="1" applyAlignment="1">
      <alignment horizontal="left" vertical="center"/>
    </xf>
    <xf numFmtId="0" fontId="2" fillId="0" borderId="0" xfId="0" applyFont="1" applyAlignment="1">
      <alignment horizontal="left" vertical="top"/>
    </xf>
    <xf numFmtId="0" fontId="2" fillId="0" borderId="0" xfId="0" applyFont="1" applyAlignment="1">
      <alignment horizontal="center" vertical="top"/>
    </xf>
    <xf numFmtId="0" fontId="2" fillId="0" borderId="0" xfId="0" applyFont="1" applyAlignment="1">
      <alignment horizontal="left" vertical="top" wrapText="1"/>
    </xf>
    <xf numFmtId="2" fontId="6" fillId="3" borderId="4" xfId="0" applyNumberFormat="1" applyFont="1" applyFill="1" applyBorder="1" applyAlignment="1">
      <alignment horizontal="center" vertical="center"/>
    </xf>
    <xf numFmtId="0" fontId="2" fillId="0" borderId="4" xfId="0" applyFont="1" applyBorder="1" applyAlignment="1">
      <alignment horizontal="left" vertical="center" wrapText="1"/>
    </xf>
    <xf numFmtId="0" fontId="9" fillId="6" borderId="0" xfId="0" applyFont="1" applyFill="1" applyAlignment="1">
      <alignment vertical="top"/>
    </xf>
    <xf numFmtId="0" fontId="2" fillId="6" borderId="0" xfId="0" applyFont="1" applyFill="1" applyAlignment="1">
      <alignment vertical="top"/>
    </xf>
    <xf numFmtId="2" fontId="2" fillId="0" borderId="6" xfId="0" applyNumberFormat="1" applyFont="1" applyBorder="1" applyAlignment="1">
      <alignment horizontal="center" vertical="center"/>
    </xf>
    <xf numFmtId="0" fontId="2" fillId="0" borderId="0" xfId="0" applyFont="1" applyAlignment="1">
      <alignment vertical="center" wrapText="1"/>
    </xf>
    <xf numFmtId="0" fontId="2" fillId="0" borderId="0" xfId="0" applyFont="1" applyAlignment="1">
      <alignment horizontal="left" vertical="center" wrapText="1"/>
    </xf>
    <xf numFmtId="0" fontId="2" fillId="0" borderId="6" xfId="0" applyFont="1" applyBorder="1" applyAlignment="1">
      <alignment vertical="center" wrapText="1"/>
    </xf>
    <xf numFmtId="0" fontId="6" fillId="3" borderId="4" xfId="0" applyFont="1" applyFill="1" applyBorder="1" applyAlignment="1">
      <alignment horizontal="center" vertical="top" wrapText="1"/>
    </xf>
    <xf numFmtId="2" fontId="2" fillId="0" borderId="4" xfId="0" applyNumberFormat="1" applyFont="1" applyBorder="1" applyAlignment="1">
      <alignment horizontal="center" vertical="center" wrapText="1"/>
    </xf>
    <xf numFmtId="0" fontId="9" fillId="0" borderId="0" xfId="0" applyFont="1" applyAlignment="1">
      <alignment vertical="top" wrapText="1"/>
    </xf>
    <xf numFmtId="0" fontId="2" fillId="0" borderId="9" xfId="0" applyFont="1" applyBorder="1" applyAlignment="1">
      <alignment vertical="top"/>
    </xf>
    <xf numFmtId="0" fontId="2" fillId="0" borderId="0" xfId="0" applyFont="1" applyAlignment="1">
      <alignment horizontal="center" vertical="top" wrapText="1"/>
    </xf>
    <xf numFmtId="2" fontId="6" fillId="3" borderId="4" xfId="0" applyNumberFormat="1" applyFont="1" applyFill="1" applyBorder="1" applyAlignment="1">
      <alignment horizontal="center" vertical="center" wrapText="1"/>
    </xf>
    <xf numFmtId="0" fontId="6" fillId="3" borderId="4" xfId="0" applyFont="1" applyFill="1" applyBorder="1" applyAlignment="1">
      <alignment horizontal="left" vertical="center" wrapText="1"/>
    </xf>
    <xf numFmtId="2" fontId="2" fillId="0" borderId="0" xfId="0" applyNumberFormat="1" applyFont="1" applyAlignment="1">
      <alignment horizontal="center" vertical="top" wrapText="1"/>
    </xf>
    <xf numFmtId="2" fontId="2" fillId="0" borderId="0" xfId="0" applyNumberFormat="1" applyFont="1" applyAlignment="1">
      <alignment horizontal="left" vertical="center"/>
    </xf>
    <xf numFmtId="0" fontId="6" fillId="3" borderId="4" xfId="0" applyFont="1" applyFill="1" applyBorder="1" applyAlignment="1">
      <alignment horizontal="center" vertical="center"/>
    </xf>
    <xf numFmtId="0" fontId="2" fillId="0" borderId="9" xfId="0" applyFont="1" applyBorder="1"/>
    <xf numFmtId="0" fontId="2" fillId="0" borderId="0" xfId="0" applyFont="1"/>
    <xf numFmtId="0" fontId="10" fillId="0" borderId="0" xfId="0" applyFont="1"/>
    <xf numFmtId="0" fontId="10" fillId="0" borderId="0" xfId="0" applyFont="1" applyAlignment="1">
      <alignment wrapText="1"/>
    </xf>
    <xf numFmtId="2" fontId="2" fillId="0" borderId="0" xfId="0" applyNumberFormat="1" applyFont="1" applyAlignment="1">
      <alignment horizontal="center" vertical="center"/>
    </xf>
    <xf numFmtId="0" fontId="6" fillId="3" borderId="6" xfId="0" applyFont="1" applyFill="1" applyBorder="1" applyAlignment="1">
      <alignment horizontal="center" vertical="top"/>
    </xf>
    <xf numFmtId="0" fontId="4" fillId="0" borderId="0" xfId="0" applyFont="1" applyAlignment="1">
      <alignment horizontal="right" vertical="top"/>
    </xf>
    <xf numFmtId="0" fontId="6" fillId="0" borderId="0" xfId="0" applyFont="1" applyAlignment="1">
      <alignment horizontal="left" vertical="top"/>
    </xf>
    <xf numFmtId="0" fontId="6" fillId="3" borderId="5" xfId="0" applyFont="1" applyFill="1" applyBorder="1" applyAlignment="1">
      <alignment horizontal="left" vertical="top" wrapText="1"/>
    </xf>
    <xf numFmtId="0" fontId="9" fillId="0" borderId="0" xfId="0" applyFont="1" applyAlignment="1">
      <alignment horizontal="left" vertical="top"/>
    </xf>
    <xf numFmtId="2" fontId="2" fillId="0" borderId="0" xfId="0" applyNumberFormat="1" applyFont="1" applyAlignment="1">
      <alignment horizontal="center" vertical="center" wrapText="1"/>
    </xf>
    <xf numFmtId="0" fontId="6" fillId="4" borderId="1" xfId="0" applyFont="1" applyFill="1" applyBorder="1"/>
    <xf numFmtId="0" fontId="6" fillId="0" borderId="0" xfId="0" applyFont="1"/>
    <xf numFmtId="0" fontId="0" fillId="0" borderId="0" xfId="0" applyAlignment="1">
      <alignment wrapText="1"/>
    </xf>
    <xf numFmtId="2" fontId="3" fillId="0" borderId="0" xfId="0" applyNumberFormat="1" applyFont="1" applyAlignment="1">
      <alignment horizontal="left" vertical="top" wrapText="1"/>
    </xf>
    <xf numFmtId="2" fontId="4" fillId="0" borderId="0" xfId="0" applyNumberFormat="1" applyFont="1" applyAlignment="1">
      <alignment horizontal="left" vertical="top" wrapText="1"/>
    </xf>
    <xf numFmtId="2" fontId="2" fillId="0" borderId="0" xfId="0" applyNumberFormat="1" applyFont="1" applyAlignment="1">
      <alignment horizontal="left" vertical="top" wrapText="1"/>
    </xf>
    <xf numFmtId="0" fontId="0" fillId="0" borderId="1" xfId="0" applyBorder="1"/>
    <xf numFmtId="0" fontId="2" fillId="0" borderId="1" xfId="0" applyFont="1" applyBorder="1" applyAlignment="1">
      <alignment horizontal="left" vertical="center" wrapText="1"/>
    </xf>
    <xf numFmtId="2" fontId="6" fillId="3" borderId="10" xfId="0" applyNumberFormat="1" applyFont="1" applyFill="1" applyBorder="1" applyAlignment="1">
      <alignment horizontal="center" vertical="center"/>
    </xf>
    <xf numFmtId="0" fontId="6" fillId="3" borderId="10" xfId="0" applyFont="1" applyFill="1" applyBorder="1" applyAlignment="1">
      <alignment horizontal="center" vertical="top" wrapText="1"/>
    </xf>
    <xf numFmtId="2" fontId="2" fillId="0" borderId="10" xfId="0" applyNumberFormat="1" applyFont="1" applyBorder="1" applyAlignment="1">
      <alignment horizontal="center" vertical="center"/>
    </xf>
    <xf numFmtId="0" fontId="2" fillId="0" borderId="6" xfId="0" applyFont="1" applyBorder="1" applyAlignment="1">
      <alignment horizontal="left" vertical="top" wrapText="1"/>
    </xf>
    <xf numFmtId="0" fontId="6" fillId="3" borderId="6" xfId="0" applyFont="1" applyFill="1" applyBorder="1" applyAlignment="1">
      <alignment horizontal="center" vertical="top" wrapText="1"/>
    </xf>
    <xf numFmtId="2" fontId="6" fillId="3" borderId="6" xfId="0" applyNumberFormat="1" applyFont="1" applyFill="1" applyBorder="1" applyAlignment="1">
      <alignment horizontal="center" vertical="top"/>
    </xf>
    <xf numFmtId="2" fontId="6" fillId="3" borderId="6" xfId="0" applyNumberFormat="1" applyFont="1" applyFill="1" applyBorder="1" applyAlignment="1">
      <alignment horizontal="center" vertical="center"/>
    </xf>
    <xf numFmtId="0" fontId="0" fillId="0" borderId="1" xfId="0" applyBorder="1" applyAlignment="1">
      <alignment wrapText="1"/>
    </xf>
    <xf numFmtId="0" fontId="0" fillId="0" borderId="3" xfId="0" applyBorder="1" applyAlignment="1">
      <alignment wrapText="1"/>
    </xf>
    <xf numFmtId="2" fontId="2" fillId="0" borderId="4" xfId="0" applyNumberFormat="1" applyFont="1" applyBorder="1" applyAlignment="1">
      <alignment horizontal="left" vertical="center" wrapText="1"/>
    </xf>
    <xf numFmtId="0" fontId="0" fillId="0" borderId="0" xfId="0" applyAlignment="1">
      <alignment horizontal="left"/>
    </xf>
    <xf numFmtId="2" fontId="6" fillId="0" borderId="0" xfId="0" applyNumberFormat="1" applyFont="1" applyAlignment="1">
      <alignment horizontal="left" vertical="center" wrapText="1"/>
    </xf>
    <xf numFmtId="0" fontId="20" fillId="0" borderId="4" xfId="0" applyFont="1" applyBorder="1" applyAlignment="1">
      <alignment wrapText="1"/>
    </xf>
    <xf numFmtId="0" fontId="20" fillId="0" borderId="4" xfId="0" applyFont="1" applyBorder="1" applyAlignment="1">
      <alignment horizontal="left" vertical="center" wrapText="1"/>
    </xf>
    <xf numFmtId="2" fontId="18" fillId="3" borderId="4" xfId="0" applyNumberFormat="1" applyFont="1" applyFill="1" applyBorder="1" applyAlignment="1">
      <alignment horizontal="center" vertical="center"/>
    </xf>
    <xf numFmtId="0" fontId="10" fillId="0" borderId="1" xfId="0" applyFont="1" applyBorder="1"/>
    <xf numFmtId="2" fontId="4" fillId="0" borderId="1" xfId="0" applyNumberFormat="1" applyFont="1" applyBorder="1" applyAlignment="1">
      <alignment horizontal="left" vertical="center"/>
    </xf>
    <xf numFmtId="0" fontId="2" fillId="0" borderId="1" xfId="0" applyFont="1" applyBorder="1" applyAlignment="1">
      <alignment horizontal="left" vertical="top" wrapText="1"/>
    </xf>
    <xf numFmtId="0" fontId="2" fillId="0" borderId="1" xfId="0" applyFont="1" applyBorder="1" applyAlignment="1">
      <alignment horizontal="left" vertical="center"/>
    </xf>
    <xf numFmtId="2" fontId="20" fillId="0" borderId="4" xfId="0" applyNumberFormat="1" applyFont="1" applyBorder="1" applyAlignment="1">
      <alignment horizontal="center" vertical="center"/>
    </xf>
    <xf numFmtId="0" fontId="15" fillId="3" borderId="6" xfId="0" applyFont="1" applyFill="1" applyBorder="1" applyAlignment="1">
      <alignment horizontal="center" vertical="top" wrapText="1"/>
    </xf>
    <xf numFmtId="0" fontId="15" fillId="3" borderId="4" xfId="0" applyFont="1" applyFill="1" applyBorder="1" applyAlignment="1">
      <alignment horizontal="left" vertical="center" wrapText="1"/>
    </xf>
    <xf numFmtId="0" fontId="15" fillId="3" borderId="4" xfId="0" applyFont="1" applyFill="1" applyBorder="1" applyAlignment="1">
      <alignment horizontal="center" vertical="center"/>
    </xf>
    <xf numFmtId="0" fontId="15" fillId="3" borderId="4" xfId="0" applyFont="1" applyFill="1" applyBorder="1" applyAlignment="1">
      <alignment horizontal="center" vertical="top"/>
    </xf>
    <xf numFmtId="0" fontId="19" fillId="0" borderId="4" xfId="0" applyFont="1" applyBorder="1" applyAlignment="1">
      <alignment wrapText="1"/>
    </xf>
    <xf numFmtId="0" fontId="19" fillId="0" borderId="4" xfId="0" applyFont="1" applyBorder="1" applyAlignment="1">
      <alignment horizontal="left" vertical="center" wrapText="1"/>
    </xf>
    <xf numFmtId="0" fontId="19" fillId="0" borderId="4" xfId="0" applyFont="1" applyBorder="1" applyAlignment="1">
      <alignment vertical="center" wrapText="1"/>
    </xf>
    <xf numFmtId="2" fontId="15" fillId="3" borderId="10" xfId="0" applyNumberFormat="1" applyFont="1" applyFill="1" applyBorder="1" applyAlignment="1">
      <alignment horizontal="center" vertical="center"/>
    </xf>
    <xf numFmtId="0" fontId="15" fillId="3" borderId="6" xfId="0" applyFont="1" applyFill="1" applyBorder="1" applyAlignment="1">
      <alignment horizontal="center" vertical="center" wrapText="1"/>
    </xf>
    <xf numFmtId="0" fontId="12" fillId="0" borderId="6" xfId="0" applyFont="1" applyBorder="1" applyAlignment="1">
      <alignment vertical="center" wrapText="1"/>
    </xf>
    <xf numFmtId="0" fontId="15" fillId="3" borderId="4" xfId="0" applyFont="1" applyFill="1" applyBorder="1" applyAlignment="1">
      <alignment horizontal="center" vertical="center" wrapText="1"/>
    </xf>
    <xf numFmtId="0" fontId="12" fillId="0" borderId="8" xfId="0" applyFont="1" applyBorder="1" applyAlignment="1">
      <alignment horizontal="center" vertical="center"/>
    </xf>
    <xf numFmtId="0" fontId="19" fillId="0" borderId="4" xfId="0" applyFont="1" applyBorder="1" applyAlignment="1">
      <alignment horizontal="center" vertical="center"/>
    </xf>
    <xf numFmtId="0" fontId="19" fillId="0" borderId="4" xfId="0" applyFont="1" applyBorder="1" applyAlignment="1">
      <alignment horizontal="center" vertical="center" wrapText="1"/>
    </xf>
    <xf numFmtId="2" fontId="12" fillId="0" borderId="4" xfId="0" applyNumberFormat="1" applyFont="1" applyBorder="1" applyAlignment="1">
      <alignment horizontal="center" vertical="center"/>
    </xf>
    <xf numFmtId="0" fontId="12" fillId="0" borderId="4" xfId="0" applyFont="1" applyBorder="1" applyAlignment="1">
      <alignment horizontal="left" vertical="top" wrapText="1"/>
    </xf>
    <xf numFmtId="0" fontId="12" fillId="0" borderId="4" xfId="0" applyFont="1" applyBorder="1" applyAlignment="1">
      <alignment vertical="center" wrapText="1"/>
    </xf>
    <xf numFmtId="0" fontId="12" fillId="0" borderId="0" xfId="0" applyFont="1" applyAlignment="1">
      <alignment vertical="top"/>
    </xf>
    <xf numFmtId="0" fontId="19" fillId="0" borderId="0" xfId="0" applyFont="1"/>
    <xf numFmtId="0" fontId="12" fillId="0" borderId="4" xfId="0" applyFont="1" applyBorder="1" applyAlignment="1">
      <alignment horizontal="left" vertical="center" wrapText="1"/>
    </xf>
    <xf numFmtId="0" fontId="12" fillId="0" borderId="11" xfId="0" applyFont="1" applyBorder="1" applyAlignment="1">
      <alignment vertical="center" wrapText="1"/>
    </xf>
    <xf numFmtId="0" fontId="12" fillId="0" borderId="10" xfId="0" applyFont="1" applyBorder="1" applyAlignment="1">
      <alignment horizontal="left" vertical="top" wrapText="1"/>
    </xf>
    <xf numFmtId="0" fontId="19" fillId="0" borderId="0" xfId="0" applyFont="1" applyAlignment="1">
      <alignment wrapText="1"/>
    </xf>
    <xf numFmtId="2" fontId="16" fillId="0" borderId="0" xfId="0" applyNumberFormat="1" applyFont="1" applyAlignment="1">
      <alignment horizontal="left" vertical="center"/>
    </xf>
    <xf numFmtId="0" fontId="12" fillId="0" borderId="0" xfId="0" applyFont="1" applyAlignment="1">
      <alignment horizontal="left" vertical="top" wrapText="1"/>
    </xf>
    <xf numFmtId="0" fontId="12" fillId="0" borderId="0" xfId="0" applyFont="1" applyAlignment="1">
      <alignment horizontal="left" vertical="top"/>
    </xf>
    <xf numFmtId="0" fontId="12" fillId="0" borderId="0" xfId="0" applyFont="1" applyAlignment="1">
      <alignment horizontal="center" vertical="top"/>
    </xf>
    <xf numFmtId="2" fontId="15" fillId="3" borderId="4" xfId="0" applyNumberFormat="1" applyFont="1" applyFill="1" applyBorder="1" applyAlignment="1">
      <alignment horizontal="center" vertical="center"/>
    </xf>
    <xf numFmtId="0" fontId="15" fillId="3" borderId="4" xfId="0" applyFont="1" applyFill="1" applyBorder="1" applyAlignment="1">
      <alignment horizontal="center" vertical="top" wrapText="1"/>
    </xf>
    <xf numFmtId="0" fontId="15" fillId="3" borderId="4" xfId="0" applyFont="1" applyFill="1" applyBorder="1" applyAlignment="1">
      <alignment horizontal="left" vertical="center"/>
    </xf>
    <xf numFmtId="0" fontId="15" fillId="3" borderId="6" xfId="0" applyFont="1" applyFill="1" applyBorder="1" applyAlignment="1">
      <alignment horizontal="center" vertical="top"/>
    </xf>
    <xf numFmtId="0" fontId="18" fillId="3" borderId="4" xfId="0" applyFont="1" applyFill="1" applyBorder="1" applyAlignment="1">
      <alignment horizontal="center" vertical="center" wrapText="1"/>
    </xf>
    <xf numFmtId="0" fontId="2" fillId="0" borderId="1" xfId="0" applyFont="1" applyBorder="1" applyAlignment="1">
      <alignment horizontal="center" vertical="center"/>
    </xf>
    <xf numFmtId="0" fontId="18" fillId="3" borderId="5" xfId="0" applyFont="1" applyFill="1" applyBorder="1" applyAlignment="1">
      <alignment horizontal="center" vertical="center"/>
    </xf>
    <xf numFmtId="0" fontId="12" fillId="0" borderId="7" xfId="0" applyFont="1" applyBorder="1" applyAlignment="1">
      <alignment vertical="center"/>
    </xf>
    <xf numFmtId="0" fontId="19" fillId="0" borderId="5" xfId="0" applyFont="1" applyBorder="1" applyAlignment="1">
      <alignment vertical="center"/>
    </xf>
    <xf numFmtId="0" fontId="19" fillId="0" borderId="5" xfId="0" applyFont="1" applyBorder="1" applyAlignment="1">
      <alignment vertical="center" wrapText="1"/>
    </xf>
    <xf numFmtId="0" fontId="20" fillId="0" borderId="5" xfId="0" applyFont="1" applyBorder="1" applyAlignment="1">
      <alignment vertical="center"/>
    </xf>
    <xf numFmtId="0" fontId="2" fillId="7" borderId="10" xfId="0" applyFont="1" applyFill="1" applyBorder="1"/>
    <xf numFmtId="0" fontId="10" fillId="7" borderId="10" xfId="0" applyFont="1" applyFill="1" applyBorder="1"/>
    <xf numFmtId="0" fontId="10" fillId="7" borderId="10" xfId="0" applyFont="1" applyFill="1" applyBorder="1" applyAlignment="1">
      <alignment wrapText="1"/>
    </xf>
    <xf numFmtId="0" fontId="6" fillId="3" borderId="4" xfId="0" applyFont="1" applyFill="1" applyBorder="1" applyAlignment="1">
      <alignment horizontal="center" vertical="center" wrapText="1"/>
    </xf>
    <xf numFmtId="0" fontId="6" fillId="3" borderId="16" xfId="0" applyFont="1" applyFill="1" applyBorder="1" applyAlignment="1">
      <alignment horizontal="center" vertical="center"/>
    </xf>
    <xf numFmtId="0" fontId="6" fillId="3" borderId="17" xfId="0" applyFont="1" applyFill="1" applyBorder="1" applyAlignment="1">
      <alignment horizontal="center" vertical="center" wrapText="1"/>
    </xf>
    <xf numFmtId="0" fontId="12" fillId="5" borderId="4" xfId="0" applyFont="1" applyFill="1" applyBorder="1" applyAlignment="1">
      <alignment vertical="center" wrapText="1"/>
    </xf>
    <xf numFmtId="0" fontId="12" fillId="6" borderId="4" xfId="0" applyFont="1" applyFill="1" applyBorder="1" applyAlignment="1">
      <alignment horizontal="left" vertical="top" wrapText="1"/>
    </xf>
    <xf numFmtId="0" fontId="12" fillId="6" borderId="4" xfId="0" applyFont="1" applyFill="1" applyBorder="1" applyAlignment="1">
      <alignment vertical="center" wrapText="1"/>
    </xf>
    <xf numFmtId="2" fontId="17" fillId="0" borderId="0" xfId="0" applyNumberFormat="1" applyFont="1" applyAlignment="1">
      <alignment horizontal="left" vertical="top"/>
    </xf>
    <xf numFmtId="2" fontId="12" fillId="0" borderId="10" xfId="0" applyNumberFormat="1" applyFont="1" applyBorder="1" applyAlignment="1">
      <alignment horizontal="center" vertical="center"/>
    </xf>
    <xf numFmtId="0" fontId="12" fillId="0" borderId="6" xfId="0" applyFont="1" applyBorder="1" applyAlignment="1">
      <alignment horizontal="left" vertical="top" wrapText="1"/>
    </xf>
    <xf numFmtId="0" fontId="6" fillId="3" borderId="6" xfId="0" applyFont="1" applyFill="1" applyBorder="1" applyAlignment="1">
      <alignment horizontal="center" vertical="center" wrapText="1"/>
    </xf>
    <xf numFmtId="0" fontId="12" fillId="0" borderId="11" xfId="0" applyFont="1" applyBorder="1" applyAlignment="1">
      <alignment horizontal="center" vertical="center" wrapText="1"/>
    </xf>
    <xf numFmtId="0" fontId="12" fillId="0" borderId="4" xfId="0" applyFont="1" applyBorder="1" applyAlignment="1">
      <alignment horizontal="center" vertical="center" wrapText="1"/>
    </xf>
    <xf numFmtId="2" fontId="12" fillId="0" borderId="4" xfId="0" applyNumberFormat="1" applyFont="1" applyBorder="1" applyAlignment="1">
      <alignment horizontal="center" vertical="center" wrapText="1"/>
    </xf>
    <xf numFmtId="0" fontId="15" fillId="3" borderId="10" xfId="0" applyFont="1" applyFill="1" applyBorder="1" applyAlignment="1">
      <alignment horizontal="center" vertical="top" wrapText="1"/>
    </xf>
    <xf numFmtId="0" fontId="19" fillId="0" borderId="10" xfId="0" applyFont="1" applyBorder="1" applyAlignment="1">
      <alignment wrapText="1"/>
    </xf>
    <xf numFmtId="0" fontId="12" fillId="0" borderId="4" xfId="0" applyFont="1" applyBorder="1" applyAlignment="1">
      <alignment wrapText="1"/>
    </xf>
    <xf numFmtId="2" fontId="4" fillId="0" borderId="0" xfId="0" applyNumberFormat="1" applyFont="1" applyAlignment="1">
      <alignment horizontal="center" vertical="center"/>
    </xf>
    <xf numFmtId="0" fontId="12" fillId="6" borderId="10" xfId="0" applyFont="1" applyFill="1" applyBorder="1" applyAlignment="1">
      <alignment horizontal="left" wrapText="1"/>
    </xf>
    <xf numFmtId="0" fontId="12" fillId="0" borderId="4" xfId="0" applyFont="1" applyBorder="1" applyAlignment="1">
      <alignment vertical="top" wrapText="1"/>
    </xf>
    <xf numFmtId="0" fontId="19" fillId="0" borderId="1" xfId="0" applyFont="1" applyBorder="1" applyAlignment="1">
      <alignment wrapText="1"/>
    </xf>
    <xf numFmtId="2" fontId="12" fillId="0" borderId="4" xfId="0" applyNumberFormat="1" applyFont="1" applyBorder="1" applyAlignment="1">
      <alignment horizontal="left" vertical="center" wrapText="1"/>
    </xf>
    <xf numFmtId="2" fontId="12" fillId="0" borderId="6" xfId="0" applyNumberFormat="1" applyFont="1" applyBorder="1" applyAlignment="1">
      <alignment horizontal="left" vertical="center" wrapText="1"/>
    </xf>
    <xf numFmtId="0" fontId="19" fillId="0" borderId="1" xfId="0" applyFont="1" applyBorder="1" applyAlignment="1">
      <alignment vertical="top" wrapText="1"/>
    </xf>
    <xf numFmtId="0" fontId="12" fillId="0" borderId="3" xfId="0" applyFont="1" applyBorder="1" applyAlignment="1">
      <alignment horizontal="left" vertical="top" wrapText="1"/>
    </xf>
    <xf numFmtId="0" fontId="12" fillId="0" borderId="2" xfId="0" applyFont="1" applyBorder="1" applyAlignment="1">
      <alignment horizontal="left" vertical="top" wrapText="1"/>
    </xf>
    <xf numFmtId="0" fontId="13" fillId="0" borderId="4" xfId="0" applyFont="1" applyBorder="1" applyAlignment="1">
      <alignment horizontal="left" vertical="center" wrapText="1"/>
    </xf>
    <xf numFmtId="2" fontId="2" fillId="0" borderId="11" xfId="0" applyNumberFormat="1" applyFont="1" applyBorder="1" applyAlignment="1">
      <alignment horizontal="center" vertical="center"/>
    </xf>
    <xf numFmtId="0" fontId="2" fillId="0" borderId="11" xfId="0" applyFont="1" applyBorder="1" applyAlignment="1">
      <alignment horizontal="left" vertical="top" wrapText="1"/>
    </xf>
    <xf numFmtId="0" fontId="13" fillId="0" borderId="11" xfId="0" applyFont="1" applyBorder="1" applyAlignment="1">
      <alignment horizontal="left" vertical="center" wrapText="1"/>
    </xf>
    <xf numFmtId="0" fontId="19" fillId="0" borderId="4" xfId="0" applyFont="1" applyBorder="1" applyAlignment="1">
      <alignment horizontal="left" vertical="center"/>
    </xf>
    <xf numFmtId="0" fontId="12" fillId="0" borderId="6" xfId="0" applyFont="1" applyBorder="1" applyAlignment="1">
      <alignment horizontal="left" vertical="center" wrapText="1"/>
    </xf>
    <xf numFmtId="0" fontId="12" fillId="0" borderId="6" xfId="0" applyFont="1" applyBorder="1" applyAlignment="1">
      <alignment vertical="top" wrapText="1"/>
    </xf>
    <xf numFmtId="0" fontId="2" fillId="7" borderId="12" xfId="0" applyFont="1" applyFill="1" applyBorder="1"/>
    <xf numFmtId="0" fontId="6" fillId="3" borderId="10" xfId="0" applyFont="1" applyFill="1" applyBorder="1" applyAlignment="1">
      <alignment horizontal="center" vertical="center" wrapText="1"/>
    </xf>
    <xf numFmtId="0" fontId="12" fillId="0" borderId="11" xfId="0" applyFont="1" applyBorder="1" applyAlignment="1">
      <alignment horizontal="left" vertical="center" wrapText="1"/>
    </xf>
    <xf numFmtId="2" fontId="12" fillId="0" borderId="10" xfId="0" applyNumberFormat="1" applyFont="1" applyBorder="1" applyAlignment="1">
      <alignment horizontal="center" vertical="center" wrapText="1"/>
    </xf>
    <xf numFmtId="0" fontId="12" fillId="0" borderId="1" xfId="0" applyFont="1" applyBorder="1" applyAlignment="1">
      <alignment horizontal="left" vertical="top" wrapText="1"/>
    </xf>
    <xf numFmtId="0" fontId="12" fillId="0" borderId="1" xfId="0" applyFont="1" applyBorder="1"/>
    <xf numFmtId="0" fontId="23" fillId="0" borderId="0" xfId="0" applyFont="1"/>
    <xf numFmtId="0" fontId="16" fillId="0" borderId="1" xfId="0" applyFont="1" applyBorder="1"/>
    <xf numFmtId="0" fontId="16" fillId="0" borderId="0" xfId="0" applyFont="1"/>
    <xf numFmtId="0" fontId="12" fillId="0" borderId="1" xfId="0" applyFont="1" applyBorder="1" applyAlignment="1">
      <alignment wrapText="1"/>
    </xf>
    <xf numFmtId="0" fontId="15" fillId="3" borderId="10" xfId="0" applyFont="1" applyFill="1" applyBorder="1" applyAlignment="1">
      <alignment horizontal="center" vertical="center" wrapText="1"/>
    </xf>
    <xf numFmtId="2" fontId="12" fillId="0" borderId="12" xfId="0" applyNumberFormat="1" applyFont="1" applyBorder="1" applyAlignment="1">
      <alignment horizontal="center" vertical="center"/>
    </xf>
    <xf numFmtId="0" fontId="12" fillId="0" borderId="8" xfId="0" applyFont="1" applyBorder="1" applyAlignment="1">
      <alignment horizontal="left" vertical="center" wrapText="1"/>
    </xf>
    <xf numFmtId="0" fontId="12" fillId="7" borderId="12" xfId="0" applyFont="1" applyFill="1" applyBorder="1"/>
    <xf numFmtId="0" fontId="12" fillId="7" borderId="10" xfId="0" applyFont="1" applyFill="1" applyBorder="1"/>
    <xf numFmtId="0" fontId="12" fillId="0" borderId="8" xfId="0" applyFont="1" applyBorder="1" applyAlignment="1">
      <alignment vertical="top" wrapText="1"/>
    </xf>
    <xf numFmtId="0" fontId="15" fillId="3" borderId="6" xfId="0" applyFont="1" applyFill="1" applyBorder="1" applyAlignment="1">
      <alignment horizontal="center" vertical="center"/>
    </xf>
    <xf numFmtId="0" fontId="12" fillId="0" borderId="8" xfId="0" applyFont="1" applyBorder="1" applyAlignment="1">
      <alignment vertical="center" wrapText="1"/>
    </xf>
    <xf numFmtId="0" fontId="12" fillId="0" borderId="1" xfId="0" applyFont="1" applyBorder="1" applyAlignment="1">
      <alignment vertical="top" wrapText="1"/>
    </xf>
    <xf numFmtId="0" fontId="12" fillId="0" borderId="9" xfId="0" applyFont="1" applyBorder="1" applyAlignment="1">
      <alignment vertical="center" wrapText="1"/>
    </xf>
    <xf numFmtId="0" fontId="12" fillId="0" borderId="15" xfId="0" applyFont="1" applyBorder="1" applyAlignment="1">
      <alignment vertical="center" wrapText="1"/>
    </xf>
    <xf numFmtId="0" fontId="12" fillId="0" borderId="13" xfId="0" applyFont="1" applyBorder="1" applyAlignment="1">
      <alignment vertical="top" wrapText="1"/>
    </xf>
    <xf numFmtId="0" fontId="12" fillId="0" borderId="14" xfId="0" applyFont="1" applyBorder="1" applyAlignment="1">
      <alignment vertical="top" wrapText="1"/>
    </xf>
    <xf numFmtId="0" fontId="12" fillId="0" borderId="15" xfId="0" applyFont="1" applyBorder="1" applyAlignment="1">
      <alignment vertical="top" wrapText="1"/>
    </xf>
    <xf numFmtId="0" fontId="19" fillId="0" borderId="6" xfId="0" applyFont="1" applyBorder="1" applyAlignment="1">
      <alignment wrapText="1"/>
    </xf>
    <xf numFmtId="0" fontId="12" fillId="0" borderId="14" xfId="0" applyFont="1" applyBorder="1" applyAlignment="1">
      <alignment horizontal="left" vertical="top" wrapText="1"/>
    </xf>
    <xf numFmtId="0" fontId="12" fillId="0" borderId="0" xfId="0" applyFont="1" applyAlignment="1">
      <alignment vertical="top" wrapText="1"/>
    </xf>
    <xf numFmtId="0" fontId="19" fillId="0" borderId="3" xfId="0" applyFont="1" applyBorder="1" applyAlignment="1">
      <alignment wrapText="1"/>
    </xf>
    <xf numFmtId="0" fontId="1" fillId="0" borderId="1" xfId="0" applyFont="1" applyBorder="1" applyAlignment="1">
      <alignment wrapText="1"/>
    </xf>
    <xf numFmtId="0" fontId="1" fillId="0" borderId="0" xfId="0" applyFont="1"/>
    <xf numFmtId="0" fontId="1" fillId="0" borderId="0" xfId="0" applyFont="1" applyAlignment="1">
      <alignment wrapText="1"/>
    </xf>
    <xf numFmtId="0" fontId="1" fillId="0" borderId="1" xfId="0" applyFont="1" applyBorder="1" applyAlignment="1">
      <alignment horizontal="left" vertical="center" wrapText="1"/>
    </xf>
    <xf numFmtId="0" fontId="1" fillId="0" borderId="1" xfId="0" applyFont="1" applyBorder="1" applyAlignment="1">
      <alignment vertical="center"/>
    </xf>
    <xf numFmtId="0" fontId="1" fillId="0" borderId="4" xfId="0" applyFont="1" applyBorder="1" applyAlignment="1">
      <alignment horizontal="left" vertical="center"/>
    </xf>
    <xf numFmtId="0" fontId="1" fillId="0" borderId="0" xfId="0" applyFont="1" applyAlignment="1">
      <alignment horizontal="center"/>
    </xf>
    <xf numFmtId="0" fontId="2" fillId="0" borderId="1" xfId="0" applyFont="1" applyBorder="1" applyAlignment="1">
      <alignment vertical="top" wrapText="1"/>
    </xf>
    <xf numFmtId="0" fontId="2" fillId="0" borderId="8" xfId="0" applyFont="1" applyBorder="1" applyAlignment="1">
      <alignment horizontal="left" vertical="top" wrapText="1"/>
    </xf>
    <xf numFmtId="0" fontId="2" fillId="0" borderId="8" xfId="0" applyFont="1" applyBorder="1" applyAlignment="1">
      <alignment horizontal="left" vertical="center" wrapText="1"/>
    </xf>
    <xf numFmtId="0" fontId="2" fillId="0" borderId="1" xfId="0" applyFont="1" applyBorder="1" applyAlignment="1">
      <alignment vertical="center"/>
    </xf>
    <xf numFmtId="0" fontId="2" fillId="0" borderId="4" xfId="0" applyFont="1" applyBorder="1" applyAlignment="1">
      <alignment vertical="top" wrapText="1"/>
    </xf>
    <xf numFmtId="0" fontId="2" fillId="0" borderId="1" xfId="0" applyFont="1" applyBorder="1" applyAlignment="1">
      <alignment vertical="top"/>
    </xf>
    <xf numFmtId="2" fontId="2" fillId="0" borderId="1" xfId="0" applyNumberFormat="1" applyFont="1" applyBorder="1" applyAlignment="1">
      <alignment horizontal="center" vertical="top"/>
    </xf>
    <xf numFmtId="0" fontId="2" fillId="0" borderId="19" xfId="0" applyFont="1" applyBorder="1" applyAlignment="1">
      <alignment vertical="top" wrapText="1"/>
    </xf>
    <xf numFmtId="0" fontId="0" fillId="0" borderId="4" xfId="0" applyBorder="1" applyAlignment="1">
      <alignment wrapText="1"/>
    </xf>
    <xf numFmtId="2" fontId="2" fillId="0" borderId="17" xfId="0" applyNumberFormat="1" applyFont="1" applyBorder="1" applyAlignment="1">
      <alignment horizontal="center" vertical="center"/>
    </xf>
    <xf numFmtId="0" fontId="2" fillId="0" borderId="14" xfId="0" applyFont="1" applyBorder="1" applyAlignment="1">
      <alignment horizontal="left" vertical="top" wrapText="1"/>
    </xf>
    <xf numFmtId="0" fontId="2" fillId="0" borderId="19" xfId="0" applyFont="1" applyBorder="1" applyAlignment="1">
      <alignment vertical="center" wrapText="1"/>
    </xf>
    <xf numFmtId="0" fontId="2" fillId="0" borderId="19" xfId="0" applyFont="1" applyBorder="1" applyAlignment="1">
      <alignment horizontal="left" vertical="center" wrapText="1"/>
    </xf>
    <xf numFmtId="0" fontId="2" fillId="0" borderId="1" xfId="0" applyFont="1" applyBorder="1" applyAlignment="1">
      <alignment horizontal="left" vertical="top"/>
    </xf>
    <xf numFmtId="2" fontId="12" fillId="0" borderId="17" xfId="0" applyNumberFormat="1" applyFont="1" applyBorder="1" applyAlignment="1">
      <alignment horizontal="center" vertical="center"/>
    </xf>
    <xf numFmtId="0" fontId="19" fillId="0" borderId="17" xfId="0" applyFont="1" applyBorder="1" applyAlignment="1">
      <alignment wrapText="1"/>
    </xf>
    <xf numFmtId="0" fontId="2" fillId="0" borderId="14" xfId="0" applyFont="1" applyBorder="1" applyAlignment="1">
      <alignment vertical="center" wrapText="1"/>
    </xf>
    <xf numFmtId="2" fontId="2" fillId="0" borderId="1" xfId="0" applyNumberFormat="1" applyFont="1" applyBorder="1" applyAlignment="1">
      <alignment horizontal="left" vertical="top"/>
    </xf>
    <xf numFmtId="2" fontId="2" fillId="0" borderId="20" xfId="0" applyNumberFormat="1" applyFont="1" applyBorder="1" applyAlignment="1">
      <alignment horizontal="center" vertical="center"/>
    </xf>
    <xf numFmtId="0" fontId="2" fillId="0" borderId="14" xfId="0" applyFont="1" applyBorder="1" applyAlignment="1">
      <alignment horizontal="left" vertical="center" wrapText="1"/>
    </xf>
    <xf numFmtId="0" fontId="13" fillId="0" borderId="4" xfId="0" applyFont="1" applyBorder="1" applyAlignment="1">
      <alignment vertical="top" wrapText="1"/>
    </xf>
    <xf numFmtId="0" fontId="13" fillId="0" borderId="6" xfId="0" applyFont="1" applyBorder="1" applyAlignment="1">
      <alignment horizontal="left" vertical="top" wrapText="1"/>
    </xf>
    <xf numFmtId="2" fontId="2" fillId="0" borderId="4" xfId="0" applyNumberFormat="1" applyFont="1" applyBorder="1" applyAlignment="1">
      <alignment horizontal="center" vertical="top"/>
    </xf>
    <xf numFmtId="0" fontId="1" fillId="0" borderId="4" xfId="0" applyFont="1" applyBorder="1" applyAlignment="1">
      <alignment vertical="center"/>
    </xf>
    <xf numFmtId="0" fontId="2" fillId="0" borderId="5" xfId="0" applyFont="1" applyBorder="1" applyAlignment="1">
      <alignment vertical="center" wrapText="1"/>
    </xf>
    <xf numFmtId="0" fontId="2" fillId="0" borderId="21" xfId="0" applyFont="1" applyBorder="1" applyAlignment="1">
      <alignment vertical="center" wrapText="1"/>
    </xf>
    <xf numFmtId="2" fontId="2" fillId="0" borderId="22" xfId="0" applyNumberFormat="1" applyFont="1" applyBorder="1" applyAlignment="1">
      <alignment horizontal="center" vertical="center"/>
    </xf>
    <xf numFmtId="49" fontId="6" fillId="3" borderId="10" xfId="0" applyNumberFormat="1" applyFont="1" applyFill="1" applyBorder="1" applyAlignment="1">
      <alignment vertical="top"/>
    </xf>
    <xf numFmtId="49" fontId="6" fillId="0" borderId="10" xfId="0" applyNumberFormat="1" applyFont="1" applyBorder="1" applyAlignment="1">
      <alignment vertical="top" wrapText="1"/>
    </xf>
    <xf numFmtId="49" fontId="2" fillId="0" borderId="10" xfId="0" applyNumberFormat="1" applyFont="1" applyBorder="1" applyAlignment="1">
      <alignment vertical="top" wrapText="1"/>
    </xf>
    <xf numFmtId="49" fontId="2" fillId="0" borderId="10" xfId="0" applyNumberFormat="1" applyFont="1" applyBorder="1" applyAlignment="1">
      <alignment vertical="top"/>
    </xf>
    <xf numFmtId="0" fontId="13" fillId="0" borderId="4" xfId="0" applyFont="1" applyBorder="1" applyAlignment="1">
      <alignment horizontal="left" vertical="top" wrapText="1"/>
    </xf>
    <xf numFmtId="0" fontId="12" fillId="8" borderId="4" xfId="0" applyFont="1" applyFill="1" applyBorder="1" applyAlignment="1">
      <alignment vertical="center" wrapText="1"/>
    </xf>
    <xf numFmtId="0" fontId="6" fillId="3" borderId="10" xfId="0" applyFont="1" applyFill="1" applyBorder="1" applyAlignment="1">
      <alignment horizontal="center" vertical="center"/>
    </xf>
    <xf numFmtId="0" fontId="6" fillId="3" borderId="10" xfId="0" applyFont="1" applyFill="1" applyBorder="1" applyAlignment="1">
      <alignment horizontal="center" vertical="top"/>
    </xf>
    <xf numFmtId="0" fontId="2" fillId="2" borderId="5" xfId="0" applyFont="1" applyFill="1" applyBorder="1" applyAlignment="1">
      <alignment horizontal="left" vertical="center" wrapText="1"/>
    </xf>
    <xf numFmtId="0" fontId="15" fillId="3" borderId="10" xfId="0" applyFont="1" applyFill="1" applyBorder="1" applyAlignment="1">
      <alignment horizontal="center" vertical="center"/>
    </xf>
    <xf numFmtId="0" fontId="2" fillId="7" borderId="10" xfId="0" applyFont="1" applyFill="1" applyBorder="1" applyAlignment="1">
      <alignment wrapText="1"/>
    </xf>
    <xf numFmtId="49" fontId="13" fillId="0" borderId="10" xfId="0" applyNumberFormat="1" applyFont="1" applyBorder="1" applyAlignment="1">
      <alignment vertical="top" wrapText="1"/>
    </xf>
    <xf numFmtId="0" fontId="13" fillId="0" borderId="4" xfId="0" applyFont="1" applyBorder="1" applyAlignment="1">
      <alignment vertical="center" wrapText="1"/>
    </xf>
    <xf numFmtId="0" fontId="13" fillId="0" borderId="10" xfId="0" applyFont="1" applyBorder="1" applyAlignment="1">
      <alignment horizontal="left" vertical="top" wrapText="1"/>
    </xf>
    <xf numFmtId="0" fontId="13" fillId="6" borderId="1" xfId="0" applyFont="1" applyFill="1" applyBorder="1" applyAlignment="1">
      <alignment horizontal="left" wrapText="1"/>
    </xf>
    <xf numFmtId="0" fontId="13" fillId="0" borderId="3" xfId="0" applyFont="1" applyBorder="1" applyAlignment="1">
      <alignment vertical="top" wrapText="1"/>
    </xf>
    <xf numFmtId="0" fontId="13" fillId="0" borderId="1" xfId="0" applyFont="1" applyBorder="1" applyAlignment="1">
      <alignment vertical="top" wrapText="1"/>
    </xf>
    <xf numFmtId="0" fontId="19" fillId="7" borderId="10" xfId="0" applyFont="1" applyFill="1" applyBorder="1"/>
    <xf numFmtId="0" fontId="19" fillId="7" borderId="10" xfId="0" applyFont="1" applyFill="1" applyBorder="1" applyAlignment="1">
      <alignment wrapText="1"/>
    </xf>
    <xf numFmtId="0" fontId="6" fillId="3" borderId="10" xfId="0" applyFont="1" applyFill="1" applyBorder="1" applyAlignment="1">
      <alignment horizontal="center" vertical="center"/>
    </xf>
    <xf numFmtId="0" fontId="19" fillId="7" borderId="10" xfId="0" applyFont="1" applyFill="1" applyBorder="1" applyAlignment="1">
      <alignment horizontal="left" wrapText="1"/>
    </xf>
    <xf numFmtId="0" fontId="19" fillId="7" borderId="10" xfId="0" applyFont="1" applyFill="1" applyBorder="1" applyAlignment="1">
      <alignment horizontal="left"/>
    </xf>
    <xf numFmtId="0" fontId="2" fillId="7" borderId="5" xfId="0" applyFont="1" applyFill="1" applyBorder="1" applyAlignment="1">
      <alignment vertical="center" wrapText="1"/>
    </xf>
    <xf numFmtId="0" fontId="12" fillId="7" borderId="6" xfId="0" applyFont="1" applyFill="1" applyBorder="1"/>
    <xf numFmtId="0" fontId="6" fillId="3" borderId="5" xfId="0" applyFont="1" applyFill="1" applyBorder="1" applyAlignment="1">
      <alignment horizontal="center" vertical="top"/>
    </xf>
    <xf numFmtId="0" fontId="12" fillId="0" borderId="6" xfId="0" applyFont="1" applyBorder="1"/>
    <xf numFmtId="0" fontId="2" fillId="7" borderId="5" xfId="0" applyFont="1" applyFill="1" applyBorder="1" applyAlignment="1">
      <alignment horizontal="left" vertical="center" wrapText="1"/>
    </xf>
    <xf numFmtId="0" fontId="2" fillId="7" borderId="6" xfId="0" applyFont="1" applyFill="1" applyBorder="1" applyAlignment="1">
      <alignment horizontal="left" vertical="center" wrapText="1"/>
    </xf>
    <xf numFmtId="0" fontId="2" fillId="7" borderId="5" xfId="0" applyFont="1" applyFill="1" applyBorder="1" applyAlignment="1">
      <alignment horizontal="center" vertical="center" wrapText="1"/>
    </xf>
    <xf numFmtId="0" fontId="2" fillId="7" borderId="6" xfId="0" applyFont="1" applyFill="1" applyBorder="1" applyAlignment="1">
      <alignment horizontal="center" vertical="center" wrapText="1"/>
    </xf>
    <xf numFmtId="0" fontId="2" fillId="7" borderId="7" xfId="0" applyFont="1" applyFill="1" applyBorder="1" applyAlignment="1">
      <alignment vertical="center" wrapText="1"/>
    </xf>
    <xf numFmtId="0" fontId="6" fillId="3" borderId="10" xfId="0" applyFont="1" applyFill="1" applyBorder="1" applyAlignment="1">
      <alignment horizontal="center" vertical="top"/>
    </xf>
    <xf numFmtId="0" fontId="12" fillId="0" borderId="10" xfId="0" applyFont="1" applyBorder="1" applyAlignment="1">
      <alignment horizontal="center"/>
    </xf>
    <xf numFmtId="0" fontId="2" fillId="7" borderId="18" xfId="0" applyFont="1" applyFill="1" applyBorder="1" applyAlignment="1">
      <alignment vertical="center" wrapText="1"/>
    </xf>
    <xf numFmtId="0" fontId="12" fillId="7" borderId="8" xfId="0" applyFont="1" applyFill="1" applyBorder="1"/>
    <xf numFmtId="0" fontId="2" fillId="7" borderId="5" xfId="0" quotePrefix="1" applyFont="1" applyFill="1" applyBorder="1" applyAlignment="1">
      <alignment vertical="center" wrapText="1"/>
    </xf>
    <xf numFmtId="0" fontId="12" fillId="0" borderId="5"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3" xfId="0" applyFont="1" applyBorder="1" applyAlignment="1">
      <alignment horizontal="center" vertical="center" wrapText="1"/>
    </xf>
    <xf numFmtId="0" fontId="12" fillId="0" borderId="16"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14" xfId="0" applyFont="1" applyBorder="1" applyAlignment="1">
      <alignment horizontal="center" vertical="center" wrapText="1"/>
    </xf>
    <xf numFmtId="0" fontId="2" fillId="2" borderId="5" xfId="0" applyFont="1" applyFill="1" applyBorder="1" applyAlignment="1">
      <alignment horizontal="left" vertical="center" wrapText="1"/>
    </xf>
    <xf numFmtId="0" fontId="12" fillId="0" borderId="7" xfId="0" applyFont="1" applyBorder="1"/>
    <xf numFmtId="0" fontId="12" fillId="7" borderId="5" xfId="0" applyFont="1" applyFill="1" applyBorder="1" applyAlignment="1">
      <alignment vertical="center" wrapText="1"/>
    </xf>
    <xf numFmtId="0" fontId="15" fillId="3" borderId="10" xfId="0" applyFont="1" applyFill="1" applyBorder="1" applyAlignment="1">
      <alignment horizontal="center" vertical="center"/>
    </xf>
    <xf numFmtId="0" fontId="12" fillId="0" borderId="10" xfId="0" applyFont="1" applyBorder="1" applyAlignment="1">
      <alignment horizontal="center" vertical="center"/>
    </xf>
    <xf numFmtId="0" fontId="12" fillId="7" borderId="18" xfId="0" applyFont="1" applyFill="1" applyBorder="1" applyAlignment="1">
      <alignment vertical="center" wrapText="1"/>
    </xf>
  </cellXfs>
  <cellStyles count="1">
    <cellStyle name="Normal" xfId="0" builtinId="0"/>
  </cellStyles>
  <dxfs count="0"/>
  <tableStyles count="0" defaultTableStyle="TableStyleMedium2" defaultPivotStyle="PivotStyleLight16"/>
  <colors>
    <mruColors>
      <color rgb="FFB4C6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customschemas.google.com/relationships/workbookmetadata" Target="metadata"/><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7" Type="http://schemas.openxmlformats.org/officeDocument/2006/relationships/styles" Target="styles.xml"/><Relationship Id="rId30" Type="http://schemas.openxmlformats.org/officeDocument/2006/relationships/calcChain" Target="calcChain.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www.in.gov/iot/2336.htm"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1"/>
  <sheetViews>
    <sheetView showGridLines="0" topLeftCell="A15" workbookViewId="0">
      <selection activeCell="C21" sqref="C21"/>
    </sheetView>
  </sheetViews>
  <sheetFormatPr defaultColWidth="14.453125" defaultRowHeight="15" customHeight="1" x14ac:dyDescent="0.35"/>
  <cols>
    <col min="1" max="1" width="2.81640625" customWidth="1"/>
    <col min="2" max="2" width="27" customWidth="1"/>
    <col min="3" max="3" width="112.54296875" customWidth="1"/>
    <col min="4" max="26" width="9.1796875" customWidth="1"/>
  </cols>
  <sheetData>
    <row r="1" spans="1:26" ht="24.75" customHeight="1" x14ac:dyDescent="0.35">
      <c r="A1" s="1"/>
      <c r="B1" s="2" t="s">
        <v>0</v>
      </c>
      <c r="C1" s="1"/>
      <c r="D1" s="1"/>
      <c r="E1" s="1"/>
      <c r="F1" s="1"/>
      <c r="G1" s="1"/>
      <c r="H1" s="1"/>
      <c r="I1" s="1"/>
      <c r="J1" s="1"/>
      <c r="K1" s="1"/>
      <c r="L1" s="1"/>
      <c r="M1" s="1"/>
      <c r="N1" s="1"/>
      <c r="O1" s="1"/>
      <c r="P1" s="1"/>
      <c r="Q1" s="1"/>
      <c r="R1" s="1"/>
      <c r="S1" s="1"/>
      <c r="T1" s="1"/>
      <c r="U1" s="1"/>
      <c r="V1" s="1"/>
      <c r="W1" s="1"/>
      <c r="X1" s="1"/>
      <c r="Y1" s="1"/>
      <c r="Z1" s="1"/>
    </row>
    <row r="2" spans="1:26" ht="20.25" customHeight="1" x14ac:dyDescent="0.35">
      <c r="A2" s="1"/>
      <c r="B2" s="3" t="s">
        <v>1</v>
      </c>
      <c r="C2" s="1"/>
      <c r="D2" s="1"/>
      <c r="E2" s="1"/>
      <c r="F2" s="1"/>
      <c r="G2" s="1"/>
      <c r="H2" s="1"/>
      <c r="I2" s="1"/>
      <c r="J2" s="1"/>
      <c r="K2" s="1"/>
      <c r="L2" s="1"/>
      <c r="M2" s="1"/>
      <c r="N2" s="1"/>
      <c r="O2" s="1"/>
      <c r="P2" s="1"/>
      <c r="Q2" s="1"/>
      <c r="R2" s="1"/>
      <c r="S2" s="1"/>
      <c r="T2" s="1"/>
      <c r="U2" s="1"/>
      <c r="V2" s="1"/>
      <c r="W2" s="1"/>
      <c r="X2" s="1"/>
      <c r="Y2" s="1"/>
      <c r="Z2" s="1"/>
    </row>
    <row r="3" spans="1:26" ht="22.5" customHeight="1" x14ac:dyDescent="0.35">
      <c r="A3" s="1"/>
      <c r="B3" s="4" t="s">
        <v>2</v>
      </c>
      <c r="C3" s="1"/>
      <c r="D3" s="1"/>
      <c r="E3" s="1"/>
      <c r="F3" s="1"/>
      <c r="G3" s="1"/>
      <c r="H3" s="1"/>
      <c r="I3" s="1"/>
      <c r="J3" s="1"/>
      <c r="K3" s="1"/>
      <c r="L3" s="1"/>
      <c r="M3" s="1"/>
      <c r="N3" s="1"/>
      <c r="O3" s="1"/>
      <c r="P3" s="1"/>
      <c r="Q3" s="1"/>
      <c r="R3" s="1"/>
      <c r="S3" s="1"/>
      <c r="T3" s="1"/>
      <c r="U3" s="1"/>
      <c r="V3" s="1"/>
      <c r="W3" s="1"/>
      <c r="X3" s="1"/>
      <c r="Y3" s="1"/>
      <c r="Z3" s="1"/>
    </row>
    <row r="4" spans="1:26" ht="14.25" customHeight="1" x14ac:dyDescent="0.35">
      <c r="A4" s="1"/>
      <c r="B4" s="1"/>
      <c r="C4" s="1"/>
      <c r="D4" s="1"/>
      <c r="E4" s="1"/>
      <c r="F4" s="1"/>
      <c r="G4" s="1"/>
      <c r="H4" s="1"/>
      <c r="I4" s="1"/>
      <c r="J4" s="1"/>
      <c r="K4" s="1"/>
      <c r="L4" s="1"/>
      <c r="M4" s="1"/>
      <c r="N4" s="1"/>
      <c r="O4" s="1"/>
      <c r="P4" s="1"/>
      <c r="Q4" s="1"/>
      <c r="R4" s="1"/>
      <c r="S4" s="1"/>
      <c r="T4" s="1"/>
      <c r="U4" s="1"/>
      <c r="V4" s="1"/>
      <c r="W4" s="1"/>
      <c r="X4" s="1"/>
      <c r="Y4" s="1"/>
      <c r="Z4" s="1"/>
    </row>
    <row r="5" spans="1:26" ht="14.25" customHeight="1" x14ac:dyDescent="0.35">
      <c r="A5" s="1"/>
      <c r="B5" s="5" t="s">
        <v>3</v>
      </c>
      <c r="C5" s="6" t="s">
        <v>953</v>
      </c>
      <c r="D5" s="1"/>
      <c r="E5" s="1"/>
      <c r="F5" s="1"/>
      <c r="G5" s="1"/>
      <c r="H5" s="1"/>
      <c r="I5" s="1"/>
      <c r="J5" s="1"/>
      <c r="K5" s="1"/>
      <c r="L5" s="1"/>
      <c r="M5" s="1"/>
      <c r="N5" s="1"/>
      <c r="O5" s="1"/>
      <c r="P5" s="1"/>
      <c r="Q5" s="1"/>
      <c r="R5" s="1"/>
      <c r="S5" s="1"/>
      <c r="T5" s="1"/>
      <c r="U5" s="1"/>
      <c r="V5" s="1"/>
      <c r="W5" s="1"/>
      <c r="X5" s="1"/>
      <c r="Y5" s="1"/>
      <c r="Z5" s="1"/>
    </row>
    <row r="6" spans="1:26" ht="14.25" customHeight="1" x14ac:dyDescent="0.35">
      <c r="A6" s="1"/>
      <c r="B6" s="1"/>
      <c r="C6" s="1"/>
      <c r="D6" s="1"/>
      <c r="E6" s="1"/>
      <c r="F6" s="1"/>
      <c r="G6" s="1"/>
      <c r="H6" s="1"/>
      <c r="I6" s="1"/>
      <c r="J6" s="1"/>
      <c r="K6" s="1"/>
      <c r="L6" s="1"/>
      <c r="M6" s="1"/>
      <c r="N6" s="1"/>
      <c r="O6" s="1"/>
      <c r="P6" s="1"/>
      <c r="Q6" s="1"/>
      <c r="R6" s="1"/>
      <c r="S6" s="1"/>
      <c r="T6" s="1"/>
      <c r="U6" s="1"/>
      <c r="V6" s="1"/>
      <c r="W6" s="1"/>
      <c r="X6" s="1"/>
      <c r="Y6" s="1"/>
      <c r="Z6" s="1"/>
    </row>
    <row r="7" spans="1:26" ht="14.25" customHeight="1" x14ac:dyDescent="0.35">
      <c r="A7" s="1"/>
      <c r="B7" s="7" t="s">
        <v>4</v>
      </c>
      <c r="C7" s="8"/>
      <c r="D7" s="1"/>
      <c r="E7" s="1"/>
      <c r="F7" s="1"/>
      <c r="G7" s="1"/>
      <c r="H7" s="1"/>
      <c r="I7" s="1"/>
      <c r="J7" s="1"/>
      <c r="K7" s="1"/>
      <c r="L7" s="1"/>
      <c r="M7" s="1"/>
      <c r="N7" s="1"/>
      <c r="O7" s="1"/>
      <c r="P7" s="1"/>
      <c r="Q7" s="1"/>
      <c r="R7" s="1"/>
      <c r="S7" s="1"/>
      <c r="T7" s="1"/>
      <c r="U7" s="1"/>
      <c r="V7" s="1"/>
      <c r="W7" s="1"/>
      <c r="X7" s="1"/>
      <c r="Y7" s="1"/>
      <c r="Z7" s="1"/>
    </row>
    <row r="8" spans="1:26" ht="17.25" customHeight="1" x14ac:dyDescent="0.35">
      <c r="A8" s="1"/>
      <c r="B8" s="1" t="s">
        <v>5</v>
      </c>
      <c r="C8" s="1"/>
      <c r="D8" s="1"/>
      <c r="E8" s="1"/>
      <c r="F8" s="1"/>
      <c r="G8" s="1"/>
      <c r="H8" s="1"/>
      <c r="I8" s="1"/>
      <c r="J8" s="1"/>
      <c r="K8" s="1"/>
      <c r="L8" s="1"/>
      <c r="M8" s="1"/>
      <c r="N8" s="1"/>
      <c r="O8" s="1"/>
      <c r="P8" s="1"/>
      <c r="Q8" s="1"/>
      <c r="R8" s="1"/>
      <c r="S8" s="1"/>
      <c r="T8" s="1"/>
      <c r="U8" s="1"/>
      <c r="V8" s="1"/>
      <c r="W8" s="1"/>
      <c r="X8" s="1"/>
      <c r="Y8" s="1"/>
      <c r="Z8" s="1"/>
    </row>
    <row r="9" spans="1:26" ht="14.25" customHeight="1" x14ac:dyDescent="0.35">
      <c r="A9" s="1"/>
      <c r="B9" s="1" t="s">
        <v>6</v>
      </c>
      <c r="C9" s="1"/>
      <c r="D9" s="1"/>
      <c r="E9" s="1"/>
      <c r="F9" s="1"/>
      <c r="G9" s="1"/>
      <c r="H9" s="1"/>
      <c r="I9" s="1"/>
      <c r="J9" s="1"/>
      <c r="K9" s="1"/>
      <c r="L9" s="1"/>
      <c r="M9" s="1"/>
      <c r="N9" s="1"/>
      <c r="O9" s="1"/>
      <c r="P9" s="1"/>
      <c r="Q9" s="1"/>
      <c r="R9" s="1"/>
      <c r="S9" s="1"/>
      <c r="T9" s="1"/>
      <c r="U9" s="1"/>
      <c r="V9" s="1"/>
      <c r="W9" s="1"/>
      <c r="X9" s="1"/>
      <c r="Y9" s="1"/>
      <c r="Z9" s="1"/>
    </row>
    <row r="10" spans="1:26" ht="14.25" customHeight="1" x14ac:dyDescent="0.35">
      <c r="A10" s="1"/>
      <c r="B10" s="9" t="s">
        <v>7</v>
      </c>
      <c r="C10" s="1"/>
      <c r="D10" s="1"/>
      <c r="E10" s="1"/>
      <c r="F10" s="1"/>
      <c r="G10" s="1"/>
      <c r="H10" s="1"/>
      <c r="I10" s="1"/>
      <c r="J10" s="1"/>
      <c r="K10" s="1"/>
      <c r="L10" s="1"/>
      <c r="M10" s="1"/>
      <c r="N10" s="1"/>
      <c r="O10" s="1"/>
      <c r="P10" s="1"/>
      <c r="Q10" s="1"/>
      <c r="R10" s="1"/>
      <c r="S10" s="1"/>
      <c r="T10" s="1"/>
      <c r="U10" s="1"/>
      <c r="V10" s="1"/>
      <c r="W10" s="1"/>
      <c r="X10" s="1"/>
      <c r="Y10" s="1"/>
      <c r="Z10" s="1"/>
    </row>
    <row r="11" spans="1:26" ht="14.25" customHeight="1" x14ac:dyDescent="0.35">
      <c r="A11" s="1"/>
      <c r="B11" s="9" t="s">
        <v>8</v>
      </c>
      <c r="C11" s="1"/>
      <c r="D11" s="1"/>
      <c r="E11" s="1"/>
      <c r="F11" s="1"/>
      <c r="G11" s="1"/>
      <c r="H11" s="1"/>
      <c r="I11" s="1"/>
      <c r="J11" s="1"/>
      <c r="K11" s="1"/>
      <c r="L11" s="1"/>
      <c r="M11" s="1"/>
      <c r="N11" s="1"/>
      <c r="O11" s="1"/>
      <c r="P11" s="1"/>
      <c r="Q11" s="1"/>
      <c r="R11" s="1"/>
      <c r="S11" s="1"/>
      <c r="T11" s="1"/>
      <c r="U11" s="1"/>
      <c r="V11" s="1"/>
      <c r="W11" s="1"/>
      <c r="X11" s="1"/>
      <c r="Y11" s="1"/>
      <c r="Z11" s="1"/>
    </row>
    <row r="12" spans="1:26" ht="14.25" customHeight="1" x14ac:dyDescent="0.35">
      <c r="A12" s="1"/>
      <c r="B12" s="9" t="s">
        <v>9</v>
      </c>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x14ac:dyDescent="0.35">
      <c r="A13" s="1"/>
      <c r="B13" s="10" t="s">
        <v>10</v>
      </c>
      <c r="C13" s="11"/>
      <c r="D13" s="1"/>
      <c r="E13" s="1"/>
      <c r="F13" s="1"/>
      <c r="G13" s="1"/>
      <c r="H13" s="1"/>
      <c r="I13" s="1"/>
      <c r="J13" s="1"/>
      <c r="K13" s="1"/>
      <c r="L13" s="1"/>
      <c r="M13" s="1"/>
      <c r="N13" s="1"/>
      <c r="O13" s="1"/>
      <c r="P13" s="1"/>
      <c r="Q13" s="1"/>
      <c r="R13" s="1"/>
      <c r="S13" s="1"/>
      <c r="T13" s="1"/>
      <c r="U13" s="1"/>
      <c r="V13" s="1"/>
      <c r="W13" s="1"/>
      <c r="X13" s="1"/>
      <c r="Y13" s="1"/>
      <c r="Z13" s="1"/>
    </row>
    <row r="14" spans="1:26" ht="14.25" customHeight="1" x14ac:dyDescent="0.35">
      <c r="A14" s="1"/>
      <c r="B14" s="12"/>
      <c r="C14" s="12"/>
      <c r="D14" s="1"/>
      <c r="E14" s="1"/>
      <c r="F14" s="1"/>
      <c r="G14" s="1"/>
      <c r="H14" s="1"/>
      <c r="I14" s="1"/>
      <c r="J14" s="1"/>
      <c r="K14" s="1"/>
      <c r="L14" s="1"/>
      <c r="M14" s="1"/>
      <c r="N14" s="1"/>
      <c r="O14" s="1"/>
      <c r="P14" s="1"/>
      <c r="Q14" s="1"/>
      <c r="R14" s="1"/>
      <c r="S14" s="1"/>
      <c r="T14" s="1"/>
      <c r="U14" s="1"/>
      <c r="V14" s="1"/>
      <c r="W14" s="1"/>
      <c r="X14" s="1"/>
      <c r="Y14" s="1"/>
      <c r="Z14" s="1"/>
    </row>
    <row r="15" spans="1:26" ht="14.25" customHeight="1" x14ac:dyDescent="0.35">
      <c r="A15" s="1"/>
      <c r="B15" s="13" t="s">
        <v>11</v>
      </c>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x14ac:dyDescent="0.35">
      <c r="A16" s="1"/>
      <c r="B16" s="228" t="s">
        <v>12</v>
      </c>
      <c r="C16" s="228" t="s">
        <v>13</v>
      </c>
      <c r="D16" s="1"/>
      <c r="E16" s="1"/>
      <c r="F16" s="1"/>
      <c r="G16" s="1"/>
      <c r="H16" s="1"/>
      <c r="I16" s="1"/>
      <c r="J16" s="1"/>
      <c r="K16" s="1"/>
      <c r="L16" s="1"/>
      <c r="M16" s="1"/>
      <c r="N16" s="1"/>
      <c r="O16" s="1"/>
      <c r="P16" s="1"/>
      <c r="Q16" s="1"/>
      <c r="R16" s="1"/>
      <c r="S16" s="1"/>
      <c r="T16" s="1"/>
      <c r="U16" s="1"/>
      <c r="V16" s="1"/>
      <c r="W16" s="1"/>
      <c r="X16" s="1"/>
      <c r="Y16" s="1"/>
      <c r="Z16" s="1"/>
    </row>
    <row r="17" spans="1:26" ht="14.5" x14ac:dyDescent="0.35">
      <c r="A17" s="1"/>
      <c r="B17" s="229" t="s">
        <v>14</v>
      </c>
      <c r="C17" s="230" t="s">
        <v>15</v>
      </c>
      <c r="D17" s="1"/>
      <c r="E17" s="1"/>
      <c r="F17" s="1"/>
      <c r="G17" s="1"/>
      <c r="H17" s="1"/>
      <c r="I17" s="1"/>
      <c r="J17" s="1"/>
      <c r="K17" s="1"/>
      <c r="L17" s="1"/>
      <c r="M17" s="1"/>
      <c r="N17" s="1"/>
      <c r="O17" s="1"/>
      <c r="P17" s="1"/>
      <c r="Q17" s="1"/>
      <c r="R17" s="1"/>
      <c r="S17" s="1"/>
      <c r="T17" s="1"/>
      <c r="U17" s="1"/>
      <c r="V17" s="1"/>
      <c r="W17" s="1"/>
      <c r="X17" s="1"/>
      <c r="Y17" s="1"/>
      <c r="Z17" s="1"/>
    </row>
    <row r="18" spans="1:26" ht="14.5" x14ac:dyDescent="0.35">
      <c r="A18" s="1"/>
      <c r="B18" s="229" t="s">
        <v>16</v>
      </c>
      <c r="C18" s="231" t="s">
        <v>17</v>
      </c>
      <c r="D18" s="1"/>
      <c r="E18" s="1"/>
      <c r="F18" s="1"/>
      <c r="G18" s="1"/>
      <c r="H18" s="1"/>
      <c r="I18" s="1"/>
      <c r="J18" s="1"/>
      <c r="K18" s="1"/>
      <c r="L18" s="1"/>
      <c r="M18" s="1"/>
      <c r="N18" s="1"/>
      <c r="O18" s="1"/>
      <c r="P18" s="1"/>
      <c r="Q18" s="1"/>
      <c r="R18" s="1"/>
      <c r="S18" s="1"/>
      <c r="T18" s="1"/>
      <c r="U18" s="1"/>
      <c r="V18" s="1"/>
      <c r="W18" s="1"/>
      <c r="X18" s="1"/>
      <c r="Y18" s="1"/>
      <c r="Z18" s="1"/>
    </row>
    <row r="19" spans="1:26" ht="14.5" x14ac:dyDescent="0.35">
      <c r="A19" s="1"/>
      <c r="B19" s="229" t="s">
        <v>18</v>
      </c>
      <c r="C19" s="231" t="s">
        <v>19</v>
      </c>
      <c r="D19" s="1"/>
      <c r="E19" s="1"/>
      <c r="F19" s="1"/>
      <c r="G19" s="1"/>
      <c r="H19" s="1"/>
      <c r="I19" s="1"/>
      <c r="J19" s="1"/>
      <c r="K19" s="1"/>
      <c r="L19" s="1"/>
      <c r="M19" s="1"/>
      <c r="N19" s="1"/>
      <c r="O19" s="1"/>
      <c r="P19" s="1"/>
      <c r="Q19" s="1"/>
      <c r="R19" s="1"/>
      <c r="S19" s="1"/>
      <c r="T19" s="1"/>
      <c r="U19" s="1"/>
      <c r="V19" s="1"/>
      <c r="W19" s="1"/>
      <c r="X19" s="1"/>
      <c r="Y19" s="1"/>
      <c r="Z19" s="1"/>
    </row>
    <row r="20" spans="1:26" ht="14.5" x14ac:dyDescent="0.35">
      <c r="A20" s="14"/>
      <c r="B20" s="229" t="s">
        <v>20</v>
      </c>
      <c r="C20" s="230" t="s">
        <v>21</v>
      </c>
      <c r="D20" s="14"/>
      <c r="E20" s="14"/>
      <c r="F20" s="14"/>
      <c r="G20" s="14"/>
      <c r="H20" s="14"/>
      <c r="I20" s="14"/>
      <c r="J20" s="14"/>
      <c r="K20" s="14"/>
      <c r="L20" s="14"/>
      <c r="M20" s="14"/>
      <c r="N20" s="14"/>
      <c r="O20" s="14"/>
      <c r="P20" s="14"/>
      <c r="Q20" s="14"/>
      <c r="R20" s="14"/>
      <c r="S20" s="14"/>
      <c r="T20" s="14"/>
      <c r="U20" s="14"/>
      <c r="V20" s="14"/>
      <c r="W20" s="14"/>
      <c r="X20" s="14"/>
      <c r="Y20" s="14"/>
      <c r="Z20" s="14"/>
    </row>
    <row r="21" spans="1:26" ht="211.5" customHeight="1" x14ac:dyDescent="0.35">
      <c r="A21" s="14"/>
      <c r="B21" s="229" t="s">
        <v>22</v>
      </c>
      <c r="C21" s="239" t="s">
        <v>23</v>
      </c>
      <c r="D21" s="14"/>
      <c r="E21" s="14"/>
      <c r="F21" s="14"/>
      <c r="G21" s="14"/>
      <c r="H21" s="14"/>
      <c r="I21" s="14"/>
      <c r="J21" s="14"/>
      <c r="K21" s="14"/>
      <c r="L21" s="14"/>
      <c r="M21" s="14"/>
      <c r="N21" s="14"/>
      <c r="O21" s="14"/>
      <c r="P21" s="14"/>
      <c r="Q21" s="14"/>
      <c r="R21" s="14"/>
      <c r="S21" s="14"/>
      <c r="T21" s="14"/>
      <c r="U21" s="14"/>
      <c r="V21" s="14"/>
      <c r="W21" s="14"/>
      <c r="X21" s="14"/>
      <c r="Y21" s="14"/>
      <c r="Z21" s="14"/>
    </row>
    <row r="22" spans="1:26" ht="43.5" x14ac:dyDescent="0.35">
      <c r="A22" s="14"/>
      <c r="B22" s="229" t="s">
        <v>24</v>
      </c>
      <c r="C22" s="230" t="s">
        <v>25</v>
      </c>
      <c r="D22" s="14"/>
      <c r="E22" s="14"/>
      <c r="F22" s="14"/>
      <c r="G22" s="14"/>
      <c r="H22" s="14"/>
      <c r="I22" s="14"/>
      <c r="J22" s="14"/>
      <c r="K22" s="14"/>
      <c r="L22" s="14"/>
      <c r="M22" s="14"/>
      <c r="N22" s="14"/>
      <c r="O22" s="14"/>
      <c r="P22" s="14"/>
      <c r="Q22" s="14"/>
      <c r="R22" s="14"/>
      <c r="S22" s="14"/>
      <c r="T22" s="14"/>
      <c r="U22" s="14"/>
      <c r="V22" s="14"/>
      <c r="W22" s="14"/>
      <c r="X22" s="14"/>
      <c r="Y22" s="14"/>
      <c r="Z22" s="14"/>
    </row>
    <row r="23" spans="1:26" ht="14.25" customHeight="1" x14ac:dyDescent="0.3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x14ac:dyDescent="0.3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x14ac:dyDescent="0.3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x14ac:dyDescent="0.3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x14ac:dyDescent="0.3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x14ac:dyDescent="0.3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x14ac:dyDescent="0.3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x14ac:dyDescent="0.3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x14ac:dyDescent="0.3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x14ac:dyDescent="0.3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x14ac:dyDescent="0.3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x14ac:dyDescent="0.3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x14ac:dyDescent="0.3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3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3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3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3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3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3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3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3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3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3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3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3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3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3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3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3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3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3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3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3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3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3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3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3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3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3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3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3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3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3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3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3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3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3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3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3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3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3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3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3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3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3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3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3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3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3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3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3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3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3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3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3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3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3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3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3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3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3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3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3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3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3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3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3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3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3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3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3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3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3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3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3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3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3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3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3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3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3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3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3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3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3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3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3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3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3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3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3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3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3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3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3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3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3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3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3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3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3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3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3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3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3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3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3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3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3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3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3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3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3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3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3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3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3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3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3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3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3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3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3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3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3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3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3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3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3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3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3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3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3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3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3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3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3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3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3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3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3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3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3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3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3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3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3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3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3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3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3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3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3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3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3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3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3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3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3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3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3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3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3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3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3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3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3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3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3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3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3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3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3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3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3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3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3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3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3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3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3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3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3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3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3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3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3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3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3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3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3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3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3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3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3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3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3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3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3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3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3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3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3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3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3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3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3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3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3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3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3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3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3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3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3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3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3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3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3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3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3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3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3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3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3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3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3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3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3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3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3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3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3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3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3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3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3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3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3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3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3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3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3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3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3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3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3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3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3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3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3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3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3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3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3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3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3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3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3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3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3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3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3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3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3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3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3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3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3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3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3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3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3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3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3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3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3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3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3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3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3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3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3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3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3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3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3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3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3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3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3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3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3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3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3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3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3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3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3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3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3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3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3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3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3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3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3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3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3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3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3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3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3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3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3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3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3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3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3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3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3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3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3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3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3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3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3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3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3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3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3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3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3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3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3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3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3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3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3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3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3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3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3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3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3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3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3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3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3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3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3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3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3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3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3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3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3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3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3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3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3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3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3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3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3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3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3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3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3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3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3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3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3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3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3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3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3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3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3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3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3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3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3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3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3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3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3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3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3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3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3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3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3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3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3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3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3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3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3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3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3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3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3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3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3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3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3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3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3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3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3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3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3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3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3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3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3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3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3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3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3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3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3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3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3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3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3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3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3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3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3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3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3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3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3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3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3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3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3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3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3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3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3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3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3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3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3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3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3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3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3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3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3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3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3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3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3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3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3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3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3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3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3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3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3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3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3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3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3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3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3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3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3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3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3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3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3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3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3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3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3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3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3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3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3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3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3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3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3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3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3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3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3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3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3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3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3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3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3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3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3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3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3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3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3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3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3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3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3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3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3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3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3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3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3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3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3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3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3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3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3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3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3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3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3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3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3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3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3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3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3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3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3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3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3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3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3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3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3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3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3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3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3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3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3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3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3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3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3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3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3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3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3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3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3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3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3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3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3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3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3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3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3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3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3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3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3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3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3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3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3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3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3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3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3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3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3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3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3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3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3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3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3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3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3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3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3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3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3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3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3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3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3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3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3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3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3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3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3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3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3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3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3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3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3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3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3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3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3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3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3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3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3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3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3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3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3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3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3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3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3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3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3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3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3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3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3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3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3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3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3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3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3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3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3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3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3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3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3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3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3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3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3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3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3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3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3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3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3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3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3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3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3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3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3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3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3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3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3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3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3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3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3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3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3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3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3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3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3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3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3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3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3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3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3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3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3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3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3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3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3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3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3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3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3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3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3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3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3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3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3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3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3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3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3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3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3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3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3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3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3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3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3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3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3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3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3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3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3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3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3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3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3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3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3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3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3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3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3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3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3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3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3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3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3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3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3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3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3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3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3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3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3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3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3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3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3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3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3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3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3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3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3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3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3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3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3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3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3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3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3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3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3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3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3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3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3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3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3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3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3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3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3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3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3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3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3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3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3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3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3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3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3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3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3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3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3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3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3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3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3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3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3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3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3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3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3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3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3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3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3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3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3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3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3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3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3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3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3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3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3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3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3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3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3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3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3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3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3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3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3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3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3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3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3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3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3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3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3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3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3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3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3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3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3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3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3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3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3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3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3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3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3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3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3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3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3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3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3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3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3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3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3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3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3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3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3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3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3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3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3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3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3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3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3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3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3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3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3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3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3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3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3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3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3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3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3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3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3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3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3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3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3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3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3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3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3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3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3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3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3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3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3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3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3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3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3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3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3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3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3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3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3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3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3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3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3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3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3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3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3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3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3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3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3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3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3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3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3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3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3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3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3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3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3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3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3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3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3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3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3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3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3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3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3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3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3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3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3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3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3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3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3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3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3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3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3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3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3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3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3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3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3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3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3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3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3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3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3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3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3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3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3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3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3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3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3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3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3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3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3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4.25" customHeight="1" x14ac:dyDescent="0.3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sheetData>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13"/>
  <sheetViews>
    <sheetView workbookViewId="0"/>
  </sheetViews>
  <sheetFormatPr defaultColWidth="14.453125" defaultRowHeight="15" customHeight="1" x14ac:dyDescent="0.35"/>
  <cols>
    <col min="1" max="1" width="3.453125" customWidth="1"/>
    <col min="3" max="3" width="109.1796875" customWidth="1"/>
  </cols>
  <sheetData>
    <row r="1" spans="1:26" ht="14.25" customHeight="1" x14ac:dyDescent="0.35">
      <c r="A1" s="15"/>
      <c r="B1" s="16" t="s">
        <v>26</v>
      </c>
      <c r="C1" s="15"/>
      <c r="D1" s="17"/>
      <c r="E1" s="17"/>
      <c r="F1" s="17"/>
      <c r="G1" s="17"/>
      <c r="H1" s="15"/>
      <c r="I1" s="18"/>
      <c r="J1" s="15"/>
      <c r="K1" s="15"/>
      <c r="L1" s="15"/>
      <c r="M1" s="15"/>
      <c r="N1" s="15"/>
      <c r="O1" s="15"/>
      <c r="P1" s="15"/>
      <c r="Q1" s="15"/>
      <c r="R1" s="15"/>
      <c r="S1" s="15"/>
      <c r="T1" s="15"/>
      <c r="U1" s="15"/>
      <c r="V1" s="15"/>
      <c r="W1" s="15"/>
      <c r="X1" s="15"/>
      <c r="Y1" s="15"/>
      <c r="Z1" s="15"/>
    </row>
    <row r="2" spans="1:26" ht="14.25" customHeight="1" x14ac:dyDescent="0.35">
      <c r="A2" s="15"/>
      <c r="B2" s="19" t="s">
        <v>27</v>
      </c>
      <c r="C2" s="15"/>
      <c r="D2" s="17"/>
      <c r="E2" s="17"/>
      <c r="F2" s="17"/>
      <c r="G2" s="17"/>
      <c r="H2" s="15"/>
      <c r="I2" s="18"/>
      <c r="J2" s="15"/>
      <c r="K2" s="15"/>
      <c r="L2" s="15"/>
      <c r="M2" s="15"/>
      <c r="N2" s="15"/>
      <c r="O2" s="15"/>
      <c r="P2" s="15"/>
      <c r="Q2" s="15"/>
      <c r="R2" s="15"/>
      <c r="S2" s="15"/>
      <c r="T2" s="15"/>
      <c r="U2" s="15"/>
      <c r="V2" s="15"/>
      <c r="W2" s="15"/>
      <c r="X2" s="15"/>
      <c r="Y2" s="15"/>
      <c r="Z2" s="15"/>
    </row>
    <row r="3" spans="1:26" ht="14.25" customHeight="1" x14ac:dyDescent="0.35">
      <c r="A3" s="15"/>
      <c r="B3" s="20"/>
      <c r="C3" s="15"/>
      <c r="D3" s="17"/>
      <c r="E3" s="17"/>
      <c r="F3" s="17"/>
      <c r="G3" s="17"/>
      <c r="H3" s="15"/>
      <c r="I3" s="18"/>
      <c r="J3" s="15"/>
      <c r="K3" s="15"/>
      <c r="L3" s="15"/>
      <c r="M3" s="15"/>
      <c r="N3" s="15"/>
      <c r="O3" s="15"/>
      <c r="P3" s="15"/>
      <c r="Q3" s="15"/>
      <c r="R3" s="15"/>
      <c r="S3" s="15"/>
      <c r="T3" s="15"/>
      <c r="U3" s="15"/>
      <c r="V3" s="15"/>
      <c r="W3" s="15"/>
      <c r="X3" s="15"/>
      <c r="Y3" s="15"/>
      <c r="Z3" s="15"/>
    </row>
    <row r="4" spans="1:26" ht="14.25" customHeight="1" x14ac:dyDescent="0.35">
      <c r="A4" s="15"/>
      <c r="B4" s="19" t="s">
        <v>28</v>
      </c>
      <c r="C4" s="15"/>
      <c r="D4" s="17"/>
      <c r="E4" s="17"/>
      <c r="F4" s="17"/>
      <c r="G4" s="17"/>
      <c r="H4" s="15"/>
      <c r="I4" s="18"/>
      <c r="J4" s="15"/>
      <c r="K4" s="15"/>
      <c r="L4" s="15"/>
      <c r="M4" s="15"/>
      <c r="N4" s="15"/>
      <c r="O4" s="15"/>
      <c r="P4" s="15"/>
      <c r="Q4" s="15"/>
      <c r="R4" s="15"/>
      <c r="S4" s="15"/>
      <c r="T4" s="15"/>
      <c r="U4" s="15"/>
      <c r="V4" s="15"/>
      <c r="W4" s="15"/>
      <c r="X4" s="15"/>
      <c r="Y4" s="15"/>
      <c r="Z4" s="15"/>
    </row>
    <row r="5" spans="1:26" ht="14.25" customHeight="1" x14ac:dyDescent="0.35">
      <c r="A5" s="15"/>
      <c r="B5" s="20"/>
      <c r="C5" s="15"/>
      <c r="D5" s="17"/>
      <c r="E5" s="17"/>
      <c r="F5" s="17"/>
      <c r="G5" s="17"/>
      <c r="H5" s="15"/>
      <c r="I5" s="18"/>
      <c r="J5" s="15"/>
      <c r="K5" s="15"/>
      <c r="L5" s="15"/>
      <c r="M5" s="15"/>
      <c r="N5" s="15"/>
      <c r="O5" s="15"/>
      <c r="P5" s="15"/>
      <c r="Q5" s="15"/>
      <c r="R5" s="15"/>
      <c r="S5" s="15"/>
      <c r="T5" s="15"/>
      <c r="U5" s="15"/>
      <c r="V5" s="15"/>
      <c r="W5" s="15"/>
      <c r="X5" s="15"/>
      <c r="Y5" s="15"/>
      <c r="Z5" s="15"/>
    </row>
    <row r="6" spans="1:26" ht="14.25" customHeight="1" x14ac:dyDescent="0.35">
      <c r="A6" s="15"/>
      <c r="B6" s="19" t="s">
        <v>28</v>
      </c>
      <c r="C6" s="15"/>
      <c r="D6" s="17"/>
      <c r="E6" s="17"/>
      <c r="F6" s="17"/>
      <c r="G6" s="17"/>
      <c r="H6" s="15"/>
      <c r="I6" s="18"/>
      <c r="J6" s="15"/>
      <c r="K6" s="15"/>
      <c r="L6" s="15"/>
      <c r="M6" s="15"/>
      <c r="N6" s="15"/>
      <c r="O6" s="15"/>
      <c r="P6" s="15"/>
      <c r="Q6" s="15"/>
      <c r="R6" s="15"/>
      <c r="S6" s="15"/>
      <c r="T6" s="15"/>
      <c r="U6" s="15"/>
      <c r="V6" s="15"/>
      <c r="W6" s="15"/>
      <c r="X6" s="15"/>
      <c r="Y6" s="15"/>
      <c r="Z6" s="15"/>
    </row>
    <row r="7" spans="1:26" ht="14.25" customHeight="1" x14ac:dyDescent="0.35">
      <c r="A7" s="15"/>
      <c r="B7" s="78" t="s">
        <v>14</v>
      </c>
      <c r="C7" s="21" t="s">
        <v>16</v>
      </c>
      <c r="D7" s="21" t="s">
        <v>29</v>
      </c>
      <c r="E7" s="21" t="s">
        <v>30</v>
      </c>
      <c r="F7" s="21" t="s">
        <v>31</v>
      </c>
      <c r="G7" s="21" t="s">
        <v>32</v>
      </c>
      <c r="H7" s="21" t="s">
        <v>22</v>
      </c>
      <c r="I7" s="195"/>
      <c r="J7" s="15"/>
      <c r="K7" s="15"/>
      <c r="L7" s="15"/>
      <c r="M7" s="15"/>
      <c r="N7" s="15"/>
      <c r="O7" s="15"/>
      <c r="P7" s="15"/>
      <c r="Q7" s="15"/>
      <c r="R7" s="15"/>
      <c r="S7" s="15"/>
      <c r="T7" s="15"/>
      <c r="U7" s="15"/>
      <c r="V7" s="15"/>
      <c r="W7" s="15"/>
      <c r="X7" s="15"/>
      <c r="Y7" s="15"/>
      <c r="Z7" s="15"/>
    </row>
    <row r="8" spans="1:26" ht="58" x14ac:dyDescent="0.35">
      <c r="C8" s="22" t="s">
        <v>33</v>
      </c>
      <c r="D8" s="23" t="s">
        <v>34</v>
      </c>
      <c r="E8" s="23" t="s">
        <v>35</v>
      </c>
    </row>
    <row r="9" spans="1:26" ht="362.5" x14ac:dyDescent="0.35">
      <c r="C9" s="196" t="s">
        <v>36</v>
      </c>
      <c r="D9" s="196" t="s">
        <v>37</v>
      </c>
      <c r="E9" s="195" t="s">
        <v>38</v>
      </c>
      <c r="F9" s="196" t="s">
        <v>39</v>
      </c>
    </row>
    <row r="10" spans="1:26" ht="58" x14ac:dyDescent="0.35">
      <c r="C10" s="196" t="s">
        <v>40</v>
      </c>
      <c r="D10" s="196" t="s">
        <v>41</v>
      </c>
      <c r="E10" s="195" t="s">
        <v>42</v>
      </c>
    </row>
    <row r="11" spans="1:26" ht="58" x14ac:dyDescent="0.35">
      <c r="C11" s="24" t="s">
        <v>43</v>
      </c>
      <c r="D11" s="23" t="s">
        <v>41</v>
      </c>
      <c r="E11" s="23" t="s">
        <v>42</v>
      </c>
    </row>
    <row r="12" spans="1:26" ht="58" x14ac:dyDescent="0.35">
      <c r="C12" s="196" t="s">
        <v>44</v>
      </c>
      <c r="D12" s="23" t="s">
        <v>41</v>
      </c>
      <c r="E12" s="23" t="s">
        <v>42</v>
      </c>
    </row>
    <row r="13" spans="1:26" ht="58" x14ac:dyDescent="0.35">
      <c r="C13" s="196" t="s">
        <v>45</v>
      </c>
      <c r="D13" s="23" t="s">
        <v>41</v>
      </c>
      <c r="E13" s="23" t="s">
        <v>42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950"/>
  <sheetViews>
    <sheetView showGridLines="0" topLeftCell="A16" zoomScale="140" zoomScaleNormal="140" workbookViewId="0">
      <selection activeCell="F16" sqref="F16:G16"/>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6" width="26.1796875" customWidth="1"/>
    <col min="7" max="7" width="26.453125" customWidth="1"/>
    <col min="8" max="24" width="9.1796875" customWidth="1"/>
  </cols>
  <sheetData>
    <row r="1" spans="1:24" ht="21" x14ac:dyDescent="0.35">
      <c r="A1" s="15"/>
      <c r="B1" s="2" t="s">
        <v>0</v>
      </c>
      <c r="C1" s="18"/>
      <c r="D1" s="42"/>
      <c r="E1" s="17"/>
      <c r="F1" s="15"/>
      <c r="G1" s="18"/>
      <c r="H1" s="15"/>
      <c r="I1" s="15"/>
      <c r="J1" s="15"/>
      <c r="K1" s="15"/>
      <c r="L1" s="15"/>
      <c r="M1" s="15"/>
      <c r="N1" s="15"/>
      <c r="O1" s="15"/>
      <c r="P1" s="15"/>
      <c r="Q1" s="15"/>
      <c r="R1" s="15"/>
      <c r="S1" s="15"/>
      <c r="T1" s="15"/>
      <c r="U1" s="15"/>
      <c r="V1" s="15"/>
      <c r="W1" s="15"/>
      <c r="X1" s="15"/>
    </row>
    <row r="2" spans="1:24" ht="18.5" x14ac:dyDescent="0.35">
      <c r="A2" s="15"/>
      <c r="B2" s="32" t="s">
        <v>27</v>
      </c>
      <c r="C2" s="18"/>
      <c r="D2" s="42"/>
      <c r="E2" s="17"/>
      <c r="F2" s="15"/>
      <c r="G2" s="18"/>
      <c r="H2" s="15"/>
      <c r="I2" s="15"/>
      <c r="J2" s="15"/>
      <c r="K2" s="15"/>
      <c r="L2" s="15"/>
      <c r="M2" s="15"/>
      <c r="N2" s="15"/>
      <c r="O2" s="15"/>
      <c r="P2" s="15"/>
      <c r="Q2" s="15"/>
      <c r="R2" s="15"/>
      <c r="S2" s="15"/>
      <c r="T2" s="15"/>
      <c r="U2" s="15"/>
      <c r="V2" s="15"/>
      <c r="W2" s="15"/>
      <c r="X2" s="15"/>
    </row>
    <row r="3" spans="1:24" x14ac:dyDescent="0.35">
      <c r="A3" s="15"/>
      <c r="B3" s="52"/>
      <c r="C3" s="18"/>
      <c r="D3" s="42"/>
      <c r="E3" s="17"/>
      <c r="F3" s="15"/>
      <c r="G3" s="18"/>
      <c r="H3" s="15"/>
      <c r="I3" s="15"/>
      <c r="J3" s="15"/>
      <c r="K3" s="15"/>
      <c r="L3" s="15"/>
      <c r="M3" s="15"/>
      <c r="N3" s="15"/>
      <c r="O3" s="15"/>
      <c r="P3" s="15"/>
      <c r="Q3" s="15"/>
      <c r="R3" s="15"/>
      <c r="S3" s="15"/>
      <c r="T3" s="15"/>
      <c r="U3" s="15"/>
      <c r="V3" s="15"/>
      <c r="W3" s="15"/>
      <c r="X3" s="15"/>
    </row>
    <row r="4" spans="1:24" ht="18.5" x14ac:dyDescent="0.35">
      <c r="A4" s="15"/>
      <c r="B4" s="32" t="s">
        <v>46</v>
      </c>
      <c r="C4" s="18"/>
      <c r="D4" s="42"/>
      <c r="E4" s="17"/>
      <c r="F4" s="15"/>
      <c r="G4" s="18"/>
      <c r="H4" s="15"/>
      <c r="I4" s="15"/>
      <c r="J4" s="15"/>
      <c r="K4" s="15"/>
      <c r="L4" s="15"/>
      <c r="M4" s="15"/>
      <c r="N4" s="15"/>
      <c r="O4" s="15"/>
      <c r="P4" s="15"/>
      <c r="Q4" s="15"/>
      <c r="R4" s="15"/>
      <c r="S4" s="15"/>
      <c r="T4" s="15"/>
      <c r="U4" s="15"/>
      <c r="V4" s="15"/>
      <c r="W4" s="15"/>
      <c r="X4" s="15"/>
    </row>
    <row r="5" spans="1:24" x14ac:dyDescent="0.35">
      <c r="A5" s="15"/>
      <c r="B5" s="52"/>
      <c r="C5" s="18"/>
      <c r="D5" s="42"/>
      <c r="E5" s="17"/>
      <c r="F5" s="15"/>
      <c r="G5" s="18"/>
      <c r="H5" s="15"/>
      <c r="I5" s="15"/>
      <c r="J5" s="15"/>
      <c r="K5" s="15"/>
      <c r="L5" s="15"/>
      <c r="M5" s="15"/>
      <c r="N5" s="15"/>
      <c r="O5" s="15"/>
      <c r="P5" s="15"/>
      <c r="Q5" s="15"/>
      <c r="R5" s="15"/>
      <c r="S5" s="15"/>
      <c r="T5" s="15"/>
      <c r="U5" s="15"/>
      <c r="V5" s="15"/>
      <c r="W5" s="15"/>
      <c r="X5" s="15"/>
    </row>
    <row r="6" spans="1:24" ht="18.5" x14ac:dyDescent="0.35">
      <c r="A6" s="15"/>
      <c r="B6" s="32" t="s">
        <v>47</v>
      </c>
      <c r="C6" s="18"/>
      <c r="D6" s="42"/>
      <c r="E6" s="17"/>
      <c r="F6" s="15"/>
      <c r="G6" s="18"/>
      <c r="H6" s="15"/>
      <c r="I6" s="15"/>
      <c r="J6" s="15"/>
      <c r="K6" s="15"/>
      <c r="L6" s="15"/>
      <c r="M6" s="15"/>
      <c r="N6" s="15"/>
      <c r="O6" s="15"/>
      <c r="P6" s="15"/>
      <c r="Q6" s="15"/>
      <c r="R6" s="15"/>
      <c r="S6" s="15"/>
      <c r="T6" s="15"/>
      <c r="U6" s="15"/>
      <c r="V6" s="15"/>
      <c r="W6" s="15"/>
      <c r="X6" s="15"/>
    </row>
    <row r="7" spans="1:24" ht="29" x14ac:dyDescent="0.35">
      <c r="A7" s="15"/>
      <c r="B7" s="100" t="s">
        <v>14</v>
      </c>
      <c r="C7" s="101" t="s">
        <v>16</v>
      </c>
      <c r="D7" s="103" t="s">
        <v>29</v>
      </c>
      <c r="E7" s="95" t="s">
        <v>30</v>
      </c>
      <c r="F7" s="135" t="s">
        <v>22</v>
      </c>
      <c r="G7" s="136" t="s">
        <v>48</v>
      </c>
      <c r="H7" s="15"/>
      <c r="I7" s="15"/>
      <c r="J7" s="15"/>
      <c r="K7" s="15"/>
      <c r="L7" s="15"/>
      <c r="M7" s="15"/>
      <c r="N7" s="15"/>
      <c r="O7" s="15"/>
      <c r="P7" s="15"/>
      <c r="Q7" s="15"/>
      <c r="R7" s="15"/>
      <c r="S7" s="15"/>
      <c r="T7" s="15"/>
      <c r="U7" s="15"/>
      <c r="V7" s="15"/>
      <c r="W7" s="15"/>
      <c r="X7" s="15"/>
    </row>
    <row r="8" spans="1:24" ht="246.5" x14ac:dyDescent="0.35">
      <c r="A8" s="54"/>
      <c r="B8" s="104">
        <v>1.01</v>
      </c>
      <c r="C8" s="102" t="s">
        <v>49</v>
      </c>
      <c r="D8" s="102" t="s">
        <v>50</v>
      </c>
      <c r="E8" s="127" t="s">
        <v>51</v>
      </c>
      <c r="F8" s="131" t="s">
        <v>52</v>
      </c>
      <c r="G8" s="131"/>
      <c r="H8" s="55"/>
      <c r="I8" s="55"/>
      <c r="J8" s="55"/>
      <c r="K8" s="55"/>
      <c r="L8" s="55"/>
      <c r="M8" s="55"/>
      <c r="N8" s="55"/>
      <c r="O8" s="55"/>
      <c r="P8" s="55"/>
      <c r="Q8" s="55"/>
      <c r="R8" s="55"/>
      <c r="S8" s="55"/>
      <c r="T8" s="55"/>
      <c r="U8" s="55"/>
      <c r="V8" s="55"/>
      <c r="W8" s="55"/>
      <c r="X8" s="55"/>
    </row>
    <row r="9" spans="1:24" ht="116" x14ac:dyDescent="0.35">
      <c r="A9" s="56"/>
      <c r="B9" s="105">
        <v>1.02</v>
      </c>
      <c r="C9" s="99" t="s">
        <v>53</v>
      </c>
      <c r="D9" s="98" t="s">
        <v>54</v>
      </c>
      <c r="E9" s="128" t="s">
        <v>55</v>
      </c>
      <c r="F9" s="245" t="s">
        <v>52</v>
      </c>
      <c r="G9" s="132"/>
      <c r="H9" s="56"/>
      <c r="I9" s="56"/>
      <c r="J9" s="56"/>
      <c r="K9" s="56"/>
      <c r="L9" s="56"/>
      <c r="M9" s="56"/>
      <c r="N9" s="56"/>
      <c r="O9" s="56"/>
      <c r="P9" s="56"/>
      <c r="Q9" s="56"/>
      <c r="R9" s="56"/>
      <c r="S9" s="56"/>
      <c r="T9" s="56"/>
      <c r="U9" s="56"/>
      <c r="V9" s="56"/>
      <c r="W9" s="56"/>
      <c r="X9" s="56"/>
    </row>
    <row r="10" spans="1:24" ht="135.75" customHeight="1" x14ac:dyDescent="0.35">
      <c r="A10" s="57"/>
      <c r="B10" s="106">
        <v>1.03</v>
      </c>
      <c r="C10" s="109" t="s">
        <v>56</v>
      </c>
      <c r="D10" s="98" t="s">
        <v>57</v>
      </c>
      <c r="E10" s="129" t="s">
        <v>58</v>
      </c>
      <c r="F10" s="246" t="s">
        <v>52</v>
      </c>
      <c r="G10" s="133"/>
      <c r="H10" s="57"/>
      <c r="I10" s="57"/>
      <c r="J10" s="57"/>
      <c r="K10" s="57"/>
      <c r="L10" s="57"/>
      <c r="M10" s="57"/>
      <c r="N10" s="57"/>
      <c r="O10" s="57"/>
      <c r="P10" s="57"/>
      <c r="Q10" s="57"/>
      <c r="R10" s="57"/>
      <c r="S10" s="57"/>
      <c r="T10" s="57"/>
      <c r="U10" s="57"/>
      <c r="V10" s="57"/>
      <c r="W10" s="57"/>
      <c r="X10" s="57"/>
    </row>
    <row r="11" spans="1:24" ht="159.5" x14ac:dyDescent="0.35">
      <c r="A11" s="56"/>
      <c r="B11" s="105">
        <v>1.04</v>
      </c>
      <c r="C11" s="99" t="s">
        <v>59</v>
      </c>
      <c r="D11" s="98" t="s">
        <v>60</v>
      </c>
      <c r="E11" s="128" t="s">
        <v>61</v>
      </c>
      <c r="F11" s="245" t="s">
        <v>52</v>
      </c>
      <c r="G11" s="132"/>
      <c r="H11" s="56"/>
      <c r="I11" s="56"/>
      <c r="J11" s="56"/>
      <c r="K11" s="56"/>
      <c r="L11" s="56"/>
      <c r="M11" s="56"/>
      <c r="N11" s="56"/>
      <c r="O11" s="56"/>
      <c r="P11" s="56"/>
      <c r="Q11" s="56"/>
      <c r="R11" s="56"/>
      <c r="S11" s="56"/>
      <c r="T11" s="56"/>
      <c r="U11" s="56"/>
      <c r="V11" s="56"/>
      <c r="W11" s="56"/>
      <c r="X11" s="56"/>
    </row>
    <row r="12" spans="1:24" x14ac:dyDescent="0.35">
      <c r="A12" s="15"/>
      <c r="B12" s="58"/>
      <c r="C12" s="35"/>
      <c r="D12" s="42"/>
      <c r="E12" s="41"/>
      <c r="F12" s="56"/>
      <c r="G12" s="56"/>
      <c r="H12" s="15"/>
      <c r="I12" s="15"/>
      <c r="J12" s="15"/>
      <c r="K12" s="15"/>
      <c r="L12" s="15"/>
      <c r="M12" s="15"/>
      <c r="N12" s="15"/>
      <c r="O12" s="15"/>
      <c r="P12" s="15"/>
      <c r="Q12" s="15"/>
      <c r="R12" s="15"/>
      <c r="S12" s="15"/>
      <c r="T12" s="15"/>
      <c r="U12" s="15"/>
      <c r="V12" s="15"/>
      <c r="W12" s="15"/>
      <c r="X12" s="15"/>
    </row>
    <row r="13" spans="1:24" ht="18.5" x14ac:dyDescent="0.35">
      <c r="A13" s="15"/>
      <c r="B13" s="89" t="s">
        <v>62</v>
      </c>
      <c r="C13" s="90"/>
      <c r="D13" s="72"/>
      <c r="E13" s="91"/>
      <c r="F13" s="34"/>
      <c r="G13" s="35"/>
      <c r="H13" s="15"/>
      <c r="I13" s="15"/>
      <c r="J13" s="15"/>
      <c r="K13" s="15"/>
      <c r="L13" s="15"/>
      <c r="M13" s="15"/>
      <c r="N13" s="15"/>
      <c r="O13" s="15"/>
      <c r="P13" s="15"/>
      <c r="Q13" s="15"/>
      <c r="R13" s="15"/>
      <c r="S13" s="15"/>
      <c r="T13" s="15"/>
      <c r="U13" s="15"/>
      <c r="V13" s="15"/>
      <c r="W13" s="15"/>
      <c r="X13" s="15"/>
    </row>
    <row r="14" spans="1:24" ht="29.25" customHeight="1" x14ac:dyDescent="0.35">
      <c r="A14" s="125"/>
      <c r="B14" s="87" t="s">
        <v>14</v>
      </c>
      <c r="C14" s="124" t="s">
        <v>63</v>
      </c>
      <c r="D14" s="124" t="s">
        <v>64</v>
      </c>
      <c r="E14" s="126" t="s">
        <v>65</v>
      </c>
      <c r="F14" s="247" t="s">
        <v>66</v>
      </c>
      <c r="G14" s="247"/>
      <c r="H14" s="15"/>
      <c r="I14" s="15"/>
      <c r="J14" s="15"/>
      <c r="K14" s="15"/>
      <c r="L14" s="15"/>
      <c r="M14" s="15"/>
      <c r="N14" s="15"/>
      <c r="O14" s="15"/>
      <c r="P14" s="15"/>
      <c r="Q14" s="15"/>
      <c r="R14" s="15"/>
      <c r="S14" s="15"/>
      <c r="T14" s="15"/>
      <c r="U14" s="15"/>
      <c r="V14" s="15"/>
      <c r="W14" s="15"/>
      <c r="X14" s="15"/>
    </row>
    <row r="15" spans="1:24" ht="256.5" customHeight="1" x14ac:dyDescent="0.35">
      <c r="A15" s="88"/>
      <c r="B15" s="92">
        <v>1</v>
      </c>
      <c r="C15" s="85" t="s">
        <v>67</v>
      </c>
      <c r="D15" s="86" t="s">
        <v>50</v>
      </c>
      <c r="E15" s="130" t="s">
        <v>51</v>
      </c>
      <c r="F15" s="248" t="s">
        <v>971</v>
      </c>
      <c r="G15" s="249"/>
      <c r="H15" s="56"/>
      <c r="I15" s="56"/>
      <c r="J15" s="56"/>
      <c r="K15" s="56"/>
      <c r="L15" s="56"/>
      <c r="M15" s="56"/>
      <c r="N15" s="56"/>
      <c r="O15" s="56"/>
      <c r="P15" s="56"/>
      <c r="Q15" s="56"/>
      <c r="R15" s="56"/>
      <c r="S15" s="56"/>
      <c r="T15" s="56"/>
      <c r="U15" s="56"/>
      <c r="V15" s="56"/>
      <c r="W15" s="56"/>
      <c r="X15" s="56"/>
    </row>
    <row r="16" spans="1:24" ht="178.5" customHeight="1" x14ac:dyDescent="0.35">
      <c r="A16" s="88"/>
      <c r="B16" s="92">
        <v>2</v>
      </c>
      <c r="C16" s="85" t="s">
        <v>68</v>
      </c>
      <c r="D16" s="86" t="s">
        <v>69</v>
      </c>
      <c r="E16" s="130" t="s">
        <v>70</v>
      </c>
      <c r="F16" s="248" t="s">
        <v>978</v>
      </c>
      <c r="G16" s="249"/>
      <c r="H16" s="56"/>
      <c r="I16" s="56"/>
      <c r="J16" s="56"/>
      <c r="K16" s="56"/>
      <c r="L16" s="56"/>
      <c r="M16" s="56"/>
      <c r="N16" s="56"/>
      <c r="O16" s="56"/>
      <c r="P16" s="56"/>
      <c r="Q16" s="56"/>
      <c r="R16" s="56"/>
      <c r="S16" s="56"/>
      <c r="T16" s="56"/>
      <c r="U16" s="56"/>
      <c r="V16" s="56"/>
      <c r="W16" s="56"/>
      <c r="X16" s="56"/>
    </row>
    <row r="17" spans="1:24" x14ac:dyDescent="0.35">
      <c r="B17" s="71"/>
      <c r="C17" s="194"/>
      <c r="D17" s="197"/>
      <c r="E17" s="198"/>
    </row>
    <row r="18" spans="1:24" x14ac:dyDescent="0.35">
      <c r="A18" s="15"/>
      <c r="B18" s="58"/>
      <c r="C18" s="35"/>
      <c r="D18" s="42"/>
      <c r="E18" s="42"/>
      <c r="F18" s="42"/>
      <c r="G18" s="42"/>
      <c r="H18" s="15"/>
      <c r="I18" s="15"/>
      <c r="J18" s="15"/>
      <c r="K18" s="15"/>
      <c r="L18" s="15"/>
      <c r="M18" s="15"/>
      <c r="N18" s="15"/>
      <c r="O18" s="15"/>
      <c r="P18" s="15"/>
      <c r="Q18" s="15"/>
      <c r="R18" s="15"/>
      <c r="S18" s="15"/>
      <c r="T18" s="15"/>
      <c r="U18" s="15"/>
      <c r="V18" s="15"/>
      <c r="W18" s="15"/>
      <c r="X18" s="15"/>
    </row>
    <row r="19" spans="1:24" x14ac:dyDescent="0.35">
      <c r="A19" s="15"/>
      <c r="B19" s="58"/>
      <c r="C19" s="35"/>
      <c r="D19" s="42"/>
      <c r="E19" s="42"/>
      <c r="F19" s="42"/>
      <c r="G19" s="42"/>
      <c r="H19" s="15"/>
      <c r="I19" s="15"/>
      <c r="J19" s="15"/>
      <c r="K19" s="15"/>
      <c r="L19" s="15"/>
      <c r="M19" s="15"/>
      <c r="N19" s="15"/>
      <c r="O19" s="15"/>
      <c r="P19" s="15"/>
      <c r="Q19" s="15"/>
      <c r="R19" s="15"/>
      <c r="S19" s="15"/>
      <c r="T19" s="15"/>
      <c r="U19" s="15"/>
      <c r="V19" s="15"/>
      <c r="W19" s="15"/>
      <c r="X19" s="15"/>
    </row>
    <row r="20" spans="1:24" x14ac:dyDescent="0.35">
      <c r="A20" s="15"/>
      <c r="B20" s="58"/>
      <c r="C20" s="18"/>
      <c r="D20" s="42"/>
      <c r="E20" s="17"/>
      <c r="F20" s="15"/>
      <c r="G20" s="18"/>
      <c r="H20" s="15"/>
      <c r="I20" s="15"/>
      <c r="J20" s="15"/>
      <c r="K20" s="15"/>
      <c r="L20" s="15"/>
      <c r="M20" s="15"/>
      <c r="N20" s="15"/>
      <c r="O20" s="15"/>
      <c r="P20" s="15"/>
      <c r="Q20" s="15"/>
      <c r="R20" s="15"/>
      <c r="S20" s="15"/>
      <c r="T20" s="15"/>
      <c r="U20" s="15"/>
      <c r="V20" s="15"/>
      <c r="W20" s="15"/>
      <c r="X20" s="15"/>
    </row>
    <row r="21" spans="1:24" x14ac:dyDescent="0.35">
      <c r="A21" s="15"/>
      <c r="B21" s="58"/>
      <c r="C21" s="18"/>
      <c r="D21" s="42"/>
      <c r="E21" s="17"/>
      <c r="F21" s="15"/>
      <c r="G21" s="18"/>
      <c r="H21" s="15"/>
      <c r="I21" s="15"/>
      <c r="J21" s="15"/>
      <c r="K21" s="15"/>
      <c r="L21" s="15"/>
      <c r="M21" s="15"/>
      <c r="N21" s="15"/>
      <c r="O21" s="15"/>
      <c r="P21" s="15"/>
      <c r="Q21" s="15"/>
      <c r="R21" s="15"/>
      <c r="S21" s="15"/>
      <c r="T21" s="15"/>
      <c r="U21" s="15"/>
      <c r="V21" s="15"/>
      <c r="W21" s="15"/>
      <c r="X21" s="15"/>
    </row>
    <row r="22" spans="1:24" x14ac:dyDescent="0.35">
      <c r="A22" s="15"/>
      <c r="B22" s="58"/>
      <c r="C22" s="18"/>
      <c r="D22" s="42"/>
      <c r="E22" s="17"/>
      <c r="F22" s="15"/>
      <c r="G22" s="18"/>
      <c r="H22" s="15"/>
      <c r="I22" s="15"/>
      <c r="J22" s="15"/>
      <c r="K22" s="15"/>
      <c r="L22" s="15"/>
      <c r="M22" s="15"/>
      <c r="N22" s="15"/>
      <c r="O22" s="15"/>
      <c r="P22" s="15"/>
      <c r="Q22" s="15"/>
      <c r="R22" s="15"/>
      <c r="S22" s="15"/>
      <c r="T22" s="15"/>
      <c r="U22" s="15"/>
      <c r="V22" s="15"/>
      <c r="W22" s="15"/>
      <c r="X22" s="15"/>
    </row>
    <row r="23" spans="1:24" x14ac:dyDescent="0.35">
      <c r="A23" s="15"/>
      <c r="B23" s="58"/>
      <c r="C23" s="18"/>
      <c r="D23" s="42"/>
      <c r="E23" s="17"/>
      <c r="F23" s="15"/>
      <c r="G23" s="18"/>
      <c r="H23" s="15"/>
      <c r="I23" s="15"/>
      <c r="J23" s="15"/>
      <c r="K23" s="15"/>
      <c r="L23" s="15"/>
      <c r="M23" s="15"/>
      <c r="N23" s="15"/>
      <c r="O23" s="15"/>
      <c r="P23" s="15"/>
      <c r="Q23" s="15"/>
      <c r="R23" s="15"/>
      <c r="S23" s="15"/>
      <c r="T23" s="15"/>
      <c r="U23" s="15"/>
      <c r="V23" s="15"/>
      <c r="W23" s="15"/>
      <c r="X23" s="15"/>
    </row>
    <row r="24" spans="1:24" x14ac:dyDescent="0.35">
      <c r="A24" s="15"/>
      <c r="B24" s="58"/>
      <c r="C24" s="18"/>
      <c r="D24" s="42"/>
      <c r="E24" s="17"/>
      <c r="F24" s="15"/>
      <c r="G24" s="18"/>
      <c r="H24" s="15"/>
      <c r="I24" s="15"/>
      <c r="J24" s="15"/>
      <c r="K24" s="15"/>
      <c r="L24" s="15"/>
      <c r="M24" s="15"/>
      <c r="N24" s="15"/>
      <c r="O24" s="15"/>
      <c r="P24" s="15"/>
      <c r="Q24" s="15"/>
      <c r="R24" s="15"/>
      <c r="S24" s="15"/>
      <c r="T24" s="15"/>
      <c r="U24" s="15"/>
      <c r="V24" s="15"/>
      <c r="W24" s="15"/>
      <c r="X24" s="15"/>
    </row>
    <row r="25" spans="1:24" x14ac:dyDescent="0.35">
      <c r="A25" s="15"/>
      <c r="B25" s="58"/>
      <c r="C25" s="18"/>
      <c r="D25" s="42"/>
      <c r="E25" s="17"/>
      <c r="F25" s="15"/>
      <c r="G25" s="18"/>
      <c r="H25" s="15"/>
      <c r="I25" s="15"/>
      <c r="J25" s="15"/>
      <c r="K25" s="15"/>
      <c r="L25" s="15"/>
      <c r="M25" s="15"/>
      <c r="N25" s="15"/>
      <c r="O25" s="15"/>
      <c r="P25" s="15"/>
      <c r="Q25" s="15"/>
      <c r="R25" s="15"/>
      <c r="S25" s="15"/>
      <c r="T25" s="15"/>
      <c r="U25" s="15"/>
      <c r="V25" s="15"/>
      <c r="W25" s="15"/>
      <c r="X25" s="15"/>
    </row>
    <row r="26" spans="1:24" x14ac:dyDescent="0.35">
      <c r="A26" s="15"/>
      <c r="B26" s="58"/>
      <c r="C26" s="18"/>
      <c r="D26" s="42"/>
      <c r="E26" s="17"/>
      <c r="F26" s="15"/>
      <c r="G26" s="18"/>
      <c r="H26" s="15"/>
      <c r="I26" s="15"/>
      <c r="J26" s="15"/>
      <c r="K26" s="15"/>
      <c r="L26" s="15"/>
      <c r="M26" s="15"/>
      <c r="N26" s="15"/>
      <c r="O26" s="15"/>
      <c r="P26" s="15"/>
      <c r="Q26" s="15"/>
      <c r="R26" s="15"/>
      <c r="S26" s="15"/>
      <c r="T26" s="15"/>
      <c r="U26" s="15"/>
      <c r="V26" s="15"/>
      <c r="W26" s="15"/>
      <c r="X26" s="15"/>
    </row>
    <row r="27" spans="1:24" x14ac:dyDescent="0.35">
      <c r="A27" s="15"/>
      <c r="B27" s="58"/>
      <c r="C27" s="18"/>
      <c r="D27" s="42"/>
      <c r="E27" s="17"/>
      <c r="F27" s="15"/>
      <c r="G27" s="18"/>
      <c r="H27" s="15"/>
      <c r="I27" s="15"/>
      <c r="J27" s="15"/>
      <c r="K27" s="15"/>
      <c r="L27" s="15"/>
      <c r="M27" s="15"/>
      <c r="N27" s="15"/>
      <c r="O27" s="15"/>
      <c r="P27" s="15"/>
      <c r="Q27" s="15"/>
      <c r="R27" s="15"/>
      <c r="S27" s="15"/>
      <c r="T27" s="15"/>
      <c r="U27" s="15"/>
      <c r="V27" s="15"/>
      <c r="W27" s="15"/>
      <c r="X27" s="15"/>
    </row>
    <row r="28" spans="1:24" x14ac:dyDescent="0.35">
      <c r="A28" s="15"/>
      <c r="B28" s="58"/>
      <c r="C28" s="18"/>
      <c r="D28" s="42"/>
      <c r="E28" s="17"/>
      <c r="F28" s="15"/>
      <c r="G28" s="18"/>
      <c r="H28" s="15"/>
      <c r="I28" s="15"/>
      <c r="J28" s="15"/>
      <c r="K28" s="15"/>
      <c r="L28" s="15"/>
      <c r="M28" s="15"/>
      <c r="N28" s="15"/>
      <c r="O28" s="15"/>
      <c r="P28" s="15"/>
      <c r="Q28" s="15"/>
      <c r="R28" s="15"/>
      <c r="S28" s="15"/>
      <c r="T28" s="15"/>
      <c r="U28" s="15"/>
      <c r="V28" s="15"/>
      <c r="W28" s="15"/>
      <c r="X28" s="15"/>
    </row>
    <row r="29" spans="1:24" x14ac:dyDescent="0.35">
      <c r="A29" s="15"/>
      <c r="B29" s="58"/>
      <c r="C29" s="18"/>
      <c r="D29" s="42"/>
      <c r="E29" s="17"/>
      <c r="F29" s="15"/>
      <c r="G29" s="18"/>
      <c r="H29" s="15"/>
      <c r="I29" s="15"/>
      <c r="J29" s="15"/>
      <c r="K29" s="15"/>
      <c r="L29" s="15"/>
      <c r="M29" s="15"/>
      <c r="N29" s="15"/>
      <c r="O29" s="15"/>
      <c r="P29" s="15"/>
      <c r="Q29" s="15"/>
      <c r="R29" s="15"/>
      <c r="S29" s="15"/>
      <c r="T29" s="15"/>
      <c r="U29" s="15"/>
      <c r="V29" s="15"/>
      <c r="W29" s="15"/>
      <c r="X29" s="15"/>
    </row>
    <row r="30" spans="1:24" x14ac:dyDescent="0.35">
      <c r="A30" s="15"/>
      <c r="B30" s="58"/>
      <c r="C30" s="18"/>
      <c r="D30" s="42"/>
      <c r="E30" s="17"/>
      <c r="F30" s="15"/>
      <c r="G30" s="18"/>
      <c r="H30" s="15"/>
      <c r="I30" s="15"/>
      <c r="J30" s="15"/>
      <c r="K30" s="15"/>
      <c r="L30" s="15"/>
      <c r="M30" s="15"/>
      <c r="N30" s="15"/>
      <c r="O30" s="15"/>
      <c r="P30" s="15"/>
      <c r="Q30" s="15"/>
      <c r="R30" s="15"/>
      <c r="S30" s="15"/>
      <c r="T30" s="15"/>
      <c r="U30" s="15"/>
      <c r="V30" s="15"/>
      <c r="W30" s="15"/>
      <c r="X30" s="15"/>
    </row>
    <row r="31" spans="1:24" x14ac:dyDescent="0.35">
      <c r="A31" s="15"/>
      <c r="B31" s="58"/>
      <c r="C31" s="18"/>
      <c r="D31" s="42"/>
      <c r="E31" s="17"/>
      <c r="F31" s="15"/>
      <c r="G31" s="18"/>
      <c r="H31" s="15"/>
      <c r="I31" s="15"/>
      <c r="J31" s="15"/>
      <c r="K31" s="15"/>
      <c r="L31" s="15"/>
      <c r="M31" s="15"/>
      <c r="N31" s="15"/>
      <c r="O31" s="15"/>
      <c r="P31" s="15"/>
      <c r="Q31" s="15"/>
      <c r="R31" s="15"/>
      <c r="S31" s="15"/>
      <c r="T31" s="15"/>
      <c r="U31" s="15"/>
      <c r="V31" s="15"/>
      <c r="W31" s="15"/>
      <c r="X31" s="15"/>
    </row>
    <row r="32" spans="1:24" x14ac:dyDescent="0.35">
      <c r="A32" s="15"/>
      <c r="B32" s="58"/>
      <c r="C32" s="18"/>
      <c r="D32" s="42"/>
      <c r="E32" s="17"/>
      <c r="F32" s="15"/>
      <c r="G32" s="18"/>
      <c r="H32" s="15"/>
      <c r="I32" s="15"/>
      <c r="J32" s="15"/>
      <c r="K32" s="15"/>
      <c r="L32" s="15"/>
      <c r="M32" s="15"/>
      <c r="N32" s="15"/>
      <c r="O32" s="15"/>
      <c r="P32" s="15"/>
      <c r="Q32" s="15"/>
      <c r="R32" s="15"/>
      <c r="S32" s="15"/>
      <c r="T32" s="15"/>
      <c r="U32" s="15"/>
      <c r="V32" s="15"/>
      <c r="W32" s="15"/>
      <c r="X32" s="15"/>
    </row>
    <row r="33" spans="1:24" x14ac:dyDescent="0.35">
      <c r="A33" s="15"/>
      <c r="B33" s="58"/>
      <c r="C33" s="18"/>
      <c r="D33" s="42"/>
      <c r="E33" s="17"/>
      <c r="F33" s="15"/>
      <c r="G33" s="18"/>
      <c r="H33" s="15"/>
      <c r="I33" s="15"/>
      <c r="J33" s="15"/>
      <c r="K33" s="15"/>
      <c r="L33" s="15"/>
      <c r="M33" s="15"/>
      <c r="N33" s="15"/>
      <c r="O33" s="15"/>
      <c r="P33" s="15"/>
      <c r="Q33" s="15"/>
      <c r="R33" s="15"/>
      <c r="S33" s="15"/>
      <c r="T33" s="15"/>
      <c r="U33" s="15"/>
      <c r="V33" s="15"/>
      <c r="W33" s="15"/>
      <c r="X33" s="15"/>
    </row>
    <row r="34" spans="1:24" x14ac:dyDescent="0.35">
      <c r="A34" s="15"/>
      <c r="B34" s="58"/>
      <c r="C34" s="18"/>
      <c r="D34" s="42"/>
      <c r="E34" s="17"/>
      <c r="F34" s="15"/>
      <c r="G34" s="18"/>
      <c r="H34" s="15"/>
      <c r="I34" s="15"/>
      <c r="J34" s="15"/>
      <c r="K34" s="15"/>
      <c r="L34" s="15"/>
      <c r="M34" s="15"/>
      <c r="N34" s="15"/>
      <c r="O34" s="15"/>
      <c r="P34" s="15"/>
      <c r="Q34" s="15"/>
      <c r="R34" s="15"/>
      <c r="S34" s="15"/>
      <c r="T34" s="15"/>
      <c r="U34" s="15"/>
      <c r="V34" s="15"/>
      <c r="W34" s="15"/>
      <c r="X34" s="15"/>
    </row>
    <row r="35" spans="1:24" x14ac:dyDescent="0.35">
      <c r="A35" s="15"/>
      <c r="B35" s="58"/>
      <c r="C35" s="18"/>
      <c r="D35" s="42"/>
      <c r="E35" s="17"/>
      <c r="F35" s="15"/>
      <c r="G35" s="18"/>
      <c r="H35" s="15"/>
      <c r="I35" s="15"/>
      <c r="J35" s="15"/>
      <c r="K35" s="15"/>
      <c r="L35" s="15"/>
      <c r="M35" s="15"/>
      <c r="N35" s="15"/>
      <c r="O35" s="15"/>
      <c r="P35" s="15"/>
      <c r="Q35" s="15"/>
      <c r="R35" s="15"/>
      <c r="S35" s="15"/>
      <c r="T35" s="15"/>
      <c r="U35" s="15"/>
      <c r="V35" s="15"/>
      <c r="W35" s="15"/>
      <c r="X35" s="15"/>
    </row>
    <row r="36" spans="1:24" x14ac:dyDescent="0.35">
      <c r="A36" s="15"/>
      <c r="B36" s="58"/>
      <c r="C36" s="18"/>
      <c r="D36" s="42"/>
      <c r="E36" s="17"/>
      <c r="F36" s="15"/>
      <c r="G36" s="18"/>
      <c r="H36" s="15"/>
      <c r="I36" s="15"/>
      <c r="J36" s="15"/>
      <c r="K36" s="15"/>
      <c r="L36" s="15"/>
      <c r="M36" s="15"/>
      <c r="N36" s="15"/>
      <c r="O36" s="15"/>
      <c r="P36" s="15"/>
      <c r="Q36" s="15"/>
      <c r="R36" s="15"/>
      <c r="S36" s="15"/>
      <c r="T36" s="15"/>
      <c r="U36" s="15"/>
      <c r="V36" s="15"/>
      <c r="W36" s="15"/>
      <c r="X36" s="15"/>
    </row>
    <row r="37" spans="1:24" x14ac:dyDescent="0.35">
      <c r="A37" s="15"/>
      <c r="B37" s="58"/>
      <c r="C37" s="18"/>
      <c r="D37" s="42"/>
      <c r="E37" s="17"/>
      <c r="F37" s="15"/>
      <c r="G37" s="18"/>
      <c r="H37" s="15"/>
      <c r="I37" s="15"/>
      <c r="J37" s="15"/>
      <c r="K37" s="15"/>
      <c r="L37" s="15"/>
      <c r="M37" s="15"/>
      <c r="N37" s="15"/>
      <c r="O37" s="15"/>
      <c r="P37" s="15"/>
      <c r="Q37" s="15"/>
      <c r="R37" s="15"/>
      <c r="S37" s="15"/>
      <c r="T37" s="15"/>
      <c r="U37" s="15"/>
      <c r="V37" s="15"/>
      <c r="W37" s="15"/>
      <c r="X37" s="15"/>
    </row>
    <row r="38" spans="1:24" x14ac:dyDescent="0.35">
      <c r="A38" s="15"/>
      <c r="B38" s="58"/>
      <c r="C38" s="18"/>
      <c r="D38" s="42"/>
      <c r="E38" s="17"/>
      <c r="F38" s="15"/>
      <c r="G38" s="18"/>
      <c r="H38" s="15"/>
      <c r="I38" s="15"/>
      <c r="J38" s="15"/>
      <c r="K38" s="15"/>
      <c r="L38" s="15"/>
      <c r="M38" s="15"/>
      <c r="N38" s="15"/>
      <c r="O38" s="15"/>
      <c r="P38" s="15"/>
      <c r="Q38" s="15"/>
      <c r="R38" s="15"/>
      <c r="S38" s="15"/>
      <c r="T38" s="15"/>
      <c r="U38" s="15"/>
      <c r="V38" s="15"/>
      <c r="W38" s="15"/>
      <c r="X38" s="15"/>
    </row>
    <row r="39" spans="1:24" x14ac:dyDescent="0.35">
      <c r="A39" s="15"/>
      <c r="B39" s="58"/>
      <c r="C39" s="18"/>
      <c r="D39" s="42"/>
      <c r="E39" s="17"/>
      <c r="F39" s="15"/>
      <c r="G39" s="18"/>
      <c r="H39" s="15"/>
      <c r="I39" s="15"/>
      <c r="J39" s="15"/>
      <c r="K39" s="15"/>
      <c r="L39" s="15"/>
      <c r="M39" s="15"/>
      <c r="N39" s="15"/>
      <c r="O39" s="15"/>
      <c r="P39" s="15"/>
      <c r="Q39" s="15"/>
      <c r="R39" s="15"/>
      <c r="S39" s="15"/>
      <c r="T39" s="15"/>
      <c r="U39" s="15"/>
      <c r="V39" s="15"/>
      <c r="W39" s="15"/>
      <c r="X39" s="15"/>
    </row>
    <row r="40" spans="1:24" x14ac:dyDescent="0.35">
      <c r="A40" s="15"/>
      <c r="B40" s="58"/>
      <c r="C40" s="18"/>
      <c r="D40" s="42"/>
      <c r="E40" s="17"/>
      <c r="F40" s="15"/>
      <c r="G40" s="18"/>
      <c r="H40" s="15"/>
      <c r="I40" s="15"/>
      <c r="J40" s="15"/>
      <c r="K40" s="15"/>
      <c r="L40" s="15"/>
      <c r="M40" s="15"/>
      <c r="N40" s="15"/>
      <c r="O40" s="15"/>
      <c r="P40" s="15"/>
      <c r="Q40" s="15"/>
      <c r="R40" s="15"/>
      <c r="S40" s="15"/>
      <c r="T40" s="15"/>
      <c r="U40" s="15"/>
      <c r="V40" s="15"/>
      <c r="W40" s="15"/>
      <c r="X40" s="15"/>
    </row>
    <row r="41" spans="1:24" x14ac:dyDescent="0.35">
      <c r="A41" s="15"/>
      <c r="B41" s="58"/>
      <c r="C41" s="18"/>
      <c r="D41" s="42"/>
      <c r="E41" s="17"/>
      <c r="F41" s="15"/>
      <c r="G41" s="18"/>
      <c r="H41" s="15"/>
      <c r="I41" s="15"/>
      <c r="J41" s="15"/>
      <c r="K41" s="15"/>
      <c r="L41" s="15"/>
      <c r="M41" s="15"/>
      <c r="N41" s="15"/>
      <c r="O41" s="15"/>
      <c r="P41" s="15"/>
      <c r="Q41" s="15"/>
      <c r="R41" s="15"/>
      <c r="S41" s="15"/>
      <c r="T41" s="15"/>
      <c r="U41" s="15"/>
      <c r="V41" s="15"/>
      <c r="W41" s="15"/>
      <c r="X41" s="15"/>
    </row>
    <row r="42" spans="1:24" x14ac:dyDescent="0.35">
      <c r="A42" s="15"/>
      <c r="B42" s="58"/>
      <c r="C42" s="18"/>
      <c r="D42" s="42"/>
      <c r="E42" s="17"/>
      <c r="F42" s="15"/>
      <c r="G42" s="18"/>
      <c r="H42" s="15"/>
      <c r="I42" s="15"/>
      <c r="J42" s="15"/>
      <c r="K42" s="15"/>
      <c r="L42" s="15"/>
      <c r="M42" s="15"/>
      <c r="N42" s="15"/>
      <c r="O42" s="15"/>
      <c r="P42" s="15"/>
      <c r="Q42" s="15"/>
      <c r="R42" s="15"/>
      <c r="S42" s="15"/>
      <c r="T42" s="15"/>
      <c r="U42" s="15"/>
      <c r="V42" s="15"/>
      <c r="W42" s="15"/>
      <c r="X42" s="15"/>
    </row>
    <row r="43" spans="1:24" x14ac:dyDescent="0.35">
      <c r="A43" s="15"/>
      <c r="B43" s="58"/>
      <c r="C43" s="18"/>
      <c r="D43" s="42"/>
      <c r="E43" s="17"/>
      <c r="F43" s="15"/>
      <c r="G43" s="18"/>
      <c r="H43" s="15"/>
      <c r="I43" s="15"/>
      <c r="J43" s="15"/>
      <c r="K43" s="15"/>
      <c r="L43" s="15"/>
      <c r="M43" s="15"/>
      <c r="N43" s="15"/>
      <c r="O43" s="15"/>
      <c r="P43" s="15"/>
      <c r="Q43" s="15"/>
      <c r="R43" s="15"/>
      <c r="S43" s="15"/>
      <c r="T43" s="15"/>
      <c r="U43" s="15"/>
      <c r="V43" s="15"/>
      <c r="W43" s="15"/>
      <c r="X43" s="15"/>
    </row>
    <row r="44" spans="1:24" x14ac:dyDescent="0.35">
      <c r="A44" s="15"/>
      <c r="B44" s="58"/>
      <c r="C44" s="18"/>
      <c r="D44" s="42"/>
      <c r="E44" s="17"/>
      <c r="F44" s="15"/>
      <c r="G44" s="18"/>
      <c r="H44" s="15"/>
      <c r="I44" s="15"/>
      <c r="J44" s="15"/>
      <c r="K44" s="15"/>
      <c r="L44" s="15"/>
      <c r="M44" s="15"/>
      <c r="N44" s="15"/>
      <c r="O44" s="15"/>
      <c r="P44" s="15"/>
      <c r="Q44" s="15"/>
      <c r="R44" s="15"/>
      <c r="S44" s="15"/>
      <c r="T44" s="15"/>
      <c r="U44" s="15"/>
      <c r="V44" s="15"/>
      <c r="W44" s="15"/>
      <c r="X44" s="15"/>
    </row>
    <row r="45" spans="1:24" x14ac:dyDescent="0.35">
      <c r="A45" s="15"/>
      <c r="B45" s="58"/>
      <c r="C45" s="18"/>
      <c r="D45" s="42"/>
      <c r="E45" s="17"/>
      <c r="F45" s="15"/>
      <c r="G45" s="18"/>
      <c r="H45" s="15"/>
      <c r="I45" s="15"/>
      <c r="J45" s="15"/>
      <c r="K45" s="15"/>
      <c r="L45" s="15"/>
      <c r="M45" s="15"/>
      <c r="N45" s="15"/>
      <c r="O45" s="15"/>
      <c r="P45" s="15"/>
      <c r="Q45" s="15"/>
      <c r="R45" s="15"/>
      <c r="S45" s="15"/>
      <c r="T45" s="15"/>
      <c r="U45" s="15"/>
      <c r="V45" s="15"/>
      <c r="W45" s="15"/>
      <c r="X45" s="15"/>
    </row>
    <row r="46" spans="1:24" x14ac:dyDescent="0.35">
      <c r="A46" s="15"/>
      <c r="B46" s="58"/>
      <c r="C46" s="18"/>
      <c r="D46" s="42"/>
      <c r="E46" s="17"/>
      <c r="F46" s="15"/>
      <c r="G46" s="18"/>
      <c r="H46" s="15"/>
      <c r="I46" s="15"/>
      <c r="J46" s="15"/>
      <c r="K46" s="15"/>
      <c r="L46" s="15"/>
      <c r="M46" s="15"/>
      <c r="N46" s="15"/>
      <c r="O46" s="15"/>
      <c r="P46" s="15"/>
      <c r="Q46" s="15"/>
      <c r="R46" s="15"/>
      <c r="S46" s="15"/>
      <c r="T46" s="15"/>
      <c r="U46" s="15"/>
      <c r="V46" s="15"/>
      <c r="W46" s="15"/>
      <c r="X46" s="15"/>
    </row>
    <row r="47" spans="1:24" x14ac:dyDescent="0.35">
      <c r="A47" s="15"/>
      <c r="B47" s="58"/>
      <c r="C47" s="18"/>
      <c r="D47" s="42"/>
      <c r="E47" s="17"/>
      <c r="F47" s="15"/>
      <c r="G47" s="18"/>
      <c r="H47" s="15"/>
      <c r="I47" s="15"/>
      <c r="J47" s="15"/>
      <c r="K47" s="15"/>
      <c r="L47" s="15"/>
      <c r="M47" s="15"/>
      <c r="N47" s="15"/>
      <c r="O47" s="15"/>
      <c r="P47" s="15"/>
      <c r="Q47" s="15"/>
      <c r="R47" s="15"/>
      <c r="S47" s="15"/>
      <c r="T47" s="15"/>
      <c r="U47" s="15"/>
      <c r="V47" s="15"/>
      <c r="W47" s="15"/>
      <c r="X47" s="15"/>
    </row>
    <row r="48" spans="1:24" x14ac:dyDescent="0.35">
      <c r="A48" s="15"/>
      <c r="B48" s="58"/>
      <c r="C48" s="18"/>
      <c r="D48" s="42"/>
      <c r="E48" s="17"/>
      <c r="F48" s="15"/>
      <c r="G48" s="18"/>
      <c r="H48" s="15"/>
      <c r="I48" s="15"/>
      <c r="J48" s="15"/>
      <c r="K48" s="15"/>
      <c r="L48" s="15"/>
      <c r="M48" s="15"/>
      <c r="N48" s="15"/>
      <c r="O48" s="15"/>
      <c r="P48" s="15"/>
      <c r="Q48" s="15"/>
      <c r="R48" s="15"/>
      <c r="S48" s="15"/>
      <c r="T48" s="15"/>
      <c r="U48" s="15"/>
      <c r="V48" s="15"/>
      <c r="W48" s="15"/>
      <c r="X48" s="15"/>
    </row>
    <row r="49" spans="1:24" x14ac:dyDescent="0.35">
      <c r="A49" s="15"/>
      <c r="B49" s="58"/>
      <c r="C49" s="18"/>
      <c r="D49" s="42"/>
      <c r="E49" s="17"/>
      <c r="F49" s="15"/>
      <c r="G49" s="18"/>
      <c r="H49" s="15"/>
      <c r="I49" s="15"/>
      <c r="J49" s="15"/>
      <c r="K49" s="15"/>
      <c r="L49" s="15"/>
      <c r="M49" s="15"/>
      <c r="N49" s="15"/>
      <c r="O49" s="15"/>
      <c r="P49" s="15"/>
      <c r="Q49" s="15"/>
      <c r="R49" s="15"/>
      <c r="S49" s="15"/>
      <c r="T49" s="15"/>
      <c r="U49" s="15"/>
      <c r="V49" s="15"/>
      <c r="W49" s="15"/>
      <c r="X49" s="15"/>
    </row>
    <row r="50" spans="1:24" x14ac:dyDescent="0.35">
      <c r="A50" s="15"/>
      <c r="B50" s="58"/>
      <c r="C50" s="18"/>
      <c r="D50" s="42"/>
      <c r="E50" s="17"/>
      <c r="F50" s="15"/>
      <c r="G50" s="18"/>
      <c r="H50" s="15"/>
      <c r="I50" s="15"/>
      <c r="J50" s="15"/>
      <c r="K50" s="15"/>
      <c r="L50" s="15"/>
      <c r="M50" s="15"/>
      <c r="N50" s="15"/>
      <c r="O50" s="15"/>
      <c r="P50" s="15"/>
      <c r="Q50" s="15"/>
      <c r="R50" s="15"/>
      <c r="S50" s="15"/>
      <c r="T50" s="15"/>
      <c r="U50" s="15"/>
      <c r="V50" s="15"/>
      <c r="W50" s="15"/>
      <c r="X50" s="15"/>
    </row>
    <row r="51" spans="1:24" x14ac:dyDescent="0.35">
      <c r="A51" s="15"/>
      <c r="B51" s="58"/>
      <c r="C51" s="18"/>
      <c r="D51" s="42"/>
      <c r="E51" s="17"/>
      <c r="F51" s="15"/>
      <c r="G51" s="18"/>
      <c r="H51" s="15"/>
      <c r="I51" s="15"/>
      <c r="J51" s="15"/>
      <c r="K51" s="15"/>
      <c r="L51" s="15"/>
      <c r="M51" s="15"/>
      <c r="N51" s="15"/>
      <c r="O51" s="15"/>
      <c r="P51" s="15"/>
      <c r="Q51" s="15"/>
      <c r="R51" s="15"/>
      <c r="S51" s="15"/>
      <c r="T51" s="15"/>
      <c r="U51" s="15"/>
      <c r="V51" s="15"/>
      <c r="W51" s="15"/>
      <c r="X51" s="15"/>
    </row>
    <row r="52" spans="1:24" x14ac:dyDescent="0.35">
      <c r="A52" s="15"/>
      <c r="B52" s="58"/>
      <c r="C52" s="18"/>
      <c r="D52" s="42"/>
      <c r="E52" s="17"/>
      <c r="F52" s="15"/>
      <c r="G52" s="18"/>
      <c r="H52" s="15"/>
      <c r="I52" s="15"/>
      <c r="J52" s="15"/>
      <c r="K52" s="15"/>
      <c r="L52" s="15"/>
      <c r="M52" s="15"/>
      <c r="N52" s="15"/>
      <c r="O52" s="15"/>
      <c r="P52" s="15"/>
      <c r="Q52" s="15"/>
      <c r="R52" s="15"/>
      <c r="S52" s="15"/>
      <c r="T52" s="15"/>
      <c r="U52" s="15"/>
      <c r="V52" s="15"/>
      <c r="W52" s="15"/>
      <c r="X52" s="15"/>
    </row>
    <row r="53" spans="1:24" x14ac:dyDescent="0.35">
      <c r="A53" s="15"/>
      <c r="B53" s="58"/>
      <c r="C53" s="18"/>
      <c r="D53" s="42"/>
      <c r="E53" s="17"/>
      <c r="F53" s="15"/>
      <c r="G53" s="18"/>
      <c r="H53" s="15"/>
      <c r="I53" s="15"/>
      <c r="J53" s="15"/>
      <c r="K53" s="15"/>
      <c r="L53" s="15"/>
      <c r="M53" s="15"/>
      <c r="N53" s="15"/>
      <c r="O53" s="15"/>
      <c r="P53" s="15"/>
      <c r="Q53" s="15"/>
      <c r="R53" s="15"/>
      <c r="S53" s="15"/>
      <c r="T53" s="15"/>
      <c r="U53" s="15"/>
      <c r="V53" s="15"/>
      <c r="W53" s="15"/>
      <c r="X53" s="15"/>
    </row>
    <row r="54" spans="1:24" x14ac:dyDescent="0.35">
      <c r="A54" s="15"/>
      <c r="B54" s="58"/>
      <c r="C54" s="18"/>
      <c r="D54" s="42"/>
      <c r="E54" s="17"/>
      <c r="F54" s="15"/>
      <c r="G54" s="18"/>
      <c r="H54" s="15"/>
      <c r="I54" s="15"/>
      <c r="J54" s="15"/>
      <c r="K54" s="15"/>
      <c r="L54" s="15"/>
      <c r="M54" s="15"/>
      <c r="N54" s="15"/>
      <c r="O54" s="15"/>
      <c r="P54" s="15"/>
      <c r="Q54" s="15"/>
      <c r="R54" s="15"/>
      <c r="S54" s="15"/>
      <c r="T54" s="15"/>
      <c r="U54" s="15"/>
      <c r="V54" s="15"/>
      <c r="W54" s="15"/>
      <c r="X54" s="15"/>
    </row>
    <row r="55" spans="1:24" x14ac:dyDescent="0.35">
      <c r="A55" s="15"/>
      <c r="B55" s="58"/>
      <c r="C55" s="18"/>
      <c r="D55" s="42"/>
      <c r="E55" s="17"/>
      <c r="F55" s="15"/>
      <c r="G55" s="18"/>
      <c r="H55" s="15"/>
      <c r="I55" s="15"/>
      <c r="J55" s="15"/>
      <c r="K55" s="15"/>
      <c r="L55" s="15"/>
      <c r="M55" s="15"/>
      <c r="N55" s="15"/>
      <c r="O55" s="15"/>
      <c r="P55" s="15"/>
      <c r="Q55" s="15"/>
      <c r="R55" s="15"/>
      <c r="S55" s="15"/>
      <c r="T55" s="15"/>
      <c r="U55" s="15"/>
      <c r="V55" s="15"/>
      <c r="W55" s="15"/>
      <c r="X55" s="15"/>
    </row>
    <row r="56" spans="1:24" x14ac:dyDescent="0.35">
      <c r="A56" s="15"/>
      <c r="B56" s="58"/>
      <c r="C56" s="18"/>
      <c r="D56" s="42"/>
      <c r="E56" s="17"/>
      <c r="F56" s="15"/>
      <c r="G56" s="18"/>
      <c r="H56" s="15"/>
      <c r="I56" s="15"/>
      <c r="J56" s="15"/>
      <c r="K56" s="15"/>
      <c r="L56" s="15"/>
      <c r="M56" s="15"/>
      <c r="N56" s="15"/>
      <c r="O56" s="15"/>
      <c r="P56" s="15"/>
      <c r="Q56" s="15"/>
      <c r="R56" s="15"/>
      <c r="S56" s="15"/>
      <c r="T56" s="15"/>
      <c r="U56" s="15"/>
      <c r="V56" s="15"/>
      <c r="W56" s="15"/>
      <c r="X56" s="15"/>
    </row>
    <row r="57" spans="1:24" x14ac:dyDescent="0.35">
      <c r="A57" s="15"/>
      <c r="B57" s="58"/>
      <c r="C57" s="18"/>
      <c r="D57" s="42"/>
      <c r="E57" s="17"/>
      <c r="F57" s="15"/>
      <c r="G57" s="18"/>
      <c r="H57" s="15"/>
      <c r="I57" s="15"/>
      <c r="J57" s="15"/>
      <c r="K57" s="15"/>
      <c r="L57" s="15"/>
      <c r="M57" s="15"/>
      <c r="N57" s="15"/>
      <c r="O57" s="15"/>
      <c r="P57" s="15"/>
      <c r="Q57" s="15"/>
      <c r="R57" s="15"/>
      <c r="S57" s="15"/>
      <c r="T57" s="15"/>
      <c r="U57" s="15"/>
      <c r="V57" s="15"/>
      <c r="W57" s="15"/>
      <c r="X57" s="15"/>
    </row>
    <row r="58" spans="1:24" x14ac:dyDescent="0.35">
      <c r="A58" s="15"/>
      <c r="B58" s="58"/>
      <c r="C58" s="18"/>
      <c r="D58" s="42"/>
      <c r="E58" s="17"/>
      <c r="F58" s="15"/>
      <c r="G58" s="18"/>
      <c r="H58" s="15"/>
      <c r="I58" s="15"/>
      <c r="J58" s="15"/>
      <c r="K58" s="15"/>
      <c r="L58" s="15"/>
      <c r="M58" s="15"/>
      <c r="N58" s="15"/>
      <c r="O58" s="15"/>
      <c r="P58" s="15"/>
      <c r="Q58" s="15"/>
      <c r="R58" s="15"/>
      <c r="S58" s="15"/>
      <c r="T58" s="15"/>
      <c r="U58" s="15"/>
      <c r="V58" s="15"/>
      <c r="W58" s="15"/>
      <c r="X58" s="15"/>
    </row>
    <row r="59" spans="1:24" x14ac:dyDescent="0.35">
      <c r="A59" s="15"/>
      <c r="B59" s="58"/>
      <c r="C59" s="18"/>
      <c r="D59" s="42"/>
      <c r="E59" s="17"/>
      <c r="F59" s="15"/>
      <c r="G59" s="18"/>
      <c r="H59" s="15"/>
      <c r="I59" s="15"/>
      <c r="J59" s="15"/>
      <c r="K59" s="15"/>
      <c r="L59" s="15"/>
      <c r="M59" s="15"/>
      <c r="N59" s="15"/>
      <c r="O59" s="15"/>
      <c r="P59" s="15"/>
      <c r="Q59" s="15"/>
      <c r="R59" s="15"/>
      <c r="S59" s="15"/>
      <c r="T59" s="15"/>
      <c r="U59" s="15"/>
      <c r="V59" s="15"/>
      <c r="W59" s="15"/>
      <c r="X59" s="15"/>
    </row>
    <row r="60" spans="1:24" x14ac:dyDescent="0.35">
      <c r="A60" s="15"/>
      <c r="B60" s="58"/>
      <c r="C60" s="18"/>
      <c r="D60" s="42"/>
      <c r="E60" s="17"/>
      <c r="F60" s="15"/>
      <c r="G60" s="18"/>
      <c r="H60" s="15"/>
      <c r="I60" s="15"/>
      <c r="J60" s="15"/>
      <c r="K60" s="15"/>
      <c r="L60" s="15"/>
      <c r="M60" s="15"/>
      <c r="N60" s="15"/>
      <c r="O60" s="15"/>
      <c r="P60" s="15"/>
      <c r="Q60" s="15"/>
      <c r="R60" s="15"/>
      <c r="S60" s="15"/>
      <c r="T60" s="15"/>
      <c r="U60" s="15"/>
      <c r="V60" s="15"/>
      <c r="W60" s="15"/>
      <c r="X60" s="15"/>
    </row>
    <row r="61" spans="1:24" x14ac:dyDescent="0.35">
      <c r="A61" s="15"/>
      <c r="B61" s="58"/>
      <c r="C61" s="18"/>
      <c r="D61" s="42"/>
      <c r="E61" s="17"/>
      <c r="F61" s="15"/>
      <c r="G61" s="18"/>
      <c r="H61" s="15"/>
      <c r="I61" s="15"/>
      <c r="J61" s="15"/>
      <c r="K61" s="15"/>
      <c r="L61" s="15"/>
      <c r="M61" s="15"/>
      <c r="N61" s="15"/>
      <c r="O61" s="15"/>
      <c r="P61" s="15"/>
      <c r="Q61" s="15"/>
      <c r="R61" s="15"/>
      <c r="S61" s="15"/>
      <c r="T61" s="15"/>
      <c r="U61" s="15"/>
      <c r="V61" s="15"/>
      <c r="W61" s="15"/>
      <c r="X61" s="15"/>
    </row>
    <row r="62" spans="1:24" x14ac:dyDescent="0.35">
      <c r="A62" s="15"/>
      <c r="B62" s="58"/>
      <c r="C62" s="18"/>
      <c r="D62" s="42"/>
      <c r="E62" s="17"/>
      <c r="F62" s="15"/>
      <c r="G62" s="18"/>
      <c r="H62" s="15"/>
      <c r="I62" s="15"/>
      <c r="J62" s="15"/>
      <c r="K62" s="15"/>
      <c r="L62" s="15"/>
      <c r="M62" s="15"/>
      <c r="N62" s="15"/>
      <c r="O62" s="15"/>
      <c r="P62" s="15"/>
      <c r="Q62" s="15"/>
      <c r="R62" s="15"/>
      <c r="S62" s="15"/>
      <c r="T62" s="15"/>
      <c r="U62" s="15"/>
      <c r="V62" s="15"/>
      <c r="W62" s="15"/>
      <c r="X62" s="15"/>
    </row>
    <row r="63" spans="1:24" x14ac:dyDescent="0.35">
      <c r="A63" s="15"/>
      <c r="B63" s="58"/>
      <c r="C63" s="18"/>
      <c r="D63" s="42"/>
      <c r="E63" s="17"/>
      <c r="F63" s="15"/>
      <c r="G63" s="18"/>
      <c r="H63" s="15"/>
      <c r="I63" s="15"/>
      <c r="J63" s="15"/>
      <c r="K63" s="15"/>
      <c r="L63" s="15"/>
      <c r="M63" s="15"/>
      <c r="N63" s="15"/>
      <c r="O63" s="15"/>
      <c r="P63" s="15"/>
      <c r="Q63" s="15"/>
      <c r="R63" s="15"/>
      <c r="S63" s="15"/>
      <c r="T63" s="15"/>
      <c r="U63" s="15"/>
      <c r="V63" s="15"/>
      <c r="W63" s="15"/>
      <c r="X63" s="15"/>
    </row>
    <row r="64" spans="1:24" x14ac:dyDescent="0.35">
      <c r="A64" s="15"/>
      <c r="B64" s="58"/>
      <c r="C64" s="18"/>
      <c r="D64" s="42"/>
      <c r="E64" s="17"/>
      <c r="F64" s="15"/>
      <c r="G64" s="18"/>
      <c r="H64" s="15"/>
      <c r="I64" s="15"/>
      <c r="J64" s="15"/>
      <c r="K64" s="15"/>
      <c r="L64" s="15"/>
      <c r="M64" s="15"/>
      <c r="N64" s="15"/>
      <c r="O64" s="15"/>
      <c r="P64" s="15"/>
      <c r="Q64" s="15"/>
      <c r="R64" s="15"/>
      <c r="S64" s="15"/>
      <c r="T64" s="15"/>
      <c r="U64" s="15"/>
      <c r="V64" s="15"/>
      <c r="W64" s="15"/>
      <c r="X64" s="15"/>
    </row>
    <row r="65" spans="1:24" x14ac:dyDescent="0.35">
      <c r="A65" s="15"/>
      <c r="B65" s="58"/>
      <c r="C65" s="18"/>
      <c r="D65" s="42"/>
      <c r="E65" s="17"/>
      <c r="F65" s="15"/>
      <c r="G65" s="18"/>
      <c r="H65" s="15"/>
      <c r="I65" s="15"/>
      <c r="J65" s="15"/>
      <c r="K65" s="15"/>
      <c r="L65" s="15"/>
      <c r="M65" s="15"/>
      <c r="N65" s="15"/>
      <c r="O65" s="15"/>
      <c r="P65" s="15"/>
      <c r="Q65" s="15"/>
      <c r="R65" s="15"/>
      <c r="S65" s="15"/>
      <c r="T65" s="15"/>
      <c r="U65" s="15"/>
      <c r="V65" s="15"/>
      <c r="W65" s="15"/>
      <c r="X65" s="15"/>
    </row>
    <row r="66" spans="1:24" x14ac:dyDescent="0.35">
      <c r="A66" s="15"/>
      <c r="B66" s="58"/>
      <c r="C66" s="18"/>
      <c r="D66" s="42"/>
      <c r="E66" s="17"/>
      <c r="F66" s="15"/>
      <c r="G66" s="18"/>
      <c r="H66" s="15"/>
      <c r="I66" s="15"/>
      <c r="J66" s="15"/>
      <c r="K66" s="15"/>
      <c r="L66" s="15"/>
      <c r="M66" s="15"/>
      <c r="N66" s="15"/>
      <c r="O66" s="15"/>
      <c r="P66" s="15"/>
      <c r="Q66" s="15"/>
      <c r="R66" s="15"/>
      <c r="S66" s="15"/>
      <c r="T66" s="15"/>
      <c r="U66" s="15"/>
      <c r="V66" s="15"/>
      <c r="W66" s="15"/>
      <c r="X66" s="15"/>
    </row>
    <row r="67" spans="1:24" x14ac:dyDescent="0.35">
      <c r="A67" s="15"/>
      <c r="B67" s="58"/>
      <c r="C67" s="18"/>
      <c r="D67" s="42"/>
      <c r="E67" s="17"/>
      <c r="F67" s="15"/>
      <c r="G67" s="18"/>
      <c r="H67" s="15"/>
      <c r="I67" s="15"/>
      <c r="J67" s="15"/>
      <c r="K67" s="15"/>
      <c r="L67" s="15"/>
      <c r="M67" s="15"/>
      <c r="N67" s="15"/>
      <c r="O67" s="15"/>
      <c r="P67" s="15"/>
      <c r="Q67" s="15"/>
      <c r="R67" s="15"/>
      <c r="S67" s="15"/>
      <c r="T67" s="15"/>
      <c r="U67" s="15"/>
      <c r="V67" s="15"/>
      <c r="W67" s="15"/>
      <c r="X67" s="15"/>
    </row>
    <row r="68" spans="1:24" x14ac:dyDescent="0.35">
      <c r="A68" s="15"/>
      <c r="B68" s="58"/>
      <c r="C68" s="18"/>
      <c r="D68" s="42"/>
      <c r="E68" s="17"/>
      <c r="F68" s="15"/>
      <c r="G68" s="18"/>
      <c r="H68" s="15"/>
      <c r="I68" s="15"/>
      <c r="J68" s="15"/>
      <c r="K68" s="15"/>
      <c r="L68" s="15"/>
      <c r="M68" s="15"/>
      <c r="N68" s="15"/>
      <c r="O68" s="15"/>
      <c r="P68" s="15"/>
      <c r="Q68" s="15"/>
      <c r="R68" s="15"/>
      <c r="S68" s="15"/>
      <c r="T68" s="15"/>
      <c r="U68" s="15"/>
      <c r="V68" s="15"/>
      <c r="W68" s="15"/>
      <c r="X68" s="15"/>
    </row>
    <row r="69" spans="1:24" x14ac:dyDescent="0.35">
      <c r="A69" s="15"/>
      <c r="B69" s="58"/>
      <c r="C69" s="18"/>
      <c r="D69" s="42"/>
      <c r="E69" s="17"/>
      <c r="F69" s="15"/>
      <c r="G69" s="18"/>
      <c r="H69" s="15"/>
      <c r="I69" s="15"/>
      <c r="J69" s="15"/>
      <c r="K69" s="15"/>
      <c r="L69" s="15"/>
      <c r="M69" s="15"/>
      <c r="N69" s="15"/>
      <c r="O69" s="15"/>
      <c r="P69" s="15"/>
      <c r="Q69" s="15"/>
      <c r="R69" s="15"/>
      <c r="S69" s="15"/>
      <c r="T69" s="15"/>
      <c r="U69" s="15"/>
      <c r="V69" s="15"/>
      <c r="W69" s="15"/>
      <c r="X69" s="15"/>
    </row>
    <row r="70" spans="1:24" x14ac:dyDescent="0.35">
      <c r="A70" s="15"/>
      <c r="B70" s="58"/>
      <c r="C70" s="18"/>
      <c r="D70" s="42"/>
      <c r="E70" s="17"/>
      <c r="F70" s="15"/>
      <c r="G70" s="18"/>
      <c r="H70" s="15"/>
      <c r="I70" s="15"/>
      <c r="J70" s="15"/>
      <c r="K70" s="15"/>
      <c r="L70" s="15"/>
      <c r="M70" s="15"/>
      <c r="N70" s="15"/>
      <c r="O70" s="15"/>
      <c r="P70" s="15"/>
      <c r="Q70" s="15"/>
      <c r="R70" s="15"/>
      <c r="S70" s="15"/>
      <c r="T70" s="15"/>
      <c r="U70" s="15"/>
      <c r="V70" s="15"/>
      <c r="W70" s="15"/>
      <c r="X70" s="15"/>
    </row>
    <row r="71" spans="1:24" x14ac:dyDescent="0.35">
      <c r="A71" s="15"/>
      <c r="B71" s="58"/>
      <c r="C71" s="18"/>
      <c r="D71" s="42"/>
      <c r="E71" s="17"/>
      <c r="F71" s="15"/>
      <c r="G71" s="18"/>
      <c r="H71" s="15"/>
      <c r="I71" s="15"/>
      <c r="J71" s="15"/>
      <c r="K71" s="15"/>
      <c r="L71" s="15"/>
      <c r="M71" s="15"/>
      <c r="N71" s="15"/>
      <c r="O71" s="15"/>
      <c r="P71" s="15"/>
      <c r="Q71" s="15"/>
      <c r="R71" s="15"/>
      <c r="S71" s="15"/>
      <c r="T71" s="15"/>
      <c r="U71" s="15"/>
      <c r="V71" s="15"/>
      <c r="W71" s="15"/>
      <c r="X71" s="15"/>
    </row>
    <row r="72" spans="1:24" x14ac:dyDescent="0.35">
      <c r="A72" s="15"/>
      <c r="B72" s="58"/>
      <c r="C72" s="18"/>
      <c r="D72" s="42"/>
      <c r="E72" s="17"/>
      <c r="F72" s="15"/>
      <c r="G72" s="18"/>
      <c r="H72" s="15"/>
      <c r="I72" s="15"/>
      <c r="J72" s="15"/>
      <c r="K72" s="15"/>
      <c r="L72" s="15"/>
      <c r="M72" s="15"/>
      <c r="N72" s="15"/>
      <c r="O72" s="15"/>
      <c r="P72" s="15"/>
      <c r="Q72" s="15"/>
      <c r="R72" s="15"/>
      <c r="S72" s="15"/>
      <c r="T72" s="15"/>
      <c r="U72" s="15"/>
      <c r="V72" s="15"/>
      <c r="W72" s="15"/>
      <c r="X72" s="15"/>
    </row>
    <row r="73" spans="1:24" x14ac:dyDescent="0.35">
      <c r="A73" s="15"/>
      <c r="B73" s="58"/>
      <c r="C73" s="18"/>
      <c r="D73" s="42"/>
      <c r="E73" s="17"/>
      <c r="F73" s="15"/>
      <c r="G73" s="18"/>
      <c r="H73" s="15"/>
      <c r="I73" s="15"/>
      <c r="J73" s="15"/>
      <c r="K73" s="15"/>
      <c r="L73" s="15"/>
      <c r="M73" s="15"/>
      <c r="N73" s="15"/>
      <c r="O73" s="15"/>
      <c r="P73" s="15"/>
      <c r="Q73" s="15"/>
      <c r="R73" s="15"/>
      <c r="S73" s="15"/>
      <c r="T73" s="15"/>
      <c r="U73" s="15"/>
      <c r="V73" s="15"/>
      <c r="W73" s="15"/>
      <c r="X73" s="15"/>
    </row>
    <row r="74" spans="1:24" x14ac:dyDescent="0.35">
      <c r="A74" s="15"/>
      <c r="B74" s="58"/>
      <c r="C74" s="18"/>
      <c r="D74" s="42"/>
      <c r="E74" s="17"/>
      <c r="F74" s="15"/>
      <c r="G74" s="18"/>
      <c r="H74" s="15"/>
      <c r="I74" s="15"/>
      <c r="J74" s="15"/>
      <c r="K74" s="15"/>
      <c r="L74" s="15"/>
      <c r="M74" s="15"/>
      <c r="N74" s="15"/>
      <c r="O74" s="15"/>
      <c r="P74" s="15"/>
      <c r="Q74" s="15"/>
      <c r="R74" s="15"/>
      <c r="S74" s="15"/>
      <c r="T74" s="15"/>
      <c r="U74" s="15"/>
      <c r="V74" s="15"/>
      <c r="W74" s="15"/>
      <c r="X74" s="15"/>
    </row>
    <row r="75" spans="1:24" x14ac:dyDescent="0.35">
      <c r="A75" s="15"/>
      <c r="B75" s="58"/>
      <c r="C75" s="18"/>
      <c r="D75" s="42"/>
      <c r="E75" s="17"/>
      <c r="F75" s="15"/>
      <c r="G75" s="18"/>
      <c r="H75" s="15"/>
      <c r="I75" s="15"/>
      <c r="J75" s="15"/>
      <c r="K75" s="15"/>
      <c r="L75" s="15"/>
      <c r="M75" s="15"/>
      <c r="N75" s="15"/>
      <c r="O75" s="15"/>
      <c r="P75" s="15"/>
      <c r="Q75" s="15"/>
      <c r="R75" s="15"/>
      <c r="S75" s="15"/>
      <c r="T75" s="15"/>
      <c r="U75" s="15"/>
      <c r="V75" s="15"/>
      <c r="W75" s="15"/>
      <c r="X75" s="15"/>
    </row>
    <row r="76" spans="1:24" x14ac:dyDescent="0.35">
      <c r="A76" s="15"/>
      <c r="B76" s="58"/>
      <c r="C76" s="18"/>
      <c r="D76" s="42"/>
      <c r="E76" s="17"/>
      <c r="F76" s="15"/>
      <c r="G76" s="18"/>
      <c r="H76" s="15"/>
      <c r="I76" s="15"/>
      <c r="J76" s="15"/>
      <c r="K76" s="15"/>
      <c r="L76" s="15"/>
      <c r="M76" s="15"/>
      <c r="N76" s="15"/>
      <c r="O76" s="15"/>
      <c r="P76" s="15"/>
      <c r="Q76" s="15"/>
      <c r="R76" s="15"/>
      <c r="S76" s="15"/>
      <c r="T76" s="15"/>
      <c r="U76" s="15"/>
      <c r="V76" s="15"/>
      <c r="W76" s="15"/>
      <c r="X76" s="15"/>
    </row>
    <row r="77" spans="1:24" x14ac:dyDescent="0.35">
      <c r="A77" s="15"/>
      <c r="B77" s="58"/>
      <c r="C77" s="18"/>
      <c r="D77" s="42"/>
      <c r="E77" s="17"/>
      <c r="F77" s="15"/>
      <c r="G77" s="18"/>
      <c r="H77" s="15"/>
      <c r="I77" s="15"/>
      <c r="J77" s="15"/>
      <c r="K77" s="15"/>
      <c r="L77" s="15"/>
      <c r="M77" s="15"/>
      <c r="N77" s="15"/>
      <c r="O77" s="15"/>
      <c r="P77" s="15"/>
      <c r="Q77" s="15"/>
      <c r="R77" s="15"/>
      <c r="S77" s="15"/>
      <c r="T77" s="15"/>
      <c r="U77" s="15"/>
      <c r="V77" s="15"/>
      <c r="W77" s="15"/>
      <c r="X77" s="15"/>
    </row>
    <row r="78" spans="1:24" x14ac:dyDescent="0.35">
      <c r="A78" s="15"/>
      <c r="B78" s="58"/>
      <c r="C78" s="18"/>
      <c r="D78" s="42"/>
      <c r="E78" s="17"/>
      <c r="F78" s="15"/>
      <c r="G78" s="18"/>
      <c r="H78" s="15"/>
      <c r="I78" s="15"/>
      <c r="J78" s="15"/>
      <c r="K78" s="15"/>
      <c r="L78" s="15"/>
      <c r="M78" s="15"/>
      <c r="N78" s="15"/>
      <c r="O78" s="15"/>
      <c r="P78" s="15"/>
      <c r="Q78" s="15"/>
      <c r="R78" s="15"/>
      <c r="S78" s="15"/>
      <c r="T78" s="15"/>
      <c r="U78" s="15"/>
      <c r="V78" s="15"/>
      <c r="W78" s="15"/>
      <c r="X78" s="15"/>
    </row>
    <row r="79" spans="1:24" x14ac:dyDescent="0.35">
      <c r="A79" s="15"/>
      <c r="B79" s="58"/>
      <c r="C79" s="18"/>
      <c r="D79" s="42"/>
      <c r="E79" s="17"/>
      <c r="F79" s="15"/>
      <c r="G79" s="18"/>
      <c r="H79" s="15"/>
      <c r="I79" s="15"/>
      <c r="J79" s="15"/>
      <c r="K79" s="15"/>
      <c r="L79" s="15"/>
      <c r="M79" s="15"/>
      <c r="N79" s="15"/>
      <c r="O79" s="15"/>
      <c r="P79" s="15"/>
      <c r="Q79" s="15"/>
      <c r="R79" s="15"/>
      <c r="S79" s="15"/>
      <c r="T79" s="15"/>
      <c r="U79" s="15"/>
      <c r="V79" s="15"/>
      <c r="W79" s="15"/>
      <c r="X79" s="15"/>
    </row>
    <row r="80" spans="1:24" x14ac:dyDescent="0.35">
      <c r="A80" s="15"/>
      <c r="B80" s="58"/>
      <c r="C80" s="18"/>
      <c r="D80" s="42"/>
      <c r="E80" s="17"/>
      <c r="F80" s="15"/>
      <c r="G80" s="18"/>
      <c r="H80" s="15"/>
      <c r="I80" s="15"/>
      <c r="J80" s="15"/>
      <c r="K80" s="15"/>
      <c r="L80" s="15"/>
      <c r="M80" s="15"/>
      <c r="N80" s="15"/>
      <c r="O80" s="15"/>
      <c r="P80" s="15"/>
      <c r="Q80" s="15"/>
      <c r="R80" s="15"/>
      <c r="S80" s="15"/>
      <c r="T80" s="15"/>
      <c r="U80" s="15"/>
      <c r="V80" s="15"/>
      <c r="W80" s="15"/>
      <c r="X80" s="15"/>
    </row>
    <row r="81" spans="1:24" x14ac:dyDescent="0.35">
      <c r="A81" s="15"/>
      <c r="B81" s="58"/>
      <c r="C81" s="18"/>
      <c r="D81" s="42"/>
      <c r="E81" s="17"/>
      <c r="F81" s="15"/>
      <c r="G81" s="18"/>
      <c r="H81" s="15"/>
      <c r="I81" s="15"/>
      <c r="J81" s="15"/>
      <c r="K81" s="15"/>
      <c r="L81" s="15"/>
      <c r="M81" s="15"/>
      <c r="N81" s="15"/>
      <c r="O81" s="15"/>
      <c r="P81" s="15"/>
      <c r="Q81" s="15"/>
      <c r="R81" s="15"/>
      <c r="S81" s="15"/>
      <c r="T81" s="15"/>
      <c r="U81" s="15"/>
      <c r="V81" s="15"/>
      <c r="W81" s="15"/>
      <c r="X81" s="15"/>
    </row>
    <row r="82" spans="1:24" x14ac:dyDescent="0.35">
      <c r="A82" s="15"/>
      <c r="B82" s="58"/>
      <c r="C82" s="18"/>
      <c r="D82" s="42"/>
      <c r="E82" s="17"/>
      <c r="F82" s="15"/>
      <c r="G82" s="18"/>
      <c r="H82" s="15"/>
      <c r="I82" s="15"/>
      <c r="J82" s="15"/>
      <c r="K82" s="15"/>
      <c r="L82" s="15"/>
      <c r="M82" s="15"/>
      <c r="N82" s="15"/>
      <c r="O82" s="15"/>
      <c r="P82" s="15"/>
      <c r="Q82" s="15"/>
      <c r="R82" s="15"/>
      <c r="S82" s="15"/>
      <c r="T82" s="15"/>
      <c r="U82" s="15"/>
      <c r="V82" s="15"/>
      <c r="W82" s="15"/>
      <c r="X82" s="15"/>
    </row>
    <row r="83" spans="1:24" x14ac:dyDescent="0.35">
      <c r="A83" s="15"/>
      <c r="B83" s="58"/>
      <c r="C83" s="18"/>
      <c r="D83" s="42"/>
      <c r="E83" s="17"/>
      <c r="F83" s="15"/>
      <c r="G83" s="18"/>
      <c r="H83" s="15"/>
      <c r="I83" s="15"/>
      <c r="J83" s="15"/>
      <c r="K83" s="15"/>
      <c r="L83" s="15"/>
      <c r="M83" s="15"/>
      <c r="N83" s="15"/>
      <c r="O83" s="15"/>
      <c r="P83" s="15"/>
      <c r="Q83" s="15"/>
      <c r="R83" s="15"/>
      <c r="S83" s="15"/>
      <c r="T83" s="15"/>
      <c r="U83" s="15"/>
      <c r="V83" s="15"/>
      <c r="W83" s="15"/>
      <c r="X83" s="15"/>
    </row>
    <row r="84" spans="1:24" x14ac:dyDescent="0.35">
      <c r="A84" s="15"/>
      <c r="B84" s="58"/>
      <c r="C84" s="18"/>
      <c r="D84" s="42"/>
      <c r="E84" s="17"/>
      <c r="F84" s="15"/>
      <c r="G84" s="18"/>
      <c r="H84" s="15"/>
      <c r="I84" s="15"/>
      <c r="J84" s="15"/>
      <c r="K84" s="15"/>
      <c r="L84" s="15"/>
      <c r="M84" s="15"/>
      <c r="N84" s="15"/>
      <c r="O84" s="15"/>
      <c r="P84" s="15"/>
      <c r="Q84" s="15"/>
      <c r="R84" s="15"/>
      <c r="S84" s="15"/>
      <c r="T84" s="15"/>
      <c r="U84" s="15"/>
      <c r="V84" s="15"/>
      <c r="W84" s="15"/>
      <c r="X84" s="15"/>
    </row>
    <row r="85" spans="1:24" x14ac:dyDescent="0.35">
      <c r="A85" s="15"/>
      <c r="B85" s="58"/>
      <c r="C85" s="18"/>
      <c r="D85" s="42"/>
      <c r="E85" s="17"/>
      <c r="F85" s="15"/>
      <c r="G85" s="18"/>
      <c r="H85" s="15"/>
      <c r="I85" s="15"/>
      <c r="J85" s="15"/>
      <c r="K85" s="15"/>
      <c r="L85" s="15"/>
      <c r="M85" s="15"/>
      <c r="N85" s="15"/>
      <c r="O85" s="15"/>
      <c r="P85" s="15"/>
      <c r="Q85" s="15"/>
      <c r="R85" s="15"/>
      <c r="S85" s="15"/>
      <c r="T85" s="15"/>
      <c r="U85" s="15"/>
      <c r="V85" s="15"/>
      <c r="W85" s="15"/>
      <c r="X85" s="15"/>
    </row>
    <row r="86" spans="1:24" x14ac:dyDescent="0.35">
      <c r="A86" s="15"/>
      <c r="B86" s="58"/>
      <c r="C86" s="18"/>
      <c r="D86" s="42"/>
      <c r="E86" s="17"/>
      <c r="F86" s="15"/>
      <c r="G86" s="18"/>
      <c r="H86" s="15"/>
      <c r="I86" s="15"/>
      <c r="J86" s="15"/>
      <c r="K86" s="15"/>
      <c r="L86" s="15"/>
      <c r="M86" s="15"/>
      <c r="N86" s="15"/>
      <c r="O86" s="15"/>
      <c r="P86" s="15"/>
      <c r="Q86" s="15"/>
      <c r="R86" s="15"/>
      <c r="S86" s="15"/>
      <c r="T86" s="15"/>
      <c r="U86" s="15"/>
      <c r="V86" s="15"/>
      <c r="W86" s="15"/>
      <c r="X86" s="15"/>
    </row>
    <row r="87" spans="1:24" x14ac:dyDescent="0.35">
      <c r="A87" s="15"/>
      <c r="B87" s="58"/>
      <c r="C87" s="18"/>
      <c r="D87" s="42"/>
      <c r="E87" s="17"/>
      <c r="F87" s="15"/>
      <c r="G87" s="18"/>
      <c r="H87" s="15"/>
      <c r="I87" s="15"/>
      <c r="J87" s="15"/>
      <c r="K87" s="15"/>
      <c r="L87" s="15"/>
      <c r="M87" s="15"/>
      <c r="N87" s="15"/>
      <c r="O87" s="15"/>
      <c r="P87" s="15"/>
      <c r="Q87" s="15"/>
      <c r="R87" s="15"/>
      <c r="S87" s="15"/>
      <c r="T87" s="15"/>
      <c r="U87" s="15"/>
      <c r="V87" s="15"/>
      <c r="W87" s="15"/>
      <c r="X87" s="15"/>
    </row>
    <row r="88" spans="1:24" x14ac:dyDescent="0.35">
      <c r="A88" s="15"/>
      <c r="B88" s="58"/>
      <c r="C88" s="18"/>
      <c r="D88" s="42"/>
      <c r="E88" s="17"/>
      <c r="F88" s="15"/>
      <c r="G88" s="18"/>
      <c r="H88" s="15"/>
      <c r="I88" s="15"/>
      <c r="J88" s="15"/>
      <c r="K88" s="15"/>
      <c r="L88" s="15"/>
      <c r="M88" s="15"/>
      <c r="N88" s="15"/>
      <c r="O88" s="15"/>
      <c r="P88" s="15"/>
      <c r="Q88" s="15"/>
      <c r="R88" s="15"/>
      <c r="S88" s="15"/>
      <c r="T88" s="15"/>
      <c r="U88" s="15"/>
      <c r="V88" s="15"/>
      <c r="W88" s="15"/>
      <c r="X88" s="15"/>
    </row>
    <row r="89" spans="1:24" x14ac:dyDescent="0.35">
      <c r="A89" s="15"/>
      <c r="B89" s="58"/>
      <c r="C89" s="18"/>
      <c r="D89" s="42"/>
      <c r="E89" s="17"/>
      <c r="F89" s="15"/>
      <c r="G89" s="18"/>
      <c r="H89" s="15"/>
      <c r="I89" s="15"/>
      <c r="J89" s="15"/>
      <c r="K89" s="15"/>
      <c r="L89" s="15"/>
      <c r="M89" s="15"/>
      <c r="N89" s="15"/>
      <c r="O89" s="15"/>
      <c r="P89" s="15"/>
      <c r="Q89" s="15"/>
      <c r="R89" s="15"/>
      <c r="S89" s="15"/>
      <c r="T89" s="15"/>
      <c r="U89" s="15"/>
      <c r="V89" s="15"/>
      <c r="W89" s="15"/>
      <c r="X89" s="15"/>
    </row>
    <row r="90" spans="1:24" x14ac:dyDescent="0.35">
      <c r="A90" s="15"/>
      <c r="B90" s="58"/>
      <c r="C90" s="18"/>
      <c r="D90" s="42"/>
      <c r="E90" s="17"/>
      <c r="F90" s="15"/>
      <c r="G90" s="18"/>
      <c r="H90" s="15"/>
      <c r="I90" s="15"/>
      <c r="J90" s="15"/>
      <c r="K90" s="15"/>
      <c r="L90" s="15"/>
      <c r="M90" s="15"/>
      <c r="N90" s="15"/>
      <c r="O90" s="15"/>
      <c r="P90" s="15"/>
      <c r="Q90" s="15"/>
      <c r="R90" s="15"/>
      <c r="S90" s="15"/>
      <c r="T90" s="15"/>
      <c r="U90" s="15"/>
      <c r="V90" s="15"/>
      <c r="W90" s="15"/>
      <c r="X90" s="15"/>
    </row>
    <row r="91" spans="1:24" x14ac:dyDescent="0.35">
      <c r="A91" s="15"/>
      <c r="B91" s="58"/>
      <c r="C91" s="18"/>
      <c r="D91" s="42"/>
      <c r="E91" s="17"/>
      <c r="F91" s="15"/>
      <c r="G91" s="18"/>
      <c r="H91" s="15"/>
      <c r="I91" s="15"/>
      <c r="J91" s="15"/>
      <c r="K91" s="15"/>
      <c r="L91" s="15"/>
      <c r="M91" s="15"/>
      <c r="N91" s="15"/>
      <c r="O91" s="15"/>
      <c r="P91" s="15"/>
      <c r="Q91" s="15"/>
      <c r="R91" s="15"/>
      <c r="S91" s="15"/>
      <c r="T91" s="15"/>
      <c r="U91" s="15"/>
      <c r="V91" s="15"/>
      <c r="W91" s="15"/>
      <c r="X91" s="15"/>
    </row>
    <row r="92" spans="1:24" x14ac:dyDescent="0.35">
      <c r="A92" s="15"/>
      <c r="B92" s="58"/>
      <c r="C92" s="18"/>
      <c r="D92" s="42"/>
      <c r="E92" s="17"/>
      <c r="F92" s="15"/>
      <c r="G92" s="18"/>
      <c r="H92" s="15"/>
      <c r="I92" s="15"/>
      <c r="J92" s="15"/>
      <c r="K92" s="15"/>
      <c r="L92" s="15"/>
      <c r="M92" s="15"/>
      <c r="N92" s="15"/>
      <c r="O92" s="15"/>
      <c r="P92" s="15"/>
      <c r="Q92" s="15"/>
      <c r="R92" s="15"/>
      <c r="S92" s="15"/>
      <c r="T92" s="15"/>
      <c r="U92" s="15"/>
      <c r="V92" s="15"/>
      <c r="W92" s="15"/>
      <c r="X92" s="15"/>
    </row>
    <row r="93" spans="1:24" x14ac:dyDescent="0.35">
      <c r="A93" s="15"/>
      <c r="B93" s="58"/>
      <c r="C93" s="18"/>
      <c r="D93" s="42"/>
      <c r="E93" s="17"/>
      <c r="F93" s="15"/>
      <c r="G93" s="18"/>
      <c r="H93" s="15"/>
      <c r="I93" s="15"/>
      <c r="J93" s="15"/>
      <c r="K93" s="15"/>
      <c r="L93" s="15"/>
      <c r="M93" s="15"/>
      <c r="N93" s="15"/>
      <c r="O93" s="15"/>
      <c r="P93" s="15"/>
      <c r="Q93" s="15"/>
      <c r="R93" s="15"/>
      <c r="S93" s="15"/>
      <c r="T93" s="15"/>
      <c r="U93" s="15"/>
      <c r="V93" s="15"/>
      <c r="W93" s="15"/>
      <c r="X93" s="15"/>
    </row>
    <row r="94" spans="1:24" x14ac:dyDescent="0.35">
      <c r="A94" s="15"/>
      <c r="B94" s="58"/>
      <c r="C94" s="18"/>
      <c r="D94" s="42"/>
      <c r="E94" s="17"/>
      <c r="F94" s="15"/>
      <c r="G94" s="18"/>
      <c r="H94" s="15"/>
      <c r="I94" s="15"/>
      <c r="J94" s="15"/>
      <c r="K94" s="15"/>
      <c r="L94" s="15"/>
      <c r="M94" s="15"/>
      <c r="N94" s="15"/>
      <c r="O94" s="15"/>
      <c r="P94" s="15"/>
      <c r="Q94" s="15"/>
      <c r="R94" s="15"/>
      <c r="S94" s="15"/>
      <c r="T94" s="15"/>
      <c r="U94" s="15"/>
      <c r="V94" s="15"/>
      <c r="W94" s="15"/>
      <c r="X94" s="15"/>
    </row>
    <row r="95" spans="1:24" x14ac:dyDescent="0.35">
      <c r="A95" s="15"/>
      <c r="B95" s="58"/>
      <c r="C95" s="18"/>
      <c r="D95" s="42"/>
      <c r="E95" s="17"/>
      <c r="F95" s="15"/>
      <c r="G95" s="18"/>
      <c r="H95" s="15"/>
      <c r="I95" s="15"/>
      <c r="J95" s="15"/>
      <c r="K95" s="15"/>
      <c r="L95" s="15"/>
      <c r="M95" s="15"/>
      <c r="N95" s="15"/>
      <c r="O95" s="15"/>
      <c r="P95" s="15"/>
      <c r="Q95" s="15"/>
      <c r="R95" s="15"/>
      <c r="S95" s="15"/>
      <c r="T95" s="15"/>
      <c r="U95" s="15"/>
      <c r="V95" s="15"/>
      <c r="W95" s="15"/>
      <c r="X95" s="15"/>
    </row>
    <row r="96" spans="1:24" x14ac:dyDescent="0.35">
      <c r="A96" s="15"/>
      <c r="B96" s="58"/>
      <c r="C96" s="18"/>
      <c r="D96" s="42"/>
      <c r="E96" s="17"/>
      <c r="F96" s="15"/>
      <c r="G96" s="18"/>
      <c r="H96" s="15"/>
      <c r="I96" s="15"/>
      <c r="J96" s="15"/>
      <c r="K96" s="15"/>
      <c r="L96" s="15"/>
      <c r="M96" s="15"/>
      <c r="N96" s="15"/>
      <c r="O96" s="15"/>
      <c r="P96" s="15"/>
      <c r="Q96" s="15"/>
      <c r="R96" s="15"/>
      <c r="S96" s="15"/>
      <c r="T96" s="15"/>
      <c r="U96" s="15"/>
      <c r="V96" s="15"/>
      <c r="W96" s="15"/>
      <c r="X96" s="15"/>
    </row>
    <row r="97" spans="1:24" x14ac:dyDescent="0.35">
      <c r="A97" s="15"/>
      <c r="B97" s="58"/>
      <c r="C97" s="18"/>
      <c r="D97" s="42"/>
      <c r="E97" s="17"/>
      <c r="F97" s="15"/>
      <c r="G97" s="18"/>
      <c r="H97" s="15"/>
      <c r="I97" s="15"/>
      <c r="J97" s="15"/>
      <c r="K97" s="15"/>
      <c r="L97" s="15"/>
      <c r="M97" s="15"/>
      <c r="N97" s="15"/>
      <c r="O97" s="15"/>
      <c r="P97" s="15"/>
      <c r="Q97" s="15"/>
      <c r="R97" s="15"/>
      <c r="S97" s="15"/>
      <c r="T97" s="15"/>
      <c r="U97" s="15"/>
      <c r="V97" s="15"/>
      <c r="W97" s="15"/>
      <c r="X97" s="15"/>
    </row>
    <row r="98" spans="1:24" x14ac:dyDescent="0.35">
      <c r="A98" s="15"/>
      <c r="B98" s="58"/>
      <c r="C98" s="18"/>
      <c r="D98" s="42"/>
      <c r="E98" s="17"/>
      <c r="F98" s="15"/>
      <c r="G98" s="18"/>
      <c r="H98" s="15"/>
      <c r="I98" s="15"/>
      <c r="J98" s="15"/>
      <c r="K98" s="15"/>
      <c r="L98" s="15"/>
      <c r="M98" s="15"/>
      <c r="N98" s="15"/>
      <c r="O98" s="15"/>
      <c r="P98" s="15"/>
      <c r="Q98" s="15"/>
      <c r="R98" s="15"/>
      <c r="S98" s="15"/>
      <c r="T98" s="15"/>
      <c r="U98" s="15"/>
      <c r="V98" s="15"/>
      <c r="W98" s="15"/>
      <c r="X98" s="15"/>
    </row>
    <row r="99" spans="1:24" x14ac:dyDescent="0.35">
      <c r="A99" s="15"/>
      <c r="B99" s="58"/>
      <c r="C99" s="18"/>
      <c r="D99" s="42"/>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58"/>
      <c r="C100" s="18"/>
      <c r="D100" s="42"/>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58"/>
      <c r="C101" s="18"/>
      <c r="D101" s="42"/>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58"/>
      <c r="C102" s="18"/>
      <c r="D102" s="42"/>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58"/>
      <c r="C103" s="18"/>
      <c r="D103" s="42"/>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58"/>
      <c r="C104" s="18"/>
      <c r="D104" s="42"/>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58"/>
      <c r="C105" s="18"/>
      <c r="D105" s="42"/>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58"/>
      <c r="C106" s="18"/>
      <c r="D106" s="42"/>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58"/>
      <c r="C107" s="18"/>
      <c r="D107" s="42"/>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58"/>
      <c r="C108" s="18"/>
      <c r="D108" s="42"/>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58"/>
      <c r="C109" s="18"/>
      <c r="D109" s="42"/>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58"/>
      <c r="C110" s="18"/>
      <c r="D110" s="42"/>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58"/>
      <c r="C111" s="18"/>
      <c r="D111" s="42"/>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58"/>
      <c r="C112" s="18"/>
      <c r="D112" s="42"/>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58"/>
      <c r="C113" s="18"/>
      <c r="D113" s="42"/>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58"/>
      <c r="C114" s="18"/>
      <c r="D114" s="42"/>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58"/>
      <c r="C115" s="18"/>
      <c r="D115" s="42"/>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58"/>
      <c r="C116" s="18"/>
      <c r="D116" s="42"/>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58"/>
      <c r="C117" s="18"/>
      <c r="D117" s="42"/>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58"/>
      <c r="C118" s="18"/>
      <c r="D118" s="42"/>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58"/>
      <c r="C119" s="18"/>
      <c r="D119" s="42"/>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58"/>
      <c r="C120" s="18"/>
      <c r="D120" s="42"/>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58"/>
      <c r="C121" s="18"/>
      <c r="D121" s="42"/>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58"/>
      <c r="C122" s="18"/>
      <c r="D122" s="42"/>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58"/>
      <c r="C123" s="18"/>
      <c r="D123" s="42"/>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58"/>
      <c r="C124" s="18"/>
      <c r="D124" s="42"/>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58"/>
      <c r="C125" s="18"/>
      <c r="D125" s="42"/>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58"/>
      <c r="C126" s="18"/>
      <c r="D126" s="42"/>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58"/>
      <c r="C127" s="18"/>
      <c r="D127" s="42"/>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58"/>
      <c r="C128" s="18"/>
      <c r="D128" s="42"/>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58"/>
      <c r="C129" s="18"/>
      <c r="D129" s="42"/>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58"/>
      <c r="C130" s="18"/>
      <c r="D130" s="42"/>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58"/>
      <c r="C131" s="18"/>
      <c r="D131" s="42"/>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58"/>
      <c r="C132" s="18"/>
      <c r="D132" s="42"/>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58"/>
      <c r="C133" s="18"/>
      <c r="D133" s="42"/>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58"/>
      <c r="C134" s="18"/>
      <c r="D134" s="42"/>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58"/>
      <c r="C135" s="18"/>
      <c r="D135" s="42"/>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58"/>
      <c r="C136" s="18"/>
      <c r="D136" s="42"/>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58"/>
      <c r="C137" s="18"/>
      <c r="D137" s="42"/>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58"/>
      <c r="C138" s="18"/>
      <c r="D138" s="42"/>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58"/>
      <c r="C139" s="18"/>
      <c r="D139" s="42"/>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58"/>
      <c r="C140" s="18"/>
      <c r="D140" s="42"/>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58"/>
      <c r="C141" s="18"/>
      <c r="D141" s="42"/>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58"/>
      <c r="C142" s="18"/>
      <c r="D142" s="42"/>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58"/>
      <c r="C143" s="18"/>
      <c r="D143" s="42"/>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58"/>
      <c r="C144" s="18"/>
      <c r="D144" s="42"/>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58"/>
      <c r="C145" s="18"/>
      <c r="D145" s="42"/>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58"/>
      <c r="C146" s="18"/>
      <c r="D146" s="42"/>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58"/>
      <c r="C147" s="18"/>
      <c r="D147" s="42"/>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58"/>
      <c r="C148" s="18"/>
      <c r="D148" s="42"/>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58"/>
      <c r="C149" s="18"/>
      <c r="D149" s="42"/>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58"/>
      <c r="C150" s="18"/>
      <c r="D150" s="42"/>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58"/>
      <c r="C151" s="18"/>
      <c r="D151" s="42"/>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58"/>
      <c r="C152" s="18"/>
      <c r="D152" s="42"/>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58"/>
      <c r="C153" s="18"/>
      <c r="D153" s="42"/>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58"/>
      <c r="C154" s="18"/>
      <c r="D154" s="42"/>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58"/>
      <c r="C155" s="18"/>
      <c r="D155" s="42"/>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58"/>
      <c r="C156" s="18"/>
      <c r="D156" s="42"/>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58"/>
      <c r="C157" s="18"/>
      <c r="D157" s="42"/>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58"/>
      <c r="C158" s="18"/>
      <c r="D158" s="42"/>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58"/>
      <c r="C159" s="18"/>
      <c r="D159" s="42"/>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58"/>
      <c r="C160" s="18"/>
      <c r="D160" s="42"/>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58"/>
      <c r="C161" s="18"/>
      <c r="D161" s="42"/>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58"/>
      <c r="C162" s="18"/>
      <c r="D162" s="42"/>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58"/>
      <c r="C163" s="18"/>
      <c r="D163" s="42"/>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58"/>
      <c r="C164" s="18"/>
      <c r="D164" s="42"/>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58"/>
      <c r="C165" s="18"/>
      <c r="D165" s="42"/>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58"/>
      <c r="C166" s="18"/>
      <c r="D166" s="42"/>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58"/>
      <c r="C167" s="18"/>
      <c r="D167" s="42"/>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58"/>
      <c r="C168" s="18"/>
      <c r="D168" s="42"/>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58"/>
      <c r="C169" s="18"/>
      <c r="D169" s="42"/>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58"/>
      <c r="C170" s="18"/>
      <c r="D170" s="42"/>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58"/>
      <c r="C171" s="18"/>
      <c r="D171" s="42"/>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58"/>
      <c r="C172" s="18"/>
      <c r="D172" s="42"/>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58"/>
      <c r="C173" s="18"/>
      <c r="D173" s="42"/>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58"/>
      <c r="C174" s="18"/>
      <c r="D174" s="42"/>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58"/>
      <c r="C175" s="18"/>
      <c r="D175" s="42"/>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58"/>
      <c r="C176" s="18"/>
      <c r="D176" s="42"/>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58"/>
      <c r="C177" s="18"/>
      <c r="D177" s="42"/>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58"/>
      <c r="C178" s="18"/>
      <c r="D178" s="42"/>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58"/>
      <c r="C179" s="18"/>
      <c r="D179" s="42"/>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58"/>
      <c r="C180" s="18"/>
      <c r="D180" s="42"/>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58"/>
      <c r="C181" s="18"/>
      <c r="D181" s="42"/>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58"/>
      <c r="C182" s="18"/>
      <c r="D182" s="42"/>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58"/>
      <c r="C183" s="18"/>
      <c r="D183" s="42"/>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58"/>
      <c r="C184" s="18"/>
      <c r="D184" s="42"/>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58"/>
      <c r="C185" s="18"/>
      <c r="D185" s="42"/>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58"/>
      <c r="C186" s="18"/>
      <c r="D186" s="42"/>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58"/>
      <c r="C187" s="18"/>
      <c r="D187" s="42"/>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58"/>
      <c r="C188" s="18"/>
      <c r="D188" s="42"/>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58"/>
      <c r="C189" s="18"/>
      <c r="D189" s="42"/>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58"/>
      <c r="C190" s="18"/>
      <c r="D190" s="42"/>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58"/>
      <c r="C191" s="18"/>
      <c r="D191" s="42"/>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58"/>
      <c r="C192" s="18"/>
      <c r="D192" s="42"/>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58"/>
      <c r="C193" s="18"/>
      <c r="D193" s="42"/>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58"/>
      <c r="C194" s="18"/>
      <c r="D194" s="42"/>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58"/>
      <c r="C195" s="18"/>
      <c r="D195" s="42"/>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58"/>
      <c r="C196" s="18"/>
      <c r="D196" s="42"/>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58"/>
      <c r="C197" s="18"/>
      <c r="D197" s="42"/>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58"/>
      <c r="C198" s="18"/>
      <c r="D198" s="42"/>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58"/>
      <c r="C199" s="18"/>
      <c r="D199" s="42"/>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58"/>
      <c r="C200" s="18"/>
      <c r="D200" s="42"/>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58"/>
      <c r="C201" s="18"/>
      <c r="D201" s="42"/>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58"/>
      <c r="C202" s="18"/>
      <c r="D202" s="42"/>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58"/>
      <c r="C203" s="18"/>
      <c r="D203" s="42"/>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58"/>
      <c r="C204" s="18"/>
      <c r="D204" s="42"/>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58"/>
      <c r="C205" s="18"/>
      <c r="D205" s="42"/>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58"/>
      <c r="C206" s="18"/>
      <c r="D206" s="42"/>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58"/>
      <c r="C207" s="18"/>
      <c r="D207" s="42"/>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58"/>
      <c r="C208" s="18"/>
      <c r="D208" s="42"/>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58"/>
      <c r="C209" s="18"/>
      <c r="D209" s="42"/>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58"/>
      <c r="C210" s="18"/>
      <c r="D210" s="42"/>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58"/>
      <c r="C211" s="18"/>
      <c r="D211" s="42"/>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58"/>
      <c r="C212" s="18"/>
      <c r="D212" s="42"/>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58"/>
      <c r="C213" s="18"/>
      <c r="D213" s="42"/>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58"/>
      <c r="C214" s="18"/>
      <c r="D214" s="42"/>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58"/>
      <c r="C215" s="18"/>
      <c r="D215" s="42"/>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58"/>
      <c r="C216" s="18"/>
      <c r="D216" s="42"/>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58"/>
      <c r="C217" s="18"/>
      <c r="D217" s="42"/>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58"/>
      <c r="C218" s="18"/>
      <c r="D218" s="42"/>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58"/>
      <c r="C219" s="18"/>
      <c r="D219" s="42"/>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58"/>
      <c r="C220" s="18"/>
      <c r="D220" s="42"/>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58"/>
      <c r="C221" s="18"/>
      <c r="D221" s="42"/>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58"/>
      <c r="C222" s="18"/>
      <c r="D222" s="42"/>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58"/>
      <c r="C223" s="18"/>
      <c r="D223" s="42"/>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58"/>
      <c r="C224" s="18"/>
      <c r="D224" s="42"/>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58"/>
      <c r="C225" s="18"/>
      <c r="D225" s="42"/>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58"/>
      <c r="C226" s="18"/>
      <c r="D226" s="42"/>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58"/>
      <c r="C227" s="18"/>
      <c r="D227" s="42"/>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58"/>
      <c r="C228" s="18"/>
      <c r="D228" s="42"/>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58"/>
      <c r="C229" s="18"/>
      <c r="D229" s="42"/>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58"/>
      <c r="C230" s="18"/>
      <c r="D230" s="42"/>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58"/>
      <c r="C231" s="18"/>
      <c r="D231" s="42"/>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58"/>
      <c r="C232" s="18"/>
      <c r="D232" s="42"/>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58"/>
      <c r="C233" s="18"/>
      <c r="D233" s="42"/>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58"/>
      <c r="C234" s="18"/>
      <c r="D234" s="42"/>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58"/>
      <c r="C235" s="18"/>
      <c r="D235" s="42"/>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58"/>
      <c r="C236" s="18"/>
      <c r="D236" s="42"/>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58"/>
      <c r="C237" s="18"/>
      <c r="D237" s="42"/>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58"/>
      <c r="C238" s="18"/>
      <c r="D238" s="42"/>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58"/>
      <c r="C239" s="18"/>
      <c r="D239" s="42"/>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58"/>
      <c r="C240" s="18"/>
      <c r="D240" s="42"/>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58"/>
      <c r="C241" s="18"/>
      <c r="D241" s="42"/>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58"/>
      <c r="C242" s="18"/>
      <c r="D242" s="42"/>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58"/>
      <c r="C243" s="18"/>
      <c r="D243" s="42"/>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58"/>
      <c r="C244" s="18"/>
      <c r="D244" s="42"/>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58"/>
      <c r="C245" s="18"/>
      <c r="D245" s="42"/>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58"/>
      <c r="C246" s="18"/>
      <c r="D246" s="42"/>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58"/>
      <c r="C247" s="18"/>
      <c r="D247" s="42"/>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58"/>
      <c r="C248" s="18"/>
      <c r="D248" s="42"/>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58"/>
      <c r="C249" s="18"/>
      <c r="D249" s="42"/>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58"/>
      <c r="C250" s="18"/>
      <c r="D250" s="42"/>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58"/>
      <c r="C251" s="18"/>
      <c r="D251" s="42"/>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58"/>
      <c r="C252" s="18"/>
      <c r="D252" s="42"/>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58"/>
      <c r="C253" s="18"/>
      <c r="D253" s="42"/>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58"/>
      <c r="C254" s="18"/>
      <c r="D254" s="42"/>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58"/>
      <c r="C255" s="18"/>
      <c r="D255" s="42"/>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58"/>
      <c r="C256" s="18"/>
      <c r="D256" s="42"/>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58"/>
      <c r="C257" s="18"/>
      <c r="D257" s="42"/>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58"/>
      <c r="C258" s="18"/>
      <c r="D258" s="42"/>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58"/>
      <c r="C259" s="18"/>
      <c r="D259" s="42"/>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58"/>
      <c r="C260" s="18"/>
      <c r="D260" s="42"/>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58"/>
      <c r="C261" s="18"/>
      <c r="D261" s="42"/>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58"/>
      <c r="C262" s="18"/>
      <c r="D262" s="42"/>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58"/>
      <c r="C263" s="18"/>
      <c r="D263" s="42"/>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58"/>
      <c r="C264" s="18"/>
      <c r="D264" s="42"/>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58"/>
      <c r="C265" s="18"/>
      <c r="D265" s="42"/>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58"/>
      <c r="C266" s="18"/>
      <c r="D266" s="42"/>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58"/>
      <c r="C267" s="18"/>
      <c r="D267" s="42"/>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58"/>
      <c r="C268" s="18"/>
      <c r="D268" s="42"/>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58"/>
      <c r="C269" s="18"/>
      <c r="D269" s="42"/>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58"/>
      <c r="C270" s="18"/>
      <c r="D270" s="42"/>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58"/>
      <c r="C271" s="18"/>
      <c r="D271" s="42"/>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58"/>
      <c r="C272" s="18"/>
      <c r="D272" s="42"/>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58"/>
      <c r="C273" s="18"/>
      <c r="D273" s="42"/>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58"/>
      <c r="C274" s="18"/>
      <c r="D274" s="42"/>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58"/>
      <c r="C275" s="18"/>
      <c r="D275" s="42"/>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58"/>
      <c r="C276" s="18"/>
      <c r="D276" s="42"/>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58"/>
      <c r="C277" s="18"/>
      <c r="D277" s="42"/>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58"/>
      <c r="C278" s="18"/>
      <c r="D278" s="42"/>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58"/>
      <c r="C279" s="18"/>
      <c r="D279" s="42"/>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58"/>
      <c r="C280" s="18"/>
      <c r="D280" s="42"/>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58"/>
      <c r="C281" s="18"/>
      <c r="D281" s="42"/>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58"/>
      <c r="C282" s="18"/>
      <c r="D282" s="42"/>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58"/>
      <c r="C283" s="18"/>
      <c r="D283" s="42"/>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58"/>
      <c r="C284" s="18"/>
      <c r="D284" s="42"/>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58"/>
      <c r="C285" s="18"/>
      <c r="D285" s="42"/>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58"/>
      <c r="C286" s="18"/>
      <c r="D286" s="42"/>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58"/>
      <c r="C287" s="18"/>
      <c r="D287" s="42"/>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58"/>
      <c r="C288" s="18"/>
      <c r="D288" s="42"/>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58"/>
      <c r="C289" s="18"/>
      <c r="D289" s="42"/>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58"/>
      <c r="C290" s="18"/>
      <c r="D290" s="42"/>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58"/>
      <c r="C291" s="18"/>
      <c r="D291" s="42"/>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58"/>
      <c r="C292" s="18"/>
      <c r="D292" s="42"/>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58"/>
      <c r="C293" s="18"/>
      <c r="D293" s="42"/>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58"/>
      <c r="C294" s="18"/>
      <c r="D294" s="42"/>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58"/>
      <c r="C295" s="18"/>
      <c r="D295" s="42"/>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58"/>
      <c r="C296" s="18"/>
      <c r="D296" s="42"/>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58"/>
      <c r="C297" s="18"/>
      <c r="D297" s="42"/>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58"/>
      <c r="C298" s="18"/>
      <c r="D298" s="42"/>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58"/>
      <c r="C299" s="18"/>
      <c r="D299" s="42"/>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58"/>
      <c r="C300" s="18"/>
      <c r="D300" s="42"/>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58"/>
      <c r="C301" s="18"/>
      <c r="D301" s="42"/>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58"/>
      <c r="C302" s="18"/>
      <c r="D302" s="42"/>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58"/>
      <c r="C303" s="18"/>
      <c r="D303" s="42"/>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58"/>
      <c r="C304" s="18"/>
      <c r="D304" s="42"/>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58"/>
      <c r="C305" s="18"/>
      <c r="D305" s="42"/>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58"/>
      <c r="C306" s="18"/>
      <c r="D306" s="42"/>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58"/>
      <c r="C307" s="18"/>
      <c r="D307" s="42"/>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58"/>
      <c r="C308" s="18"/>
      <c r="D308" s="42"/>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58"/>
      <c r="C309" s="18"/>
      <c r="D309" s="42"/>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58"/>
      <c r="C310" s="18"/>
      <c r="D310" s="42"/>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58"/>
      <c r="C311" s="18"/>
      <c r="D311" s="42"/>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58"/>
      <c r="C312" s="18"/>
      <c r="D312" s="42"/>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58"/>
      <c r="C313" s="18"/>
      <c r="D313" s="42"/>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58"/>
      <c r="C314" s="18"/>
      <c r="D314" s="42"/>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58"/>
      <c r="C315" s="18"/>
      <c r="D315" s="42"/>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58"/>
      <c r="C316" s="18"/>
      <c r="D316" s="42"/>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58"/>
      <c r="C317" s="18"/>
      <c r="D317" s="42"/>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58"/>
      <c r="C318" s="18"/>
      <c r="D318" s="42"/>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58"/>
      <c r="C319" s="18"/>
      <c r="D319" s="42"/>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58"/>
      <c r="C320" s="18"/>
      <c r="D320" s="42"/>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58"/>
      <c r="C321" s="18"/>
      <c r="D321" s="42"/>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58"/>
      <c r="C322" s="18"/>
      <c r="D322" s="42"/>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58"/>
      <c r="C323" s="18"/>
      <c r="D323" s="42"/>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58"/>
      <c r="C324" s="18"/>
      <c r="D324" s="42"/>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58"/>
      <c r="C325" s="18"/>
      <c r="D325" s="42"/>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58"/>
      <c r="C326" s="18"/>
      <c r="D326" s="42"/>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58"/>
      <c r="C327" s="18"/>
      <c r="D327" s="42"/>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58"/>
      <c r="C328" s="18"/>
      <c r="D328" s="42"/>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58"/>
      <c r="C329" s="18"/>
      <c r="D329" s="42"/>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58"/>
      <c r="C330" s="18"/>
      <c r="D330" s="42"/>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58"/>
      <c r="C331" s="18"/>
      <c r="D331" s="42"/>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58"/>
      <c r="C332" s="18"/>
      <c r="D332" s="42"/>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58"/>
      <c r="C333" s="18"/>
      <c r="D333" s="42"/>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58"/>
      <c r="C334" s="18"/>
      <c r="D334" s="42"/>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58"/>
      <c r="C335" s="18"/>
      <c r="D335" s="42"/>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58"/>
      <c r="C336" s="18"/>
      <c r="D336" s="42"/>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58"/>
      <c r="C337" s="18"/>
      <c r="D337" s="42"/>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58"/>
      <c r="C338" s="18"/>
      <c r="D338" s="42"/>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58"/>
      <c r="C339" s="18"/>
      <c r="D339" s="42"/>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58"/>
      <c r="C340" s="18"/>
      <c r="D340" s="42"/>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58"/>
      <c r="C341" s="18"/>
      <c r="D341" s="42"/>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58"/>
      <c r="C342" s="18"/>
      <c r="D342" s="42"/>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58"/>
      <c r="C343" s="18"/>
      <c r="D343" s="42"/>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58"/>
      <c r="C344" s="18"/>
      <c r="D344" s="42"/>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58"/>
      <c r="C345" s="18"/>
      <c r="D345" s="42"/>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58"/>
      <c r="C346" s="18"/>
      <c r="D346" s="42"/>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58"/>
      <c r="C347" s="18"/>
      <c r="D347" s="42"/>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58"/>
      <c r="C348" s="18"/>
      <c r="D348" s="42"/>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58"/>
      <c r="C349" s="18"/>
      <c r="D349" s="42"/>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58"/>
      <c r="C350" s="18"/>
      <c r="D350" s="42"/>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58"/>
      <c r="C351" s="18"/>
      <c r="D351" s="42"/>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58"/>
      <c r="C352" s="18"/>
      <c r="D352" s="42"/>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58"/>
      <c r="C353" s="18"/>
      <c r="D353" s="42"/>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58"/>
      <c r="C354" s="18"/>
      <c r="D354" s="42"/>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58"/>
      <c r="C355" s="18"/>
      <c r="D355" s="42"/>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58"/>
      <c r="C356" s="18"/>
      <c r="D356" s="42"/>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58"/>
      <c r="C357" s="18"/>
      <c r="D357" s="42"/>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58"/>
      <c r="C358" s="18"/>
      <c r="D358" s="42"/>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58"/>
      <c r="C359" s="18"/>
      <c r="D359" s="42"/>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58"/>
      <c r="C360" s="18"/>
      <c r="D360" s="42"/>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58"/>
      <c r="C361" s="18"/>
      <c r="D361" s="42"/>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58"/>
      <c r="C362" s="18"/>
      <c r="D362" s="42"/>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58"/>
      <c r="C363" s="18"/>
      <c r="D363" s="42"/>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58"/>
      <c r="C364" s="18"/>
      <c r="D364" s="42"/>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58"/>
      <c r="C365" s="18"/>
      <c r="D365" s="42"/>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58"/>
      <c r="C366" s="18"/>
      <c r="D366" s="42"/>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58"/>
      <c r="C367" s="18"/>
      <c r="D367" s="42"/>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58"/>
      <c r="C368" s="18"/>
      <c r="D368" s="42"/>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58"/>
      <c r="C369" s="18"/>
      <c r="D369" s="42"/>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58"/>
      <c r="C370" s="18"/>
      <c r="D370" s="42"/>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58"/>
      <c r="C371" s="18"/>
      <c r="D371" s="42"/>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58"/>
      <c r="C372" s="18"/>
      <c r="D372" s="42"/>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58"/>
      <c r="C373" s="18"/>
      <c r="D373" s="42"/>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58"/>
      <c r="C374" s="18"/>
      <c r="D374" s="42"/>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58"/>
      <c r="C375" s="18"/>
      <c r="D375" s="42"/>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58"/>
      <c r="C376" s="18"/>
      <c r="D376" s="42"/>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58"/>
      <c r="C377" s="18"/>
      <c r="D377" s="42"/>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58"/>
      <c r="C378" s="18"/>
      <c r="D378" s="42"/>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58"/>
      <c r="C379" s="18"/>
      <c r="D379" s="42"/>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58"/>
      <c r="C380" s="18"/>
      <c r="D380" s="42"/>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58"/>
      <c r="C381" s="18"/>
      <c r="D381" s="42"/>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58"/>
      <c r="C382" s="18"/>
      <c r="D382" s="42"/>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58"/>
      <c r="C383" s="18"/>
      <c r="D383" s="42"/>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58"/>
      <c r="C384" s="18"/>
      <c r="D384" s="42"/>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58"/>
      <c r="C385" s="18"/>
      <c r="D385" s="42"/>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58"/>
      <c r="C386" s="18"/>
      <c r="D386" s="42"/>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58"/>
      <c r="C387" s="18"/>
      <c r="D387" s="42"/>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58"/>
      <c r="C388" s="18"/>
      <c r="D388" s="42"/>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58"/>
      <c r="C389" s="18"/>
      <c r="D389" s="42"/>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58"/>
      <c r="C390" s="18"/>
      <c r="D390" s="42"/>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58"/>
      <c r="C391" s="18"/>
      <c r="D391" s="42"/>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58"/>
      <c r="C392" s="18"/>
      <c r="D392" s="42"/>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58"/>
      <c r="C393" s="18"/>
      <c r="D393" s="42"/>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58"/>
      <c r="C394" s="18"/>
      <c r="D394" s="42"/>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58"/>
      <c r="C395" s="18"/>
      <c r="D395" s="42"/>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58"/>
      <c r="C396" s="18"/>
      <c r="D396" s="42"/>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58"/>
      <c r="C397" s="18"/>
      <c r="D397" s="42"/>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58"/>
      <c r="C398" s="18"/>
      <c r="D398" s="42"/>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58"/>
      <c r="C399" s="18"/>
      <c r="D399" s="42"/>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58"/>
      <c r="C400" s="18"/>
      <c r="D400" s="42"/>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58"/>
      <c r="C401" s="18"/>
      <c r="D401" s="42"/>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58"/>
      <c r="C402" s="18"/>
      <c r="D402" s="42"/>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58"/>
      <c r="C403" s="18"/>
      <c r="D403" s="42"/>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58"/>
      <c r="C404" s="18"/>
      <c r="D404" s="42"/>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58"/>
      <c r="C405" s="18"/>
      <c r="D405" s="42"/>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58"/>
      <c r="C406" s="18"/>
      <c r="D406" s="42"/>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58"/>
      <c r="C407" s="18"/>
      <c r="D407" s="42"/>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58"/>
      <c r="C408" s="18"/>
      <c r="D408" s="42"/>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58"/>
      <c r="C409" s="18"/>
      <c r="D409" s="42"/>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58"/>
      <c r="C410" s="18"/>
      <c r="D410" s="42"/>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58"/>
      <c r="C411" s="18"/>
      <c r="D411" s="42"/>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58"/>
      <c r="C412" s="18"/>
      <c r="D412" s="42"/>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58"/>
      <c r="C413" s="18"/>
      <c r="D413" s="42"/>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58"/>
      <c r="C414" s="18"/>
      <c r="D414" s="42"/>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58"/>
      <c r="C415" s="18"/>
      <c r="D415" s="42"/>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58"/>
      <c r="C416" s="18"/>
      <c r="D416" s="42"/>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58"/>
      <c r="C417" s="18"/>
      <c r="D417" s="42"/>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58"/>
      <c r="C418" s="18"/>
      <c r="D418" s="42"/>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58"/>
      <c r="C419" s="18"/>
      <c r="D419" s="42"/>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58"/>
      <c r="C420" s="18"/>
      <c r="D420" s="42"/>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58"/>
      <c r="C421" s="18"/>
      <c r="D421" s="42"/>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58"/>
      <c r="C422" s="18"/>
      <c r="D422" s="42"/>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58"/>
      <c r="C423" s="18"/>
      <c r="D423" s="42"/>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58"/>
      <c r="C424" s="18"/>
      <c r="D424" s="42"/>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58"/>
      <c r="C425" s="18"/>
      <c r="D425" s="42"/>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58"/>
      <c r="C426" s="18"/>
      <c r="D426" s="42"/>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58"/>
      <c r="C427" s="18"/>
      <c r="D427" s="42"/>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58"/>
      <c r="C428" s="18"/>
      <c r="D428" s="42"/>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58"/>
      <c r="C429" s="18"/>
      <c r="D429" s="42"/>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58"/>
      <c r="C430" s="18"/>
      <c r="D430" s="42"/>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58"/>
      <c r="C431" s="18"/>
      <c r="D431" s="42"/>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58"/>
      <c r="C432" s="18"/>
      <c r="D432" s="42"/>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58"/>
      <c r="C433" s="18"/>
      <c r="D433" s="42"/>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58"/>
      <c r="C434" s="18"/>
      <c r="D434" s="42"/>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58"/>
      <c r="C435" s="18"/>
      <c r="D435" s="42"/>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58"/>
      <c r="C436" s="18"/>
      <c r="D436" s="42"/>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58"/>
      <c r="C437" s="18"/>
      <c r="D437" s="42"/>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58"/>
      <c r="C438" s="18"/>
      <c r="D438" s="42"/>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58"/>
      <c r="C439" s="18"/>
      <c r="D439" s="42"/>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58"/>
      <c r="C440" s="18"/>
      <c r="D440" s="42"/>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58"/>
      <c r="C441" s="18"/>
      <c r="D441" s="42"/>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58"/>
      <c r="C442" s="18"/>
      <c r="D442" s="42"/>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58"/>
      <c r="C443" s="18"/>
      <c r="D443" s="42"/>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58"/>
      <c r="C444" s="18"/>
      <c r="D444" s="42"/>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58"/>
      <c r="C445" s="18"/>
      <c r="D445" s="42"/>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58"/>
      <c r="C446" s="18"/>
      <c r="D446" s="42"/>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58"/>
      <c r="C447" s="18"/>
      <c r="D447" s="42"/>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58"/>
      <c r="C448" s="18"/>
      <c r="D448" s="42"/>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58"/>
      <c r="C449" s="18"/>
      <c r="D449" s="42"/>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58"/>
      <c r="C450" s="18"/>
      <c r="D450" s="42"/>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58"/>
      <c r="C451" s="18"/>
      <c r="D451" s="42"/>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58"/>
      <c r="C452" s="18"/>
      <c r="D452" s="42"/>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58"/>
      <c r="C453" s="18"/>
      <c r="D453" s="42"/>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58"/>
      <c r="C454" s="18"/>
      <c r="D454" s="42"/>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58"/>
      <c r="C455" s="18"/>
      <c r="D455" s="42"/>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58"/>
      <c r="C456" s="18"/>
      <c r="D456" s="42"/>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58"/>
      <c r="C457" s="18"/>
      <c r="D457" s="42"/>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58"/>
      <c r="C458" s="18"/>
      <c r="D458" s="42"/>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58"/>
      <c r="C459" s="18"/>
      <c r="D459" s="42"/>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58"/>
      <c r="C460" s="18"/>
      <c r="D460" s="42"/>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58"/>
      <c r="C461" s="18"/>
      <c r="D461" s="42"/>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58"/>
      <c r="C462" s="18"/>
      <c r="D462" s="42"/>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58"/>
      <c r="C463" s="18"/>
      <c r="D463" s="42"/>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58"/>
      <c r="C464" s="18"/>
      <c r="D464" s="42"/>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58"/>
      <c r="C465" s="18"/>
      <c r="D465" s="42"/>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58"/>
      <c r="C466" s="18"/>
      <c r="D466" s="42"/>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58"/>
      <c r="C467" s="18"/>
      <c r="D467" s="42"/>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58"/>
      <c r="C468" s="18"/>
      <c r="D468" s="42"/>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58"/>
      <c r="C469" s="18"/>
      <c r="D469" s="42"/>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58"/>
      <c r="C470" s="18"/>
      <c r="D470" s="42"/>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58"/>
      <c r="C471" s="18"/>
      <c r="D471" s="42"/>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58"/>
      <c r="C472" s="18"/>
      <c r="D472" s="42"/>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58"/>
      <c r="C473" s="18"/>
      <c r="D473" s="42"/>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58"/>
      <c r="C474" s="18"/>
      <c r="D474" s="42"/>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58"/>
      <c r="C475" s="18"/>
      <c r="D475" s="42"/>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58"/>
      <c r="C476" s="18"/>
      <c r="D476" s="42"/>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58"/>
      <c r="C477" s="18"/>
      <c r="D477" s="42"/>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58"/>
      <c r="C478" s="18"/>
      <c r="D478" s="42"/>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58"/>
      <c r="C479" s="18"/>
      <c r="D479" s="42"/>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58"/>
      <c r="C480" s="18"/>
      <c r="D480" s="42"/>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58"/>
      <c r="C481" s="18"/>
      <c r="D481" s="42"/>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58"/>
      <c r="C482" s="18"/>
      <c r="D482" s="42"/>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58"/>
      <c r="C483" s="18"/>
      <c r="D483" s="42"/>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58"/>
      <c r="C484" s="18"/>
      <c r="D484" s="42"/>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58"/>
      <c r="C485" s="18"/>
      <c r="D485" s="42"/>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58"/>
      <c r="C486" s="18"/>
      <c r="D486" s="42"/>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58"/>
      <c r="C487" s="18"/>
      <c r="D487" s="42"/>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58"/>
      <c r="C488" s="18"/>
      <c r="D488" s="42"/>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58"/>
      <c r="C489" s="18"/>
      <c r="D489" s="42"/>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58"/>
      <c r="C490" s="18"/>
      <c r="D490" s="42"/>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58"/>
      <c r="C491" s="18"/>
      <c r="D491" s="42"/>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58"/>
      <c r="C492" s="18"/>
      <c r="D492" s="42"/>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58"/>
      <c r="C493" s="18"/>
      <c r="D493" s="42"/>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58"/>
      <c r="C494" s="18"/>
      <c r="D494" s="42"/>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58"/>
      <c r="C495" s="18"/>
      <c r="D495" s="42"/>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58"/>
      <c r="C496" s="18"/>
      <c r="D496" s="42"/>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58"/>
      <c r="C497" s="18"/>
      <c r="D497" s="42"/>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58"/>
      <c r="C498" s="18"/>
      <c r="D498" s="42"/>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58"/>
      <c r="C499" s="18"/>
      <c r="D499" s="42"/>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58"/>
      <c r="C500" s="18"/>
      <c r="D500" s="42"/>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58"/>
      <c r="C501" s="18"/>
      <c r="D501" s="42"/>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58"/>
      <c r="C502" s="18"/>
      <c r="D502" s="42"/>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58"/>
      <c r="C503" s="18"/>
      <c r="D503" s="42"/>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58"/>
      <c r="C504" s="18"/>
      <c r="D504" s="42"/>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58"/>
      <c r="C505" s="18"/>
      <c r="D505" s="42"/>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58"/>
      <c r="C506" s="18"/>
      <c r="D506" s="42"/>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58"/>
      <c r="C507" s="18"/>
      <c r="D507" s="42"/>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58"/>
      <c r="C508" s="18"/>
      <c r="D508" s="42"/>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58"/>
      <c r="C509" s="18"/>
      <c r="D509" s="42"/>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58"/>
      <c r="C510" s="18"/>
      <c r="D510" s="42"/>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58"/>
      <c r="C511" s="18"/>
      <c r="D511" s="42"/>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58"/>
      <c r="C512" s="18"/>
      <c r="D512" s="42"/>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58"/>
      <c r="C513" s="18"/>
      <c r="D513" s="42"/>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58"/>
      <c r="C514" s="18"/>
      <c r="D514" s="42"/>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58"/>
      <c r="C515" s="18"/>
      <c r="D515" s="42"/>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58"/>
      <c r="C516" s="18"/>
      <c r="D516" s="42"/>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58"/>
      <c r="C517" s="18"/>
      <c r="D517" s="42"/>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58"/>
      <c r="C518" s="18"/>
      <c r="D518" s="42"/>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58"/>
      <c r="C519" s="18"/>
      <c r="D519" s="42"/>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58"/>
      <c r="C520" s="18"/>
      <c r="D520" s="42"/>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58"/>
      <c r="C521" s="18"/>
      <c r="D521" s="42"/>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58"/>
      <c r="C522" s="18"/>
      <c r="D522" s="42"/>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58"/>
      <c r="C523" s="18"/>
      <c r="D523" s="42"/>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58"/>
      <c r="C524" s="18"/>
      <c r="D524" s="42"/>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58"/>
      <c r="C525" s="18"/>
      <c r="D525" s="42"/>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58"/>
      <c r="C526" s="18"/>
      <c r="D526" s="42"/>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58"/>
      <c r="C527" s="18"/>
      <c r="D527" s="42"/>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58"/>
      <c r="C528" s="18"/>
      <c r="D528" s="42"/>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58"/>
      <c r="C529" s="18"/>
      <c r="D529" s="42"/>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58"/>
      <c r="C530" s="18"/>
      <c r="D530" s="42"/>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58"/>
      <c r="C531" s="18"/>
      <c r="D531" s="42"/>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58"/>
      <c r="C532" s="18"/>
      <c r="D532" s="42"/>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58"/>
      <c r="C533" s="18"/>
      <c r="D533" s="42"/>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58"/>
      <c r="C534" s="18"/>
      <c r="D534" s="42"/>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58"/>
      <c r="C535" s="18"/>
      <c r="D535" s="42"/>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58"/>
      <c r="C536" s="18"/>
      <c r="D536" s="42"/>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58"/>
      <c r="C537" s="18"/>
      <c r="D537" s="42"/>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58"/>
      <c r="C538" s="18"/>
      <c r="D538" s="42"/>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58"/>
      <c r="C539" s="18"/>
      <c r="D539" s="42"/>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58"/>
      <c r="C540" s="18"/>
      <c r="D540" s="42"/>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58"/>
      <c r="C541" s="18"/>
      <c r="D541" s="42"/>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58"/>
      <c r="C542" s="18"/>
      <c r="D542" s="42"/>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58"/>
      <c r="C543" s="18"/>
      <c r="D543" s="42"/>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58"/>
      <c r="C544" s="18"/>
      <c r="D544" s="42"/>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58"/>
      <c r="C545" s="18"/>
      <c r="D545" s="42"/>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58"/>
      <c r="C546" s="18"/>
      <c r="D546" s="42"/>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58"/>
      <c r="C547" s="18"/>
      <c r="D547" s="42"/>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58"/>
      <c r="C548" s="18"/>
      <c r="D548" s="42"/>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58"/>
      <c r="C549" s="18"/>
      <c r="D549" s="42"/>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58"/>
      <c r="C550" s="18"/>
      <c r="D550" s="42"/>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58"/>
      <c r="C551" s="18"/>
      <c r="D551" s="42"/>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58"/>
      <c r="C552" s="18"/>
      <c r="D552" s="42"/>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58"/>
      <c r="C553" s="18"/>
      <c r="D553" s="42"/>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58"/>
      <c r="C554" s="18"/>
      <c r="D554" s="42"/>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58"/>
      <c r="C555" s="18"/>
      <c r="D555" s="42"/>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58"/>
      <c r="C556" s="18"/>
      <c r="D556" s="42"/>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58"/>
      <c r="C557" s="18"/>
      <c r="D557" s="42"/>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58"/>
      <c r="C558" s="18"/>
      <c r="D558" s="42"/>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58"/>
      <c r="C559" s="18"/>
      <c r="D559" s="42"/>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58"/>
      <c r="C560" s="18"/>
      <c r="D560" s="42"/>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58"/>
      <c r="C561" s="18"/>
      <c r="D561" s="42"/>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58"/>
      <c r="C562" s="18"/>
      <c r="D562" s="42"/>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58"/>
      <c r="C563" s="18"/>
      <c r="D563" s="42"/>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58"/>
      <c r="C564" s="18"/>
      <c r="D564" s="42"/>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58"/>
      <c r="C565" s="18"/>
      <c r="D565" s="42"/>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58"/>
      <c r="C566" s="18"/>
      <c r="D566" s="42"/>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58"/>
      <c r="C567" s="18"/>
      <c r="D567" s="42"/>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58"/>
      <c r="C568" s="18"/>
      <c r="D568" s="42"/>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58"/>
      <c r="C569" s="18"/>
      <c r="D569" s="42"/>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58"/>
      <c r="C570" s="18"/>
      <c r="D570" s="42"/>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58"/>
      <c r="C571" s="18"/>
      <c r="D571" s="42"/>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58"/>
      <c r="C572" s="18"/>
      <c r="D572" s="42"/>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58"/>
      <c r="C573" s="18"/>
      <c r="D573" s="42"/>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58"/>
      <c r="C574" s="18"/>
      <c r="D574" s="42"/>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58"/>
      <c r="C575" s="18"/>
      <c r="D575" s="42"/>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58"/>
      <c r="C576" s="18"/>
      <c r="D576" s="42"/>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58"/>
      <c r="C577" s="18"/>
      <c r="D577" s="42"/>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58"/>
      <c r="C578" s="18"/>
      <c r="D578" s="42"/>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58"/>
      <c r="C579" s="18"/>
      <c r="D579" s="42"/>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58"/>
      <c r="C580" s="18"/>
      <c r="D580" s="42"/>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58"/>
      <c r="C581" s="18"/>
      <c r="D581" s="42"/>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58"/>
      <c r="C582" s="18"/>
      <c r="D582" s="42"/>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58"/>
      <c r="C583" s="18"/>
      <c r="D583" s="42"/>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58"/>
      <c r="C584" s="18"/>
      <c r="D584" s="42"/>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58"/>
      <c r="C585" s="18"/>
      <c r="D585" s="42"/>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58"/>
      <c r="C586" s="18"/>
      <c r="D586" s="42"/>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58"/>
      <c r="C587" s="18"/>
      <c r="D587" s="42"/>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58"/>
      <c r="C588" s="18"/>
      <c r="D588" s="42"/>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58"/>
      <c r="C589" s="18"/>
      <c r="D589" s="42"/>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58"/>
      <c r="C590" s="18"/>
      <c r="D590" s="42"/>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58"/>
      <c r="C591" s="18"/>
      <c r="D591" s="42"/>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58"/>
      <c r="C592" s="18"/>
      <c r="D592" s="42"/>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58"/>
      <c r="C593" s="18"/>
      <c r="D593" s="42"/>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58"/>
      <c r="C594" s="18"/>
      <c r="D594" s="42"/>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58"/>
      <c r="C595" s="18"/>
      <c r="D595" s="42"/>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58"/>
      <c r="C596" s="18"/>
      <c r="D596" s="42"/>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58"/>
      <c r="C597" s="18"/>
      <c r="D597" s="42"/>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58"/>
      <c r="C598" s="18"/>
      <c r="D598" s="42"/>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58"/>
      <c r="C599" s="18"/>
      <c r="D599" s="42"/>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58"/>
      <c r="C600" s="18"/>
      <c r="D600" s="42"/>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58"/>
      <c r="C601" s="18"/>
      <c r="D601" s="42"/>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58"/>
      <c r="C602" s="18"/>
      <c r="D602" s="42"/>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58"/>
      <c r="C603" s="18"/>
      <c r="D603" s="42"/>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58"/>
      <c r="C604" s="18"/>
      <c r="D604" s="42"/>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58"/>
      <c r="C605" s="18"/>
      <c r="D605" s="42"/>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58"/>
      <c r="C606" s="18"/>
      <c r="D606" s="42"/>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58"/>
      <c r="C607" s="18"/>
      <c r="D607" s="42"/>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58"/>
      <c r="C608" s="18"/>
      <c r="D608" s="42"/>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58"/>
      <c r="C609" s="18"/>
      <c r="D609" s="42"/>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58"/>
      <c r="C610" s="18"/>
      <c r="D610" s="42"/>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58"/>
      <c r="C611" s="18"/>
      <c r="D611" s="42"/>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58"/>
      <c r="C612" s="18"/>
      <c r="D612" s="42"/>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58"/>
      <c r="C613" s="18"/>
      <c r="D613" s="42"/>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58"/>
      <c r="C614" s="18"/>
      <c r="D614" s="42"/>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58"/>
      <c r="C615" s="18"/>
      <c r="D615" s="42"/>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58"/>
      <c r="C616" s="18"/>
      <c r="D616" s="42"/>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58"/>
      <c r="C617" s="18"/>
      <c r="D617" s="42"/>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58"/>
      <c r="C618" s="18"/>
      <c r="D618" s="42"/>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58"/>
      <c r="C619" s="18"/>
      <c r="D619" s="42"/>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58"/>
      <c r="C620" s="18"/>
      <c r="D620" s="42"/>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58"/>
      <c r="C621" s="18"/>
      <c r="D621" s="42"/>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58"/>
      <c r="C622" s="18"/>
      <c r="D622" s="42"/>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58"/>
      <c r="C623" s="18"/>
      <c r="D623" s="42"/>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58"/>
      <c r="C624" s="18"/>
      <c r="D624" s="42"/>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58"/>
      <c r="C625" s="18"/>
      <c r="D625" s="42"/>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58"/>
      <c r="C626" s="18"/>
      <c r="D626" s="42"/>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58"/>
      <c r="C627" s="18"/>
      <c r="D627" s="42"/>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58"/>
      <c r="C628" s="18"/>
      <c r="D628" s="42"/>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58"/>
      <c r="C629" s="18"/>
      <c r="D629" s="42"/>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58"/>
      <c r="C630" s="18"/>
      <c r="D630" s="42"/>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58"/>
      <c r="C631" s="18"/>
      <c r="D631" s="42"/>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58"/>
      <c r="C632" s="18"/>
      <c r="D632" s="42"/>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58"/>
      <c r="C633" s="18"/>
      <c r="D633" s="42"/>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58"/>
      <c r="C634" s="18"/>
      <c r="D634" s="42"/>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58"/>
      <c r="C635" s="18"/>
      <c r="D635" s="42"/>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58"/>
      <c r="C636" s="18"/>
      <c r="D636" s="42"/>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58"/>
      <c r="C637" s="18"/>
      <c r="D637" s="42"/>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58"/>
      <c r="C638" s="18"/>
      <c r="D638" s="42"/>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58"/>
      <c r="C639" s="18"/>
      <c r="D639" s="42"/>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58"/>
      <c r="C640" s="18"/>
      <c r="D640" s="42"/>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58"/>
      <c r="C641" s="18"/>
      <c r="D641" s="42"/>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58"/>
      <c r="C642" s="18"/>
      <c r="D642" s="42"/>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58"/>
      <c r="C643" s="18"/>
      <c r="D643" s="42"/>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58"/>
      <c r="C644" s="18"/>
      <c r="D644" s="42"/>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58"/>
      <c r="C645" s="18"/>
      <c r="D645" s="42"/>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58"/>
      <c r="C646" s="18"/>
      <c r="D646" s="42"/>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58"/>
      <c r="C647" s="18"/>
      <c r="D647" s="42"/>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58"/>
      <c r="C648" s="18"/>
      <c r="D648" s="42"/>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58"/>
      <c r="C649" s="18"/>
      <c r="D649" s="42"/>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58"/>
      <c r="C650" s="18"/>
      <c r="D650" s="42"/>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58"/>
      <c r="C651" s="18"/>
      <c r="D651" s="42"/>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58"/>
      <c r="C652" s="18"/>
      <c r="D652" s="42"/>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58"/>
      <c r="C653" s="18"/>
      <c r="D653" s="42"/>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58"/>
      <c r="C654" s="18"/>
      <c r="D654" s="42"/>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58"/>
      <c r="C655" s="18"/>
      <c r="D655" s="42"/>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58"/>
      <c r="C656" s="18"/>
      <c r="D656" s="42"/>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58"/>
      <c r="C657" s="18"/>
      <c r="D657" s="42"/>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58"/>
      <c r="C658" s="18"/>
      <c r="D658" s="42"/>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58"/>
      <c r="C659" s="18"/>
      <c r="D659" s="42"/>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58"/>
      <c r="C660" s="18"/>
      <c r="D660" s="42"/>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58"/>
      <c r="C661" s="18"/>
      <c r="D661" s="42"/>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58"/>
      <c r="C662" s="18"/>
      <c r="D662" s="42"/>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58"/>
      <c r="C663" s="18"/>
      <c r="D663" s="42"/>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58"/>
      <c r="C664" s="18"/>
      <c r="D664" s="42"/>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58"/>
      <c r="C665" s="18"/>
      <c r="D665" s="42"/>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58"/>
      <c r="C666" s="18"/>
      <c r="D666" s="42"/>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58"/>
      <c r="C667" s="18"/>
      <c r="D667" s="42"/>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58"/>
      <c r="C668" s="18"/>
      <c r="D668" s="42"/>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58"/>
      <c r="C669" s="18"/>
      <c r="D669" s="42"/>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58"/>
      <c r="C670" s="18"/>
      <c r="D670" s="42"/>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58"/>
      <c r="C671" s="18"/>
      <c r="D671" s="42"/>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58"/>
      <c r="C672" s="18"/>
      <c r="D672" s="42"/>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58"/>
      <c r="C673" s="18"/>
      <c r="D673" s="42"/>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58"/>
      <c r="C674" s="18"/>
      <c r="D674" s="42"/>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58"/>
      <c r="C675" s="18"/>
      <c r="D675" s="42"/>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58"/>
      <c r="C676" s="18"/>
      <c r="D676" s="42"/>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58"/>
      <c r="C677" s="18"/>
      <c r="D677" s="42"/>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58"/>
      <c r="C678" s="18"/>
      <c r="D678" s="42"/>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58"/>
      <c r="C679" s="18"/>
      <c r="D679" s="42"/>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58"/>
      <c r="C680" s="18"/>
      <c r="D680" s="42"/>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58"/>
      <c r="C681" s="18"/>
      <c r="D681" s="42"/>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58"/>
      <c r="C682" s="18"/>
      <c r="D682" s="42"/>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58"/>
      <c r="C683" s="18"/>
      <c r="D683" s="42"/>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58"/>
      <c r="C684" s="18"/>
      <c r="D684" s="42"/>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58"/>
      <c r="C685" s="18"/>
      <c r="D685" s="42"/>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58"/>
      <c r="C686" s="18"/>
      <c r="D686" s="42"/>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58"/>
      <c r="C687" s="18"/>
      <c r="D687" s="42"/>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58"/>
      <c r="C688" s="18"/>
      <c r="D688" s="42"/>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58"/>
      <c r="C689" s="18"/>
      <c r="D689" s="42"/>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58"/>
      <c r="C690" s="18"/>
      <c r="D690" s="42"/>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58"/>
      <c r="C691" s="18"/>
      <c r="D691" s="42"/>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58"/>
      <c r="C692" s="18"/>
      <c r="D692" s="42"/>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58"/>
      <c r="C693" s="18"/>
      <c r="D693" s="42"/>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58"/>
      <c r="C694" s="18"/>
      <c r="D694" s="42"/>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58"/>
      <c r="C695" s="18"/>
      <c r="D695" s="42"/>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58"/>
      <c r="C696" s="18"/>
      <c r="D696" s="42"/>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58"/>
      <c r="C697" s="18"/>
      <c r="D697" s="42"/>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58"/>
      <c r="C698" s="18"/>
      <c r="D698" s="42"/>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58"/>
      <c r="C699" s="18"/>
      <c r="D699" s="42"/>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58"/>
      <c r="C700" s="18"/>
      <c r="D700" s="42"/>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58"/>
      <c r="C701" s="18"/>
      <c r="D701" s="42"/>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58"/>
      <c r="C702" s="18"/>
      <c r="D702" s="42"/>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58"/>
      <c r="C703" s="18"/>
      <c r="D703" s="42"/>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58"/>
      <c r="C704" s="18"/>
      <c r="D704" s="42"/>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58"/>
      <c r="C705" s="18"/>
      <c r="D705" s="42"/>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58"/>
      <c r="C706" s="18"/>
      <c r="D706" s="42"/>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58"/>
      <c r="C707" s="18"/>
      <c r="D707" s="42"/>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58"/>
      <c r="C708" s="18"/>
      <c r="D708" s="42"/>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58"/>
      <c r="C709" s="18"/>
      <c r="D709" s="42"/>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58"/>
      <c r="C710" s="18"/>
      <c r="D710" s="42"/>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58"/>
      <c r="C711" s="18"/>
      <c r="D711" s="42"/>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58"/>
      <c r="C712" s="18"/>
      <c r="D712" s="42"/>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58"/>
      <c r="C713" s="18"/>
      <c r="D713" s="42"/>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58"/>
      <c r="C714" s="18"/>
      <c r="D714" s="42"/>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58"/>
      <c r="C715" s="18"/>
      <c r="D715" s="42"/>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58"/>
      <c r="C716" s="18"/>
      <c r="D716" s="42"/>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58"/>
      <c r="C717" s="18"/>
      <c r="D717" s="42"/>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58"/>
      <c r="C718" s="18"/>
      <c r="D718" s="42"/>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58"/>
      <c r="C719" s="18"/>
      <c r="D719" s="42"/>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58"/>
      <c r="C720" s="18"/>
      <c r="D720" s="42"/>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58"/>
      <c r="C721" s="18"/>
      <c r="D721" s="42"/>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58"/>
      <c r="C722" s="18"/>
      <c r="D722" s="42"/>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58"/>
      <c r="C723" s="18"/>
      <c r="D723" s="42"/>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58"/>
      <c r="C724" s="18"/>
      <c r="D724" s="42"/>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58"/>
      <c r="C725" s="18"/>
      <c r="D725" s="42"/>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58"/>
      <c r="C726" s="18"/>
      <c r="D726" s="42"/>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58"/>
      <c r="C727" s="18"/>
      <c r="D727" s="42"/>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58"/>
      <c r="C728" s="18"/>
      <c r="D728" s="42"/>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58"/>
      <c r="C729" s="18"/>
      <c r="D729" s="42"/>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58"/>
      <c r="C730" s="18"/>
      <c r="D730" s="42"/>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58"/>
      <c r="C731" s="18"/>
      <c r="D731" s="42"/>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58"/>
      <c r="C732" s="18"/>
      <c r="D732" s="42"/>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58"/>
      <c r="C733" s="18"/>
      <c r="D733" s="42"/>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58"/>
      <c r="C734" s="18"/>
      <c r="D734" s="42"/>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58"/>
      <c r="C735" s="18"/>
      <c r="D735" s="42"/>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58"/>
      <c r="C736" s="18"/>
      <c r="D736" s="42"/>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58"/>
      <c r="C737" s="18"/>
      <c r="D737" s="42"/>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58"/>
      <c r="C738" s="18"/>
      <c r="D738" s="42"/>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58"/>
      <c r="C739" s="18"/>
      <c r="D739" s="42"/>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58"/>
      <c r="C740" s="18"/>
      <c r="D740" s="42"/>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58"/>
      <c r="C741" s="18"/>
      <c r="D741" s="42"/>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58"/>
      <c r="C742" s="18"/>
      <c r="D742" s="42"/>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58"/>
      <c r="C743" s="18"/>
      <c r="D743" s="42"/>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58"/>
      <c r="C744" s="18"/>
      <c r="D744" s="42"/>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58"/>
      <c r="C745" s="18"/>
      <c r="D745" s="42"/>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58"/>
      <c r="C746" s="18"/>
      <c r="D746" s="42"/>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58"/>
      <c r="C747" s="18"/>
      <c r="D747" s="42"/>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58"/>
      <c r="C748" s="18"/>
      <c r="D748" s="42"/>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58"/>
      <c r="C749" s="18"/>
      <c r="D749" s="42"/>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58"/>
      <c r="C750" s="18"/>
      <c r="D750" s="42"/>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58"/>
      <c r="C751" s="18"/>
      <c r="D751" s="42"/>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58"/>
      <c r="C752" s="18"/>
      <c r="D752" s="42"/>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58"/>
      <c r="C753" s="18"/>
      <c r="D753" s="42"/>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58"/>
      <c r="C754" s="18"/>
      <c r="D754" s="42"/>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58"/>
      <c r="C755" s="18"/>
      <c r="D755" s="42"/>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58"/>
      <c r="C756" s="18"/>
      <c r="D756" s="42"/>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58"/>
      <c r="C757" s="18"/>
      <c r="D757" s="42"/>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58"/>
      <c r="C758" s="18"/>
      <c r="D758" s="42"/>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58"/>
      <c r="C759" s="18"/>
      <c r="D759" s="42"/>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58"/>
      <c r="C760" s="18"/>
      <c r="D760" s="42"/>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58"/>
      <c r="C761" s="18"/>
      <c r="D761" s="42"/>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58"/>
      <c r="C762" s="18"/>
      <c r="D762" s="42"/>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58"/>
      <c r="C763" s="18"/>
      <c r="D763" s="42"/>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58"/>
      <c r="C764" s="18"/>
      <c r="D764" s="42"/>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58"/>
      <c r="C765" s="18"/>
      <c r="D765" s="42"/>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58"/>
      <c r="C766" s="18"/>
      <c r="D766" s="42"/>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58"/>
      <c r="C767" s="18"/>
      <c r="D767" s="42"/>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58"/>
      <c r="C768" s="18"/>
      <c r="D768" s="42"/>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58"/>
      <c r="C769" s="18"/>
      <c r="D769" s="42"/>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58"/>
      <c r="C770" s="18"/>
      <c r="D770" s="42"/>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58"/>
      <c r="C771" s="18"/>
      <c r="D771" s="42"/>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58"/>
      <c r="C772" s="18"/>
      <c r="D772" s="42"/>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58"/>
      <c r="C773" s="18"/>
      <c r="D773" s="42"/>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58"/>
      <c r="C774" s="18"/>
      <c r="D774" s="42"/>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58"/>
      <c r="C775" s="18"/>
      <c r="D775" s="42"/>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58"/>
      <c r="C776" s="18"/>
      <c r="D776" s="42"/>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58"/>
      <c r="C777" s="18"/>
      <c r="D777" s="42"/>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58"/>
      <c r="C778" s="18"/>
      <c r="D778" s="42"/>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58"/>
      <c r="C779" s="18"/>
      <c r="D779" s="42"/>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58"/>
      <c r="C780" s="18"/>
      <c r="D780" s="42"/>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58"/>
      <c r="C781" s="18"/>
      <c r="D781" s="42"/>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58"/>
      <c r="C782" s="18"/>
      <c r="D782" s="42"/>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58"/>
      <c r="C783" s="18"/>
      <c r="D783" s="42"/>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58"/>
      <c r="C784" s="18"/>
      <c r="D784" s="42"/>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58"/>
      <c r="C785" s="18"/>
      <c r="D785" s="42"/>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58"/>
      <c r="C786" s="18"/>
      <c r="D786" s="42"/>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58"/>
      <c r="C787" s="18"/>
      <c r="D787" s="42"/>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58"/>
      <c r="C788" s="18"/>
      <c r="D788" s="42"/>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58"/>
      <c r="C789" s="18"/>
      <c r="D789" s="42"/>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58"/>
      <c r="C790" s="18"/>
      <c r="D790" s="42"/>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58"/>
      <c r="C791" s="18"/>
      <c r="D791" s="42"/>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58"/>
      <c r="C792" s="18"/>
      <c r="D792" s="42"/>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58"/>
      <c r="C793" s="18"/>
      <c r="D793" s="42"/>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58"/>
      <c r="C794" s="18"/>
      <c r="D794" s="42"/>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58"/>
      <c r="C795" s="18"/>
      <c r="D795" s="42"/>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58"/>
      <c r="C796" s="18"/>
      <c r="D796" s="42"/>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58"/>
      <c r="C797" s="18"/>
      <c r="D797" s="42"/>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58"/>
      <c r="C798" s="18"/>
      <c r="D798" s="42"/>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58"/>
      <c r="C799" s="18"/>
      <c r="D799" s="42"/>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58"/>
      <c r="C800" s="18"/>
      <c r="D800" s="42"/>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58"/>
      <c r="C801" s="18"/>
      <c r="D801" s="42"/>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58"/>
      <c r="C802" s="18"/>
      <c r="D802" s="42"/>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58"/>
      <c r="C803" s="18"/>
      <c r="D803" s="42"/>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58"/>
      <c r="C804" s="18"/>
      <c r="D804" s="42"/>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58"/>
      <c r="C805" s="18"/>
      <c r="D805" s="42"/>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58"/>
      <c r="C806" s="18"/>
      <c r="D806" s="42"/>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58"/>
      <c r="C807" s="18"/>
      <c r="D807" s="42"/>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58"/>
      <c r="C808" s="18"/>
      <c r="D808" s="42"/>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58"/>
      <c r="C809" s="18"/>
      <c r="D809" s="42"/>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58"/>
      <c r="C810" s="18"/>
      <c r="D810" s="42"/>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58"/>
      <c r="C811" s="18"/>
      <c r="D811" s="42"/>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58"/>
      <c r="C812" s="18"/>
      <c r="D812" s="42"/>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58"/>
      <c r="C813" s="18"/>
      <c r="D813" s="42"/>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58"/>
      <c r="C814" s="18"/>
      <c r="D814" s="42"/>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58"/>
      <c r="C815" s="18"/>
      <c r="D815" s="42"/>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58"/>
      <c r="C816" s="18"/>
      <c r="D816" s="42"/>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58"/>
      <c r="C817" s="18"/>
      <c r="D817" s="42"/>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58"/>
      <c r="C818" s="18"/>
      <c r="D818" s="42"/>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58"/>
      <c r="C819" s="18"/>
      <c r="D819" s="42"/>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58"/>
      <c r="C820" s="18"/>
      <c r="D820" s="42"/>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58"/>
      <c r="C821" s="18"/>
      <c r="D821" s="42"/>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58"/>
      <c r="C822" s="18"/>
      <c r="D822" s="42"/>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58"/>
      <c r="C823" s="18"/>
      <c r="D823" s="42"/>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58"/>
      <c r="C824" s="18"/>
      <c r="D824" s="42"/>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58"/>
      <c r="C825" s="18"/>
      <c r="D825" s="42"/>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58"/>
      <c r="C826" s="18"/>
      <c r="D826" s="42"/>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58"/>
      <c r="C827" s="18"/>
      <c r="D827" s="42"/>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58"/>
      <c r="C828" s="18"/>
      <c r="D828" s="42"/>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58"/>
      <c r="C829" s="18"/>
      <c r="D829" s="42"/>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58"/>
      <c r="C830" s="18"/>
      <c r="D830" s="42"/>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58"/>
      <c r="C831" s="18"/>
      <c r="D831" s="42"/>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58"/>
      <c r="C832" s="18"/>
      <c r="D832" s="42"/>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58"/>
      <c r="C833" s="18"/>
      <c r="D833" s="42"/>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58"/>
      <c r="C834" s="18"/>
      <c r="D834" s="42"/>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58"/>
      <c r="C835" s="18"/>
      <c r="D835" s="42"/>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58"/>
      <c r="C836" s="18"/>
      <c r="D836" s="42"/>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58"/>
      <c r="C837" s="18"/>
      <c r="D837" s="42"/>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58"/>
      <c r="C838" s="18"/>
      <c r="D838" s="42"/>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58"/>
      <c r="C839" s="18"/>
      <c r="D839" s="42"/>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58"/>
      <c r="C840" s="18"/>
      <c r="D840" s="42"/>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58"/>
      <c r="C841" s="18"/>
      <c r="D841" s="42"/>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58"/>
      <c r="C842" s="18"/>
      <c r="D842" s="42"/>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58"/>
      <c r="C843" s="18"/>
      <c r="D843" s="42"/>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58"/>
      <c r="C844" s="18"/>
      <c r="D844" s="42"/>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58"/>
      <c r="C845" s="18"/>
      <c r="D845" s="42"/>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58"/>
      <c r="C846" s="18"/>
      <c r="D846" s="42"/>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58"/>
      <c r="C847" s="18"/>
      <c r="D847" s="42"/>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58"/>
      <c r="C848" s="18"/>
      <c r="D848" s="42"/>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58"/>
      <c r="C849" s="18"/>
      <c r="D849" s="42"/>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58"/>
      <c r="C850" s="18"/>
      <c r="D850" s="42"/>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58"/>
      <c r="C851" s="18"/>
      <c r="D851" s="42"/>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58"/>
      <c r="C852" s="18"/>
      <c r="D852" s="42"/>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58"/>
      <c r="C853" s="18"/>
      <c r="D853" s="42"/>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58"/>
      <c r="C854" s="18"/>
      <c r="D854" s="42"/>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58"/>
      <c r="C855" s="18"/>
      <c r="D855" s="42"/>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58"/>
      <c r="C856" s="18"/>
      <c r="D856" s="42"/>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58"/>
      <c r="C857" s="18"/>
      <c r="D857" s="42"/>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58"/>
      <c r="C858" s="18"/>
      <c r="D858" s="42"/>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58"/>
      <c r="C859" s="18"/>
      <c r="D859" s="42"/>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58"/>
      <c r="C860" s="18"/>
      <c r="D860" s="42"/>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58"/>
      <c r="C861" s="18"/>
      <c r="D861" s="42"/>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58"/>
      <c r="C862" s="18"/>
      <c r="D862" s="42"/>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58"/>
      <c r="C863" s="18"/>
      <c r="D863" s="42"/>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58"/>
      <c r="C864" s="18"/>
      <c r="D864" s="42"/>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58"/>
      <c r="C865" s="18"/>
      <c r="D865" s="42"/>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58"/>
      <c r="C866" s="18"/>
      <c r="D866" s="42"/>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58"/>
      <c r="C867" s="18"/>
      <c r="D867" s="42"/>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58"/>
      <c r="C868" s="18"/>
      <c r="D868" s="42"/>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58"/>
      <c r="C869" s="18"/>
      <c r="D869" s="42"/>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58"/>
      <c r="C870" s="18"/>
      <c r="D870" s="42"/>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58"/>
      <c r="C871" s="18"/>
      <c r="D871" s="42"/>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58"/>
      <c r="C872" s="18"/>
      <c r="D872" s="42"/>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58"/>
      <c r="C873" s="18"/>
      <c r="D873" s="42"/>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58"/>
      <c r="C874" s="18"/>
      <c r="D874" s="42"/>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58"/>
      <c r="C875" s="18"/>
      <c r="D875" s="42"/>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58"/>
      <c r="C876" s="18"/>
      <c r="D876" s="42"/>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58"/>
      <c r="C877" s="18"/>
      <c r="D877" s="42"/>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58"/>
      <c r="C878" s="18"/>
      <c r="D878" s="42"/>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58"/>
      <c r="C879" s="18"/>
      <c r="D879" s="42"/>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58"/>
      <c r="C880" s="18"/>
      <c r="D880" s="42"/>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58"/>
      <c r="C881" s="18"/>
      <c r="D881" s="42"/>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58"/>
      <c r="C882" s="18"/>
      <c r="D882" s="42"/>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58"/>
      <c r="C883" s="18"/>
      <c r="D883" s="42"/>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58"/>
      <c r="C884" s="18"/>
      <c r="D884" s="42"/>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58"/>
      <c r="C885" s="18"/>
      <c r="D885" s="42"/>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58"/>
      <c r="C886" s="18"/>
      <c r="D886" s="42"/>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58"/>
      <c r="C887" s="18"/>
      <c r="D887" s="42"/>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58"/>
      <c r="C888" s="18"/>
      <c r="D888" s="42"/>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58"/>
      <c r="C889" s="18"/>
      <c r="D889" s="42"/>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58"/>
      <c r="C890" s="18"/>
      <c r="D890" s="42"/>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58"/>
      <c r="C891" s="18"/>
      <c r="D891" s="42"/>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58"/>
      <c r="C892" s="18"/>
      <c r="D892" s="42"/>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58"/>
      <c r="C893" s="18"/>
      <c r="D893" s="42"/>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58"/>
      <c r="C894" s="18"/>
      <c r="D894" s="42"/>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58"/>
      <c r="C895" s="18"/>
      <c r="D895" s="42"/>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58"/>
      <c r="C896" s="18"/>
      <c r="D896" s="42"/>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58"/>
      <c r="C897" s="18"/>
      <c r="D897" s="42"/>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58"/>
      <c r="C898" s="18"/>
      <c r="D898" s="42"/>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58"/>
      <c r="C899" s="18"/>
      <c r="D899" s="42"/>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58"/>
      <c r="C900" s="18"/>
      <c r="D900" s="42"/>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58"/>
      <c r="C901" s="18"/>
      <c r="D901" s="42"/>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58"/>
      <c r="C902" s="18"/>
      <c r="D902" s="42"/>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58"/>
      <c r="C903" s="18"/>
      <c r="D903" s="42"/>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58"/>
      <c r="C904" s="18"/>
      <c r="D904" s="42"/>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58"/>
      <c r="C905" s="18"/>
      <c r="D905" s="42"/>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58"/>
      <c r="C906" s="18"/>
      <c r="D906" s="42"/>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58"/>
      <c r="C907" s="18"/>
      <c r="D907" s="42"/>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58"/>
      <c r="C908" s="18"/>
      <c r="D908" s="42"/>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58"/>
      <c r="C909" s="18"/>
      <c r="D909" s="42"/>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58"/>
      <c r="C910" s="18"/>
      <c r="D910" s="42"/>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58"/>
      <c r="C911" s="18"/>
      <c r="D911" s="42"/>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58"/>
      <c r="C912" s="18"/>
      <c r="D912" s="42"/>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58"/>
      <c r="C913" s="18"/>
      <c r="D913" s="42"/>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58"/>
      <c r="C914" s="18"/>
      <c r="D914" s="42"/>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58"/>
      <c r="C915" s="18"/>
      <c r="D915" s="42"/>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58"/>
      <c r="C916" s="18"/>
      <c r="D916" s="42"/>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58"/>
      <c r="C917" s="18"/>
      <c r="D917" s="42"/>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58"/>
      <c r="C918" s="18"/>
      <c r="D918" s="42"/>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58"/>
      <c r="C919" s="18"/>
      <c r="D919" s="42"/>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58"/>
      <c r="C920" s="18"/>
      <c r="D920" s="42"/>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58"/>
      <c r="C921" s="18"/>
      <c r="D921" s="42"/>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58"/>
      <c r="C922" s="18"/>
      <c r="D922" s="42"/>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58"/>
      <c r="C923" s="18"/>
      <c r="D923" s="42"/>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58"/>
      <c r="C924" s="18"/>
      <c r="D924" s="42"/>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58"/>
      <c r="C925" s="18"/>
      <c r="D925" s="42"/>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58"/>
      <c r="C926" s="18"/>
      <c r="D926" s="42"/>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58"/>
      <c r="C927" s="18"/>
      <c r="D927" s="42"/>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58"/>
      <c r="C928" s="18"/>
      <c r="D928" s="42"/>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58"/>
      <c r="C929" s="18"/>
      <c r="D929" s="42"/>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58"/>
      <c r="C930" s="18"/>
      <c r="D930" s="42"/>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58"/>
      <c r="C931" s="18"/>
      <c r="D931" s="42"/>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58"/>
      <c r="C932" s="18"/>
      <c r="D932" s="42"/>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58"/>
      <c r="C933" s="18"/>
      <c r="D933" s="42"/>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58"/>
      <c r="C934" s="18"/>
      <c r="D934" s="42"/>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58"/>
      <c r="C935" s="18"/>
      <c r="D935" s="42"/>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58"/>
      <c r="C936" s="18"/>
      <c r="D936" s="42"/>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58"/>
      <c r="C937" s="18"/>
      <c r="D937" s="42"/>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58"/>
      <c r="C938" s="18"/>
      <c r="D938" s="42"/>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58"/>
      <c r="C939" s="18"/>
      <c r="D939" s="42"/>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58"/>
      <c r="C940" s="18"/>
      <c r="D940" s="42"/>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58"/>
      <c r="C941" s="18"/>
      <c r="D941" s="42"/>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58"/>
      <c r="C942" s="18"/>
      <c r="D942" s="42"/>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58"/>
      <c r="C943" s="18"/>
      <c r="D943" s="42"/>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58"/>
      <c r="C944" s="18"/>
      <c r="D944" s="42"/>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58"/>
      <c r="C945" s="18"/>
      <c r="D945" s="42"/>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58"/>
      <c r="C946" s="18"/>
      <c r="D946" s="42"/>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58"/>
      <c r="C947" s="18"/>
      <c r="D947" s="42"/>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58"/>
      <c r="C948" s="18"/>
      <c r="D948" s="42"/>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58"/>
      <c r="C949" s="18"/>
      <c r="D949" s="42"/>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58"/>
      <c r="C950" s="18"/>
      <c r="D950" s="42"/>
      <c r="E950" s="17"/>
      <c r="F950" s="15"/>
      <c r="G950" s="18"/>
      <c r="H950" s="15"/>
      <c r="I950" s="15"/>
      <c r="J950" s="15"/>
      <c r="K950" s="15"/>
      <c r="L950" s="15"/>
      <c r="M950" s="15"/>
      <c r="N950" s="15"/>
      <c r="O950" s="15"/>
      <c r="P950" s="15"/>
      <c r="Q950" s="15"/>
      <c r="R950" s="15"/>
      <c r="S950" s="15"/>
      <c r="T950" s="15"/>
      <c r="U950" s="15"/>
      <c r="V950" s="15"/>
      <c r="W950" s="15"/>
      <c r="X950" s="15"/>
    </row>
  </sheetData>
  <mergeCells count="3">
    <mergeCell ref="F14:G14"/>
    <mergeCell ref="F15:G15"/>
    <mergeCell ref="F16:G16"/>
  </mergeCells>
  <dataValidations count="1">
    <dataValidation type="list" allowBlank="1" showInputMessage="1" showErrorMessage="1" sqref="F8:F11" xr:uid="{6EF76E6D-DD33-41E1-ACC6-5F8260B170AA}">
      <formula1>"Y,C,M,N"</formula1>
    </dataValidation>
  </dataValidations>
  <pageMargins left="0.7" right="0.7" top="0.75" bottom="0.75"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982"/>
  <sheetViews>
    <sheetView showGridLines="0" topLeftCell="A29" zoomScaleNormal="100" workbookViewId="0">
      <selection activeCell="F30" sqref="F24:G30"/>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6" width="25.453125" customWidth="1"/>
    <col min="7" max="7" width="29.1796875" customWidth="1"/>
    <col min="8" max="24" width="9.1796875" customWidth="1"/>
  </cols>
  <sheetData>
    <row r="1" spans="1:24" ht="21" x14ac:dyDescent="0.35">
      <c r="A1" s="15"/>
      <c r="B1" s="2" t="s">
        <v>0</v>
      </c>
      <c r="C1" s="18"/>
      <c r="D1" s="17"/>
      <c r="E1" s="17"/>
      <c r="F1" s="15"/>
      <c r="G1" s="18"/>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7"/>
      <c r="E3" s="17"/>
      <c r="F3" s="15"/>
      <c r="G3" s="18"/>
      <c r="H3" s="15"/>
      <c r="I3" s="15"/>
      <c r="J3" s="15"/>
      <c r="K3" s="15"/>
      <c r="L3" s="15"/>
      <c r="M3" s="15"/>
      <c r="N3" s="15"/>
      <c r="O3" s="15"/>
      <c r="P3" s="15"/>
      <c r="Q3" s="15"/>
      <c r="R3" s="15"/>
      <c r="S3" s="15"/>
      <c r="T3" s="15"/>
      <c r="U3" s="15"/>
      <c r="V3" s="15"/>
      <c r="W3" s="15"/>
      <c r="X3" s="15"/>
    </row>
    <row r="4" spans="1:24" ht="18.5" x14ac:dyDescent="0.35">
      <c r="A4" s="15"/>
      <c r="B4" s="19" t="s">
        <v>71</v>
      </c>
      <c r="C4" s="18"/>
      <c r="D4" s="17"/>
      <c r="E4" s="17"/>
      <c r="F4" s="15"/>
      <c r="G4" s="18"/>
      <c r="H4" s="15"/>
      <c r="I4" s="15"/>
      <c r="J4" s="15"/>
      <c r="K4" s="15"/>
      <c r="L4" s="15"/>
      <c r="M4" s="15"/>
      <c r="N4" s="15"/>
      <c r="O4" s="15"/>
      <c r="P4" s="15"/>
      <c r="Q4" s="15"/>
      <c r="R4" s="15"/>
      <c r="S4" s="15"/>
      <c r="T4" s="15"/>
      <c r="U4" s="15"/>
      <c r="V4" s="15"/>
      <c r="W4" s="15"/>
      <c r="X4" s="15"/>
    </row>
    <row r="5" spans="1:24" x14ac:dyDescent="0.35">
      <c r="A5" s="15"/>
      <c r="B5" s="20"/>
      <c r="C5" s="18"/>
      <c r="D5" s="17"/>
      <c r="E5" s="17"/>
      <c r="F5" s="15"/>
      <c r="G5" s="18"/>
      <c r="H5" s="15"/>
      <c r="I5" s="15"/>
      <c r="J5" s="15"/>
      <c r="K5" s="15"/>
      <c r="L5" s="15"/>
      <c r="M5" s="15"/>
      <c r="N5" s="15"/>
      <c r="O5" s="15"/>
      <c r="P5" s="15"/>
      <c r="Q5" s="15"/>
      <c r="R5" s="15"/>
      <c r="S5" s="15"/>
      <c r="T5" s="15"/>
      <c r="U5" s="15"/>
      <c r="V5" s="15"/>
      <c r="W5" s="15"/>
      <c r="X5" s="15"/>
    </row>
    <row r="6" spans="1:24" ht="18.5" x14ac:dyDescent="0.35">
      <c r="A6" s="15"/>
      <c r="B6" s="19" t="s">
        <v>47</v>
      </c>
      <c r="C6" s="18"/>
      <c r="D6" s="17"/>
      <c r="E6" s="17"/>
      <c r="F6" s="15"/>
      <c r="G6" s="18"/>
      <c r="H6" s="15"/>
      <c r="I6" s="15"/>
      <c r="J6" s="15"/>
      <c r="K6" s="15"/>
      <c r="L6" s="15"/>
      <c r="M6" s="15"/>
      <c r="N6" s="15"/>
      <c r="O6" s="15"/>
      <c r="P6" s="15"/>
      <c r="Q6" s="15"/>
      <c r="R6" s="15"/>
      <c r="S6" s="15"/>
      <c r="T6" s="15"/>
      <c r="U6" s="15"/>
      <c r="V6" s="15"/>
      <c r="W6" s="15"/>
      <c r="X6" s="15"/>
    </row>
    <row r="7" spans="1:24" ht="29" x14ac:dyDescent="0.35">
      <c r="A7" s="15"/>
      <c r="B7" s="36" t="s">
        <v>14</v>
      </c>
      <c r="C7" s="134" t="s">
        <v>16</v>
      </c>
      <c r="D7" s="53" t="s">
        <v>29</v>
      </c>
      <c r="E7" s="53" t="s">
        <v>30</v>
      </c>
      <c r="F7" s="135" t="s">
        <v>22</v>
      </c>
      <c r="G7" s="136" t="s">
        <v>48</v>
      </c>
      <c r="H7" s="15"/>
      <c r="I7" s="15"/>
      <c r="J7" s="15"/>
      <c r="K7" s="15"/>
      <c r="L7" s="15"/>
      <c r="M7" s="15"/>
      <c r="N7" s="15"/>
      <c r="O7" s="15"/>
      <c r="P7" s="15"/>
      <c r="Q7" s="15"/>
      <c r="R7" s="15"/>
      <c r="S7" s="15"/>
      <c r="T7" s="15"/>
      <c r="U7" s="15"/>
      <c r="V7" s="15"/>
      <c r="W7" s="15"/>
      <c r="X7" s="15"/>
    </row>
    <row r="8" spans="1:24" s="111" customFormat="1" ht="58" x14ac:dyDescent="0.35">
      <c r="A8" s="15"/>
      <c r="B8" s="107">
        <v>2.0099999999999998</v>
      </c>
      <c r="C8" s="108" t="s">
        <v>72</v>
      </c>
      <c r="D8" s="109" t="s">
        <v>73</v>
      </c>
      <c r="E8" s="112">
        <v>1.2</v>
      </c>
      <c r="F8" s="131" t="s">
        <v>52</v>
      </c>
      <c r="G8" s="131"/>
      <c r="H8" s="110"/>
      <c r="I8" s="110"/>
      <c r="J8" s="110"/>
      <c r="K8" s="110"/>
      <c r="L8" s="110"/>
      <c r="M8" s="110"/>
      <c r="N8" s="110"/>
      <c r="O8" s="110"/>
      <c r="P8" s="110"/>
      <c r="Q8" s="110"/>
      <c r="R8" s="110"/>
      <c r="S8" s="110"/>
      <c r="T8" s="110"/>
      <c r="U8" s="110"/>
      <c r="V8" s="110"/>
      <c r="W8" s="110"/>
      <c r="X8" s="110"/>
    </row>
    <row r="9" spans="1:24" s="111" customFormat="1" ht="43.5" x14ac:dyDescent="0.35">
      <c r="A9" s="15"/>
      <c r="B9" s="107">
        <f>B8+0.01</f>
        <v>2.0199999999999996</v>
      </c>
      <c r="C9" s="108" t="s">
        <v>74</v>
      </c>
      <c r="D9" s="109" t="s">
        <v>75</v>
      </c>
      <c r="E9" s="112">
        <v>1.4</v>
      </c>
      <c r="F9" s="131" t="s">
        <v>52</v>
      </c>
      <c r="G9" s="131"/>
      <c r="H9" s="110"/>
      <c r="I9" s="110"/>
      <c r="J9" s="110"/>
      <c r="K9" s="110"/>
      <c r="L9" s="110"/>
      <c r="M9" s="110"/>
      <c r="N9" s="110"/>
      <c r="O9" s="110"/>
      <c r="P9" s="110"/>
      <c r="Q9" s="110"/>
      <c r="R9" s="110"/>
      <c r="S9" s="110"/>
      <c r="T9" s="110"/>
      <c r="U9" s="110"/>
      <c r="V9" s="110"/>
      <c r="W9" s="110"/>
      <c r="X9" s="110"/>
    </row>
    <row r="10" spans="1:24" s="111" customFormat="1" ht="246.5" x14ac:dyDescent="0.35">
      <c r="A10" s="28"/>
      <c r="B10" s="107">
        <f>B9+0.01</f>
        <v>2.0299999999999994</v>
      </c>
      <c r="C10" s="108" t="s">
        <v>76</v>
      </c>
      <c r="D10" s="109" t="s">
        <v>77</v>
      </c>
      <c r="E10" s="112" t="s">
        <v>78</v>
      </c>
      <c r="F10" s="131" t="s">
        <v>52</v>
      </c>
      <c r="G10" s="131"/>
      <c r="H10" s="110"/>
      <c r="I10" s="110"/>
      <c r="J10" s="110"/>
      <c r="K10" s="110"/>
      <c r="L10" s="110"/>
      <c r="M10" s="110"/>
      <c r="N10" s="110"/>
      <c r="O10" s="110"/>
      <c r="P10" s="110"/>
      <c r="Q10" s="110"/>
      <c r="R10" s="110"/>
      <c r="S10" s="110"/>
      <c r="T10" s="110"/>
      <c r="U10" s="110"/>
      <c r="V10" s="110"/>
      <c r="W10" s="110"/>
      <c r="X10" s="110"/>
    </row>
    <row r="11" spans="1:24" s="111" customFormat="1" ht="43.5" x14ac:dyDescent="0.35">
      <c r="A11" s="28"/>
      <c r="B11" s="107">
        <f t="shared" ref="B11:B20" si="0">B10+0.01</f>
        <v>2.0399999999999991</v>
      </c>
      <c r="C11" s="108" t="s">
        <v>79</v>
      </c>
      <c r="D11" s="109" t="s">
        <v>80</v>
      </c>
      <c r="E11" s="112" t="s">
        <v>81</v>
      </c>
      <c r="F11" s="131" t="s">
        <v>52</v>
      </c>
      <c r="G11" s="131"/>
      <c r="H11" s="110"/>
      <c r="I11" s="110"/>
      <c r="J11" s="110"/>
      <c r="K11" s="110"/>
      <c r="L11" s="110"/>
      <c r="M11" s="110"/>
      <c r="N11" s="110"/>
      <c r="O11" s="110"/>
      <c r="P11" s="110"/>
      <c r="Q11" s="110"/>
      <c r="R11" s="110"/>
      <c r="S11" s="110"/>
      <c r="T11" s="110"/>
      <c r="U11" s="110"/>
      <c r="V11" s="110"/>
      <c r="W11" s="110"/>
      <c r="X11" s="110"/>
    </row>
    <row r="12" spans="1:24" s="111" customFormat="1" x14ac:dyDescent="0.35">
      <c r="A12" s="28"/>
      <c r="B12" s="107">
        <f t="shared" si="0"/>
        <v>2.0499999999999989</v>
      </c>
      <c r="C12" s="108" t="s">
        <v>82</v>
      </c>
      <c r="D12" s="109" t="s">
        <v>80</v>
      </c>
      <c r="E12" s="112" t="s">
        <v>81</v>
      </c>
      <c r="F12" s="131" t="s">
        <v>52</v>
      </c>
      <c r="G12" s="131"/>
      <c r="H12" s="110"/>
      <c r="I12" s="110"/>
      <c r="J12" s="110"/>
      <c r="K12" s="110"/>
      <c r="L12" s="110"/>
      <c r="M12" s="110"/>
      <c r="N12" s="110"/>
      <c r="O12" s="110"/>
      <c r="P12" s="110"/>
      <c r="Q12" s="110"/>
      <c r="R12" s="110"/>
      <c r="S12" s="110"/>
      <c r="T12" s="110"/>
      <c r="U12" s="110"/>
      <c r="V12" s="110"/>
      <c r="W12" s="110"/>
      <c r="X12" s="110"/>
    </row>
    <row r="13" spans="1:24" s="111" customFormat="1" ht="29" x14ac:dyDescent="0.35">
      <c r="A13" s="15"/>
      <c r="B13" s="107">
        <f t="shared" si="0"/>
        <v>2.0599999999999987</v>
      </c>
      <c r="C13" s="114" t="s">
        <v>83</v>
      </c>
      <c r="D13" s="109" t="s">
        <v>84</v>
      </c>
      <c r="E13" s="112" t="s">
        <v>85</v>
      </c>
      <c r="F13" s="131" t="s">
        <v>52</v>
      </c>
      <c r="G13" s="131"/>
      <c r="H13" s="110"/>
      <c r="I13" s="110"/>
      <c r="J13" s="110"/>
      <c r="K13" s="110"/>
      <c r="L13" s="110"/>
      <c r="M13" s="110"/>
      <c r="N13" s="110"/>
      <c r="O13" s="110"/>
      <c r="P13" s="110"/>
      <c r="Q13" s="110"/>
      <c r="R13" s="110"/>
      <c r="S13" s="110"/>
      <c r="T13" s="110"/>
      <c r="U13" s="110"/>
      <c r="V13" s="110"/>
      <c r="W13" s="110"/>
      <c r="X13" s="110"/>
    </row>
    <row r="14" spans="1:24" s="111" customFormat="1" ht="275.5" x14ac:dyDescent="0.35">
      <c r="A14" s="28"/>
      <c r="B14" s="107">
        <f t="shared" si="0"/>
        <v>2.0699999999999985</v>
      </c>
      <c r="C14" s="108" t="s">
        <v>86</v>
      </c>
      <c r="D14" s="109" t="s">
        <v>87</v>
      </c>
      <c r="E14" s="112" t="s">
        <v>88</v>
      </c>
      <c r="F14" s="131" t="s">
        <v>52</v>
      </c>
      <c r="G14" s="131"/>
      <c r="H14" s="110"/>
      <c r="I14" s="110"/>
      <c r="J14" s="110"/>
      <c r="K14" s="110"/>
      <c r="L14" s="110"/>
      <c r="M14" s="110"/>
      <c r="N14" s="110"/>
      <c r="O14" s="110"/>
      <c r="P14" s="110"/>
      <c r="Q14" s="110"/>
      <c r="R14" s="110"/>
      <c r="S14" s="110"/>
      <c r="T14" s="110"/>
      <c r="U14" s="110"/>
      <c r="V14" s="110"/>
      <c r="W14" s="110"/>
      <c r="X14" s="110"/>
    </row>
    <row r="15" spans="1:24" s="111" customFormat="1" ht="79.5" customHeight="1" x14ac:dyDescent="0.35">
      <c r="A15" s="28"/>
      <c r="B15" s="107">
        <f t="shared" si="0"/>
        <v>2.0799999999999983</v>
      </c>
      <c r="C15" s="108" t="s">
        <v>89</v>
      </c>
      <c r="D15" s="109" t="s">
        <v>87</v>
      </c>
      <c r="E15" s="112" t="s">
        <v>88</v>
      </c>
      <c r="F15" s="131" t="s">
        <v>52</v>
      </c>
      <c r="G15" s="131"/>
      <c r="H15" s="110"/>
      <c r="I15" s="110"/>
      <c r="J15" s="110"/>
      <c r="K15" s="110"/>
      <c r="L15" s="110"/>
      <c r="M15" s="110"/>
      <c r="N15" s="110"/>
      <c r="O15" s="110"/>
      <c r="P15" s="110"/>
      <c r="Q15" s="110"/>
      <c r="R15" s="110"/>
      <c r="S15" s="110"/>
      <c r="T15" s="110"/>
      <c r="U15" s="110"/>
      <c r="V15" s="110"/>
      <c r="W15" s="110"/>
      <c r="X15" s="110"/>
    </row>
    <row r="16" spans="1:24" s="111" customFormat="1" ht="29" x14ac:dyDescent="0.35">
      <c r="A16" s="15"/>
      <c r="B16" s="107">
        <f t="shared" si="0"/>
        <v>2.0899999999999981</v>
      </c>
      <c r="C16" s="108" t="s">
        <v>90</v>
      </c>
      <c r="D16" s="109" t="s">
        <v>91</v>
      </c>
      <c r="E16" s="112" t="s">
        <v>92</v>
      </c>
      <c r="F16" s="131" t="s">
        <v>52</v>
      </c>
      <c r="G16" s="131"/>
      <c r="H16" s="110"/>
      <c r="I16" s="110"/>
      <c r="J16" s="110"/>
      <c r="K16" s="110"/>
      <c r="L16" s="110"/>
      <c r="M16" s="110"/>
      <c r="N16" s="110"/>
      <c r="O16" s="110"/>
      <c r="P16" s="110"/>
      <c r="Q16" s="110"/>
      <c r="R16" s="110"/>
      <c r="S16" s="110"/>
      <c r="T16" s="110"/>
      <c r="U16" s="110"/>
      <c r="V16" s="110"/>
      <c r="W16" s="110"/>
      <c r="X16" s="110"/>
    </row>
    <row r="17" spans="1:24" s="111" customFormat="1" ht="43.5" x14ac:dyDescent="0.35">
      <c r="A17" s="15"/>
      <c r="B17" s="107">
        <f t="shared" si="0"/>
        <v>2.0999999999999979</v>
      </c>
      <c r="C17" s="108" t="s">
        <v>93</v>
      </c>
      <c r="D17" s="109" t="s">
        <v>91</v>
      </c>
      <c r="E17" s="112" t="s">
        <v>92</v>
      </c>
      <c r="F17" s="131" t="s">
        <v>52</v>
      </c>
      <c r="G17" s="131"/>
      <c r="H17" s="110"/>
      <c r="I17" s="110"/>
      <c r="J17" s="110"/>
      <c r="K17" s="110"/>
      <c r="L17" s="110"/>
      <c r="M17" s="110"/>
      <c r="N17" s="110"/>
      <c r="O17" s="110"/>
      <c r="P17" s="110"/>
      <c r="Q17" s="110"/>
      <c r="R17" s="110"/>
      <c r="S17" s="110"/>
      <c r="T17" s="110"/>
      <c r="U17" s="110"/>
      <c r="V17" s="110"/>
      <c r="W17" s="110"/>
      <c r="X17" s="110"/>
    </row>
    <row r="18" spans="1:24" s="111" customFormat="1" ht="29" x14ac:dyDescent="0.35">
      <c r="A18" s="15"/>
      <c r="B18" s="107">
        <f t="shared" si="0"/>
        <v>2.1099999999999977</v>
      </c>
      <c r="C18" s="108" t="s">
        <v>94</v>
      </c>
      <c r="D18" s="109" t="s">
        <v>95</v>
      </c>
      <c r="E18" s="112" t="s">
        <v>96</v>
      </c>
      <c r="F18" s="131" t="s">
        <v>52</v>
      </c>
      <c r="G18" s="131"/>
      <c r="H18" s="110"/>
      <c r="I18" s="110"/>
      <c r="J18" s="110"/>
      <c r="K18" s="110"/>
      <c r="L18" s="110"/>
      <c r="M18" s="110"/>
      <c r="N18" s="110"/>
      <c r="O18" s="110"/>
      <c r="P18" s="110"/>
      <c r="Q18" s="110"/>
      <c r="R18" s="110"/>
      <c r="S18" s="110"/>
      <c r="T18" s="110"/>
      <c r="U18" s="110"/>
      <c r="V18" s="110"/>
      <c r="W18" s="110"/>
      <c r="X18" s="110"/>
    </row>
    <row r="19" spans="1:24" s="111" customFormat="1" ht="43.5" x14ac:dyDescent="0.35">
      <c r="A19" s="15"/>
      <c r="B19" s="107">
        <f t="shared" si="0"/>
        <v>2.1199999999999974</v>
      </c>
      <c r="C19" s="108" t="s">
        <v>97</v>
      </c>
      <c r="D19" s="109" t="s">
        <v>98</v>
      </c>
      <c r="E19" s="112" t="s">
        <v>99</v>
      </c>
      <c r="F19" s="131" t="s">
        <v>52</v>
      </c>
      <c r="G19" s="131"/>
      <c r="H19" s="110"/>
      <c r="I19" s="110"/>
      <c r="J19" s="110"/>
      <c r="K19" s="110"/>
      <c r="L19" s="110"/>
      <c r="M19" s="110"/>
      <c r="N19" s="110"/>
      <c r="O19" s="110"/>
      <c r="P19" s="110"/>
      <c r="Q19" s="110"/>
      <c r="R19" s="110"/>
      <c r="S19" s="110"/>
      <c r="T19" s="110"/>
      <c r="U19" s="110"/>
      <c r="V19" s="110"/>
      <c r="W19" s="110"/>
      <c r="X19" s="110"/>
    </row>
    <row r="20" spans="1:24" s="111" customFormat="1" ht="58" x14ac:dyDescent="0.35">
      <c r="A20" s="15"/>
      <c r="B20" s="107">
        <f t="shared" si="0"/>
        <v>2.1299999999999972</v>
      </c>
      <c r="C20" s="108" t="s">
        <v>100</v>
      </c>
      <c r="D20" s="109" t="s">
        <v>98</v>
      </c>
      <c r="E20" s="112" t="s">
        <v>99</v>
      </c>
      <c r="F20" s="131" t="s">
        <v>52</v>
      </c>
      <c r="G20" s="131"/>
      <c r="H20" s="110"/>
      <c r="I20" s="110"/>
      <c r="J20" s="110"/>
      <c r="K20" s="110"/>
      <c r="L20" s="110"/>
      <c r="M20" s="110"/>
      <c r="N20" s="110"/>
      <c r="O20" s="110"/>
      <c r="P20" s="110"/>
      <c r="Q20" s="110"/>
      <c r="R20" s="110"/>
      <c r="S20" s="110"/>
      <c r="T20" s="110"/>
      <c r="U20" s="110"/>
      <c r="V20" s="110"/>
      <c r="W20" s="110"/>
      <c r="X20" s="110"/>
    </row>
    <row r="21" spans="1:24" s="111" customFormat="1" x14ac:dyDescent="0.35">
      <c r="A21"/>
      <c r="C21" s="115"/>
    </row>
    <row r="22" spans="1:24" s="111" customFormat="1" ht="18.5" x14ac:dyDescent="0.35">
      <c r="A22" s="15"/>
      <c r="B22" s="116" t="s">
        <v>62</v>
      </c>
      <c r="C22" s="117"/>
      <c r="D22" s="118"/>
      <c r="E22" s="118"/>
      <c r="F22" s="119"/>
      <c r="G22" s="117"/>
      <c r="H22" s="110"/>
      <c r="I22" s="110"/>
      <c r="J22" s="110"/>
      <c r="K22" s="110"/>
      <c r="L22" s="110"/>
      <c r="M22" s="110"/>
      <c r="N22" s="110"/>
      <c r="O22" s="110"/>
      <c r="P22" s="110"/>
      <c r="Q22" s="110"/>
      <c r="R22" s="110"/>
      <c r="S22" s="110"/>
      <c r="T22" s="110"/>
      <c r="U22" s="110"/>
      <c r="V22" s="110"/>
      <c r="W22" s="110"/>
      <c r="X22" s="110"/>
    </row>
    <row r="23" spans="1:24" s="111" customFormat="1" x14ac:dyDescent="0.35">
      <c r="A23" s="15"/>
      <c r="B23" s="120" t="s">
        <v>14</v>
      </c>
      <c r="C23" s="121" t="s">
        <v>63</v>
      </c>
      <c r="D23" s="94" t="s">
        <v>64</v>
      </c>
      <c r="E23" s="122" t="s">
        <v>65</v>
      </c>
      <c r="F23" s="247" t="s">
        <v>66</v>
      </c>
      <c r="G23" s="247"/>
      <c r="H23" s="110"/>
      <c r="I23" s="110"/>
      <c r="J23" s="110"/>
      <c r="K23" s="110"/>
      <c r="L23" s="110"/>
      <c r="M23" s="110"/>
      <c r="N23" s="110"/>
      <c r="O23" s="110"/>
      <c r="P23" s="110"/>
      <c r="Q23" s="110"/>
      <c r="R23" s="110"/>
      <c r="S23" s="110"/>
      <c r="T23" s="110"/>
      <c r="U23" s="110"/>
      <c r="V23" s="110"/>
      <c r="W23" s="110"/>
      <c r="X23" s="110"/>
    </row>
    <row r="24" spans="1:24" s="111" customFormat="1" ht="29" x14ac:dyDescent="0.35">
      <c r="A24" s="28"/>
      <c r="B24" s="107">
        <v>1</v>
      </c>
      <c r="C24" s="108" t="s">
        <v>101</v>
      </c>
      <c r="D24" s="109" t="s">
        <v>102</v>
      </c>
      <c r="E24" s="109" t="s">
        <v>103</v>
      </c>
      <c r="F24" s="248" t="s">
        <v>954</v>
      </c>
      <c r="G24" s="249"/>
      <c r="H24" s="110"/>
      <c r="I24" s="110"/>
      <c r="J24" s="110"/>
      <c r="K24" s="110"/>
      <c r="L24" s="110"/>
      <c r="M24" s="110"/>
      <c r="N24" s="110"/>
      <c r="O24" s="110"/>
      <c r="P24" s="110"/>
      <c r="Q24" s="110"/>
      <c r="R24" s="110"/>
      <c r="S24" s="110"/>
      <c r="T24" s="110"/>
      <c r="U24" s="110"/>
      <c r="V24" s="110"/>
      <c r="W24" s="110"/>
      <c r="X24" s="110"/>
    </row>
    <row r="25" spans="1:24" s="111" customFormat="1" ht="29" x14ac:dyDescent="0.35">
      <c r="A25" s="28"/>
      <c r="B25" s="107">
        <v>2</v>
      </c>
      <c r="C25" s="202" t="s">
        <v>104</v>
      </c>
      <c r="D25" s="203" t="s">
        <v>102</v>
      </c>
      <c r="E25" s="203" t="s">
        <v>103</v>
      </c>
      <c r="F25" s="248" t="s">
        <v>951</v>
      </c>
      <c r="G25" s="249"/>
      <c r="H25" s="110"/>
      <c r="I25" s="110"/>
      <c r="J25" s="110"/>
      <c r="K25" s="110"/>
      <c r="L25" s="110"/>
      <c r="M25" s="110"/>
      <c r="N25" s="110"/>
      <c r="O25" s="110"/>
      <c r="P25" s="110"/>
      <c r="Q25" s="110"/>
      <c r="R25" s="110"/>
      <c r="S25" s="110"/>
      <c r="T25" s="110"/>
      <c r="U25" s="110"/>
      <c r="V25" s="110"/>
      <c r="W25" s="110"/>
      <c r="X25" s="110"/>
    </row>
    <row r="26" spans="1:24" s="111" customFormat="1" ht="203" x14ac:dyDescent="0.35">
      <c r="A26" s="28"/>
      <c r="B26" s="107">
        <v>3</v>
      </c>
      <c r="C26" s="232" t="s">
        <v>105</v>
      </c>
      <c r="D26" s="109" t="s">
        <v>106</v>
      </c>
      <c r="E26" s="109" t="s">
        <v>107</v>
      </c>
      <c r="F26" s="248" t="s">
        <v>972</v>
      </c>
      <c r="G26" s="249"/>
      <c r="H26" s="110"/>
      <c r="I26" s="110"/>
      <c r="J26" s="110"/>
      <c r="K26" s="110"/>
      <c r="L26" s="110"/>
      <c r="M26" s="110"/>
      <c r="N26" s="110"/>
      <c r="O26" s="110"/>
      <c r="P26" s="110"/>
      <c r="Q26" s="110"/>
      <c r="R26" s="110"/>
      <c r="S26" s="110"/>
      <c r="T26" s="110"/>
      <c r="U26" s="110"/>
      <c r="V26" s="110"/>
      <c r="W26" s="110"/>
      <c r="X26" s="110"/>
    </row>
    <row r="27" spans="1:24" s="111" customFormat="1" ht="87" x14ac:dyDescent="0.35">
      <c r="A27" s="15"/>
      <c r="B27" s="107">
        <v>4</v>
      </c>
      <c r="C27" s="108" t="s">
        <v>108</v>
      </c>
      <c r="D27" s="112" t="s">
        <v>109</v>
      </c>
      <c r="E27" s="112" t="s">
        <v>110</v>
      </c>
      <c r="F27" s="248" t="s">
        <v>955</v>
      </c>
      <c r="G27" s="249"/>
      <c r="H27" s="110"/>
      <c r="I27" s="110"/>
      <c r="J27" s="110"/>
      <c r="K27" s="110"/>
      <c r="L27" s="110"/>
      <c r="M27" s="110"/>
      <c r="N27" s="110"/>
      <c r="O27" s="110"/>
      <c r="P27" s="110"/>
      <c r="Q27" s="110"/>
      <c r="R27" s="110"/>
      <c r="S27" s="110"/>
      <c r="T27" s="110"/>
      <c r="U27" s="110"/>
      <c r="V27" s="110"/>
      <c r="W27" s="110"/>
      <c r="X27" s="110"/>
    </row>
    <row r="28" spans="1:24" s="111" customFormat="1" ht="313.5" customHeight="1" x14ac:dyDescent="0.35">
      <c r="A28" s="28"/>
      <c r="B28" s="107">
        <v>5</v>
      </c>
      <c r="C28" s="108" t="s">
        <v>111</v>
      </c>
      <c r="D28" s="109" t="s">
        <v>112</v>
      </c>
      <c r="E28" s="109" t="s">
        <v>113</v>
      </c>
      <c r="F28" s="248" t="s">
        <v>974</v>
      </c>
      <c r="G28" s="249"/>
      <c r="H28" s="110"/>
      <c r="I28" s="110"/>
      <c r="J28" s="110"/>
      <c r="K28" s="110"/>
      <c r="L28" s="110"/>
      <c r="M28" s="110"/>
      <c r="N28" s="110"/>
      <c r="O28" s="110"/>
      <c r="P28" s="110"/>
      <c r="Q28" s="110"/>
      <c r="R28" s="110"/>
      <c r="S28" s="110"/>
      <c r="T28" s="110"/>
      <c r="U28" s="110"/>
      <c r="V28" s="110"/>
      <c r="W28" s="110"/>
      <c r="X28" s="110"/>
    </row>
    <row r="29" spans="1:24" s="111" customFormat="1" ht="58" x14ac:dyDescent="0.35">
      <c r="A29" s="28"/>
      <c r="B29" s="107">
        <v>6</v>
      </c>
      <c r="C29" s="108" t="s">
        <v>114</v>
      </c>
      <c r="D29" s="109" t="s">
        <v>115</v>
      </c>
      <c r="E29" s="109" t="s">
        <v>116</v>
      </c>
      <c r="F29" s="248" t="s">
        <v>976</v>
      </c>
      <c r="G29" s="248"/>
      <c r="H29" s="110"/>
      <c r="I29" s="110"/>
      <c r="J29" s="110"/>
      <c r="K29" s="110"/>
      <c r="L29" s="110"/>
      <c r="M29" s="110"/>
      <c r="N29" s="110"/>
      <c r="O29" s="110"/>
      <c r="P29" s="110"/>
      <c r="Q29" s="110"/>
      <c r="R29" s="110"/>
      <c r="S29" s="110"/>
      <c r="T29" s="110"/>
      <c r="U29" s="110"/>
      <c r="V29" s="110"/>
      <c r="W29" s="110"/>
      <c r="X29" s="110"/>
    </row>
    <row r="30" spans="1:24" s="111" customFormat="1" ht="43.5" x14ac:dyDescent="0.35">
      <c r="A30" s="28"/>
      <c r="B30" s="107">
        <v>7</v>
      </c>
      <c r="C30" s="108" t="s">
        <v>117</v>
      </c>
      <c r="D30" s="109" t="s">
        <v>87</v>
      </c>
      <c r="E30" s="109" t="s">
        <v>88</v>
      </c>
      <c r="F30" s="248" t="s">
        <v>952</v>
      </c>
      <c r="G30" s="249"/>
      <c r="H30" s="110"/>
      <c r="I30" s="110"/>
      <c r="J30" s="110"/>
      <c r="K30" s="110"/>
      <c r="L30" s="110"/>
      <c r="M30" s="110"/>
      <c r="N30" s="110"/>
      <c r="O30" s="110"/>
      <c r="P30" s="110"/>
      <c r="Q30" s="110"/>
      <c r="R30" s="110"/>
      <c r="S30" s="110"/>
      <c r="T30" s="110"/>
      <c r="U30" s="110"/>
      <c r="V30" s="110"/>
      <c r="W30" s="110"/>
      <c r="X30" s="110"/>
    </row>
    <row r="31" spans="1:24" x14ac:dyDescent="0.35">
      <c r="A31" s="15"/>
      <c r="B31" s="30"/>
      <c r="C31" s="201"/>
      <c r="D31" s="204"/>
      <c r="E31" s="204"/>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7"/>
      <c r="E32" s="17"/>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7"/>
      <c r="E33" s="17"/>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7"/>
      <c r="E34" s="17"/>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5"/>
      <c r="G982" s="18"/>
      <c r="H982" s="15"/>
      <c r="I982" s="15"/>
      <c r="J982" s="15"/>
      <c r="K982" s="15"/>
      <c r="L982" s="15"/>
      <c r="M982" s="15"/>
      <c r="N982" s="15"/>
      <c r="O982" s="15"/>
      <c r="P982" s="15"/>
      <c r="Q982" s="15"/>
      <c r="R982" s="15"/>
      <c r="S982" s="15"/>
      <c r="T982" s="15"/>
      <c r="U982" s="15"/>
      <c r="V982" s="15"/>
      <c r="W982" s="15"/>
      <c r="X982" s="15"/>
    </row>
  </sheetData>
  <mergeCells count="8">
    <mergeCell ref="F30:G30"/>
    <mergeCell ref="F29:G29"/>
    <mergeCell ref="F27:G27"/>
    <mergeCell ref="F23:G23"/>
    <mergeCell ref="F26:G26"/>
    <mergeCell ref="F28:G28"/>
    <mergeCell ref="F24:G24"/>
    <mergeCell ref="F25:G25"/>
  </mergeCells>
  <dataValidations count="1">
    <dataValidation type="list" allowBlank="1" showInputMessage="1" showErrorMessage="1" sqref="F8:F20" xr:uid="{E012AF1B-DA02-41D2-A59B-5C559CA5454E}">
      <formula1>"Y,C,M,N"</formula1>
    </dataValidation>
  </dataValidations>
  <pageMargins left="0.7" right="0.7" top="0.75" bottom="0.75" header="0" footer="0"/>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916"/>
  <sheetViews>
    <sheetView showGridLines="0" topLeftCell="A22" workbookViewId="0">
      <selection activeCell="F28" sqref="F25:G37"/>
    </sheetView>
  </sheetViews>
  <sheetFormatPr defaultColWidth="14.453125" defaultRowHeight="14.5" x14ac:dyDescent="0.35"/>
  <cols>
    <col min="1" max="1" width="2.81640625" customWidth="1"/>
    <col min="2" max="2" width="9.81640625" customWidth="1"/>
    <col min="3" max="3" width="90.81640625" style="67" customWidth="1"/>
    <col min="4" max="6" width="20.81640625" customWidth="1"/>
    <col min="7" max="7" width="26" customWidth="1"/>
    <col min="8" max="24" width="9.1796875" customWidth="1"/>
  </cols>
  <sheetData>
    <row r="1" spans="1:24" ht="21" x14ac:dyDescent="0.35">
      <c r="A1" s="15"/>
      <c r="B1" s="2" t="s">
        <v>0</v>
      </c>
      <c r="C1" s="18"/>
      <c r="D1" s="17"/>
      <c r="E1" s="17"/>
      <c r="F1" s="17"/>
      <c r="G1" s="17"/>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7"/>
      <c r="E3" s="17"/>
      <c r="F3" s="17"/>
      <c r="G3" s="17"/>
      <c r="H3" s="15"/>
      <c r="I3" s="15"/>
      <c r="J3" s="15"/>
      <c r="K3" s="15"/>
      <c r="L3" s="15"/>
      <c r="M3" s="15"/>
      <c r="N3" s="15"/>
      <c r="O3" s="15"/>
      <c r="P3" s="15"/>
      <c r="Q3" s="15"/>
      <c r="R3" s="15"/>
      <c r="S3" s="15"/>
      <c r="T3" s="15"/>
      <c r="U3" s="15"/>
      <c r="V3" s="15"/>
      <c r="W3" s="15"/>
      <c r="X3" s="15"/>
    </row>
    <row r="4" spans="1:24" ht="18.5" x14ac:dyDescent="0.35">
      <c r="A4" s="15"/>
      <c r="B4" s="19" t="s">
        <v>118</v>
      </c>
      <c r="C4" s="18"/>
      <c r="D4" s="17"/>
      <c r="E4" s="17"/>
      <c r="F4" s="17"/>
      <c r="G4" s="17"/>
      <c r="H4" s="15"/>
      <c r="I4" s="15"/>
      <c r="J4" s="15"/>
      <c r="K4" s="15"/>
      <c r="L4" s="15"/>
      <c r="M4" s="15"/>
      <c r="N4" s="15"/>
      <c r="O4" s="15"/>
      <c r="P4" s="15"/>
      <c r="Q4" s="15"/>
      <c r="R4" s="15"/>
      <c r="S4" s="15"/>
      <c r="T4" s="15"/>
      <c r="U4" s="15"/>
      <c r="V4" s="15"/>
      <c r="W4" s="15"/>
      <c r="X4" s="15"/>
    </row>
    <row r="5" spans="1:24" x14ac:dyDescent="0.35">
      <c r="A5" s="15"/>
      <c r="B5" s="20"/>
      <c r="C5" s="18"/>
      <c r="D5" s="17"/>
      <c r="E5" s="17"/>
      <c r="F5" s="17"/>
      <c r="G5" s="17"/>
      <c r="H5" s="15"/>
      <c r="I5" s="15"/>
      <c r="J5" s="15"/>
      <c r="K5" s="15"/>
      <c r="L5" s="15"/>
      <c r="M5" s="15"/>
      <c r="N5" s="15"/>
      <c r="O5" s="15"/>
      <c r="P5" s="15"/>
      <c r="Q5" s="15"/>
      <c r="R5" s="15"/>
      <c r="S5" s="15"/>
      <c r="T5" s="15"/>
      <c r="U5" s="15"/>
      <c r="V5" s="15"/>
      <c r="W5" s="15"/>
      <c r="X5" s="15"/>
    </row>
    <row r="6" spans="1:24" ht="18.5" x14ac:dyDescent="0.35">
      <c r="A6" s="15"/>
      <c r="B6" s="19" t="s">
        <v>47</v>
      </c>
      <c r="C6" s="18"/>
      <c r="D6" s="17"/>
      <c r="E6" s="17"/>
      <c r="F6" s="17"/>
      <c r="G6" s="17"/>
      <c r="H6" s="15"/>
      <c r="I6" s="15"/>
      <c r="J6" s="15"/>
      <c r="K6" s="15"/>
      <c r="L6" s="15"/>
      <c r="M6" s="15"/>
      <c r="N6" s="15"/>
      <c r="O6" s="15"/>
      <c r="P6" s="15"/>
      <c r="Q6" s="15"/>
      <c r="R6" s="15"/>
      <c r="S6" s="15"/>
      <c r="T6" s="15"/>
      <c r="U6" s="15"/>
      <c r="V6" s="15"/>
      <c r="W6" s="15"/>
      <c r="X6" s="15"/>
    </row>
    <row r="7" spans="1:24" ht="29" x14ac:dyDescent="0.35">
      <c r="A7" s="15"/>
      <c r="B7" s="120" t="s">
        <v>14</v>
      </c>
      <c r="C7" s="103" t="s">
        <v>16</v>
      </c>
      <c r="D7" s="95" t="s">
        <v>29</v>
      </c>
      <c r="E7" s="95" t="s">
        <v>30</v>
      </c>
      <c r="F7" s="135" t="s">
        <v>22</v>
      </c>
      <c r="G7" s="136" t="s">
        <v>48</v>
      </c>
      <c r="H7" s="15"/>
      <c r="I7" s="15"/>
      <c r="J7" s="15"/>
      <c r="K7" s="15"/>
      <c r="L7" s="15"/>
      <c r="M7" s="15"/>
      <c r="N7" s="15"/>
      <c r="O7" s="15"/>
      <c r="P7" s="15"/>
      <c r="Q7" s="15"/>
      <c r="R7" s="15"/>
      <c r="S7" s="15"/>
      <c r="T7" s="15"/>
      <c r="U7" s="15"/>
      <c r="V7" s="15"/>
      <c r="W7" s="15"/>
      <c r="X7" s="15"/>
    </row>
    <row r="8" spans="1:24" ht="58" x14ac:dyDescent="0.35">
      <c r="A8" s="15"/>
      <c r="B8" s="107">
        <v>3.01</v>
      </c>
      <c r="C8" s="232" t="s">
        <v>119</v>
      </c>
      <c r="D8" s="109" t="s">
        <v>120</v>
      </c>
      <c r="E8" s="109" t="s">
        <v>121</v>
      </c>
      <c r="F8" s="131" t="s">
        <v>52</v>
      </c>
      <c r="G8" s="131"/>
      <c r="H8" s="15"/>
      <c r="I8" s="15"/>
      <c r="J8" s="15"/>
      <c r="K8" s="15"/>
      <c r="L8" s="15"/>
      <c r="M8" s="15"/>
      <c r="N8" s="15"/>
      <c r="O8" s="15"/>
      <c r="P8" s="15"/>
      <c r="Q8" s="15"/>
      <c r="R8" s="15"/>
      <c r="S8" s="15"/>
      <c r="T8" s="15"/>
      <c r="U8" s="15"/>
      <c r="V8" s="15"/>
      <c r="W8" s="15"/>
      <c r="X8" s="15"/>
    </row>
    <row r="9" spans="1:24" ht="58" x14ac:dyDescent="0.35">
      <c r="A9" s="15"/>
      <c r="B9" s="107">
        <f>B8+0.01</f>
        <v>3.0199999999999996</v>
      </c>
      <c r="C9" s="108" t="s">
        <v>122</v>
      </c>
      <c r="D9" s="109" t="s">
        <v>120</v>
      </c>
      <c r="E9" s="109" t="s">
        <v>121</v>
      </c>
      <c r="F9" s="131" t="s">
        <v>52</v>
      </c>
      <c r="G9" s="131"/>
      <c r="H9" s="15"/>
      <c r="I9" s="15"/>
      <c r="J9" s="15"/>
      <c r="K9" s="15"/>
      <c r="L9" s="15"/>
      <c r="M9" s="15"/>
      <c r="N9" s="15"/>
      <c r="O9" s="15"/>
      <c r="P9" s="15"/>
      <c r="Q9" s="15"/>
      <c r="R9" s="15"/>
      <c r="S9" s="15"/>
      <c r="T9" s="15"/>
      <c r="U9" s="15"/>
      <c r="V9" s="15"/>
      <c r="W9" s="15"/>
      <c r="X9" s="15"/>
    </row>
    <row r="10" spans="1:24" ht="58" x14ac:dyDescent="0.35">
      <c r="A10" s="15"/>
      <c r="B10" s="107">
        <f t="shared" ref="B10:B21" si="0">B9+0.01</f>
        <v>3.0299999999999994</v>
      </c>
      <c r="C10" s="108" t="s">
        <v>123</v>
      </c>
      <c r="D10" s="109" t="s">
        <v>120</v>
      </c>
      <c r="E10" s="109" t="s">
        <v>121</v>
      </c>
      <c r="F10" s="131" t="s">
        <v>52</v>
      </c>
      <c r="G10" s="131"/>
      <c r="H10" s="15"/>
      <c r="I10" s="15"/>
      <c r="J10" s="15"/>
      <c r="K10" s="15"/>
      <c r="L10" s="15"/>
      <c r="M10" s="15"/>
      <c r="N10" s="15"/>
      <c r="O10" s="15"/>
      <c r="P10" s="15"/>
      <c r="Q10" s="15"/>
      <c r="R10" s="15"/>
      <c r="S10" s="15"/>
      <c r="T10" s="15"/>
      <c r="U10" s="15"/>
      <c r="V10" s="15"/>
      <c r="W10" s="15"/>
      <c r="X10" s="15"/>
    </row>
    <row r="11" spans="1:24" ht="58" x14ac:dyDescent="0.35">
      <c r="A11" s="28"/>
      <c r="B11" s="107">
        <f t="shared" si="0"/>
        <v>3.0399999999999991</v>
      </c>
      <c r="C11" s="108" t="s">
        <v>124</v>
      </c>
      <c r="D11" s="109" t="s">
        <v>125</v>
      </c>
      <c r="E11" s="109" t="s">
        <v>126</v>
      </c>
      <c r="F11" s="131" t="s">
        <v>52</v>
      </c>
      <c r="G11" s="131"/>
      <c r="H11" s="15"/>
      <c r="I11" s="28"/>
      <c r="J11" s="28"/>
      <c r="K11" s="28"/>
      <c r="L11" s="28"/>
      <c r="M11" s="28"/>
      <c r="N11" s="28"/>
      <c r="O11" s="28"/>
      <c r="P11" s="28"/>
      <c r="Q11" s="28"/>
      <c r="R11" s="28"/>
      <c r="S11" s="28"/>
      <c r="T11" s="28"/>
      <c r="U11" s="28"/>
      <c r="V11" s="28"/>
      <c r="W11" s="28"/>
      <c r="X11" s="28"/>
    </row>
    <row r="12" spans="1:24" ht="101.5" x14ac:dyDescent="0.35">
      <c r="A12" s="28"/>
      <c r="B12" s="107">
        <f t="shared" si="0"/>
        <v>3.0499999999999989</v>
      </c>
      <c r="C12" s="108" t="s">
        <v>127</v>
      </c>
      <c r="D12" s="109" t="s">
        <v>128</v>
      </c>
      <c r="E12" s="109" t="s">
        <v>129</v>
      </c>
      <c r="F12" s="131" t="s">
        <v>52</v>
      </c>
      <c r="G12" s="131"/>
      <c r="H12" s="15"/>
      <c r="I12" s="28"/>
      <c r="J12" s="28"/>
      <c r="K12" s="28"/>
      <c r="L12" s="28"/>
      <c r="M12" s="28"/>
      <c r="N12" s="28"/>
      <c r="O12" s="28"/>
      <c r="P12" s="28"/>
      <c r="Q12" s="28"/>
      <c r="R12" s="28"/>
      <c r="S12" s="28"/>
      <c r="T12" s="28"/>
      <c r="U12" s="28"/>
      <c r="V12" s="28"/>
      <c r="W12" s="28"/>
      <c r="X12" s="28"/>
    </row>
    <row r="13" spans="1:24" ht="119.25" customHeight="1" x14ac:dyDescent="0.35">
      <c r="A13" s="15"/>
      <c r="B13" s="107">
        <f t="shared" si="0"/>
        <v>3.0599999999999987</v>
      </c>
      <c r="C13" s="108" t="s">
        <v>130</v>
      </c>
      <c r="D13" s="109" t="s">
        <v>131</v>
      </c>
      <c r="E13" s="109" t="s">
        <v>132</v>
      </c>
      <c r="F13" s="131" t="s">
        <v>52</v>
      </c>
      <c r="G13" s="131"/>
      <c r="H13" s="15"/>
      <c r="I13" s="15"/>
      <c r="J13" s="15"/>
      <c r="K13" s="15"/>
      <c r="L13" s="15"/>
      <c r="M13" s="15"/>
      <c r="N13" s="15"/>
      <c r="O13" s="15"/>
      <c r="P13" s="15"/>
      <c r="Q13" s="15"/>
      <c r="R13" s="15"/>
      <c r="S13" s="15"/>
      <c r="T13" s="15"/>
      <c r="U13" s="15"/>
      <c r="V13" s="15"/>
      <c r="W13" s="15"/>
      <c r="X13" s="15"/>
    </row>
    <row r="14" spans="1:24" ht="43.5" x14ac:dyDescent="0.35">
      <c r="A14" s="15"/>
      <c r="B14" s="107">
        <f t="shared" si="0"/>
        <v>3.0699999999999985</v>
      </c>
      <c r="C14" s="108" t="s">
        <v>133</v>
      </c>
      <c r="D14" s="109" t="s">
        <v>134</v>
      </c>
      <c r="E14" s="109" t="s">
        <v>135</v>
      </c>
      <c r="F14" s="131" t="s">
        <v>52</v>
      </c>
      <c r="G14" s="131"/>
      <c r="H14" s="15"/>
      <c r="I14" s="15"/>
      <c r="J14" s="15"/>
      <c r="K14" s="15"/>
      <c r="L14" s="15"/>
      <c r="M14" s="15"/>
      <c r="N14" s="15"/>
      <c r="O14" s="15"/>
      <c r="P14" s="15"/>
      <c r="Q14" s="15"/>
      <c r="R14" s="15"/>
      <c r="S14" s="15"/>
      <c r="T14" s="15"/>
      <c r="U14" s="15"/>
      <c r="V14" s="15"/>
      <c r="W14" s="15"/>
      <c r="X14" s="15"/>
    </row>
    <row r="15" spans="1:24" ht="43.5" x14ac:dyDescent="0.35">
      <c r="A15" s="15"/>
      <c r="B15" s="107">
        <f t="shared" si="0"/>
        <v>3.0799999999999983</v>
      </c>
      <c r="C15" s="108" t="s">
        <v>136</v>
      </c>
      <c r="D15" s="109" t="s">
        <v>137</v>
      </c>
      <c r="E15" s="109" t="s">
        <v>138</v>
      </c>
      <c r="F15" s="131" t="s">
        <v>52</v>
      </c>
      <c r="G15" s="131"/>
      <c r="H15" s="15"/>
      <c r="I15" s="15"/>
      <c r="J15" s="15"/>
      <c r="K15" s="15"/>
      <c r="L15" s="15"/>
      <c r="M15" s="15"/>
      <c r="N15" s="15"/>
      <c r="O15" s="15"/>
      <c r="P15" s="15"/>
      <c r="Q15" s="15"/>
      <c r="R15" s="15"/>
      <c r="S15" s="15"/>
      <c r="T15" s="15"/>
      <c r="U15" s="15"/>
      <c r="V15" s="15"/>
      <c r="W15" s="15"/>
      <c r="X15" s="15"/>
    </row>
    <row r="16" spans="1:24" ht="43.5" x14ac:dyDescent="0.35">
      <c r="A16" s="28"/>
      <c r="B16" s="107">
        <f t="shared" si="0"/>
        <v>3.0899999999999981</v>
      </c>
      <c r="C16" s="97" t="s">
        <v>139</v>
      </c>
      <c r="D16" s="109" t="s">
        <v>137</v>
      </c>
      <c r="E16" s="233" t="s">
        <v>138</v>
      </c>
      <c r="F16" s="131" t="s">
        <v>52</v>
      </c>
      <c r="G16" s="131"/>
      <c r="H16" s="15"/>
      <c r="I16" s="28"/>
      <c r="J16" s="28"/>
      <c r="K16" s="28"/>
      <c r="L16" s="28"/>
      <c r="M16" s="28"/>
      <c r="N16" s="28"/>
      <c r="O16" s="28"/>
      <c r="P16" s="28"/>
      <c r="Q16" s="28"/>
      <c r="R16" s="28"/>
      <c r="S16" s="28"/>
      <c r="T16" s="28"/>
      <c r="U16" s="28"/>
      <c r="V16" s="28"/>
      <c r="W16" s="28"/>
      <c r="X16" s="28"/>
    </row>
    <row r="17" spans="1:24" ht="87" x14ac:dyDescent="0.35">
      <c r="A17" s="28"/>
      <c r="B17" s="107">
        <f t="shared" si="0"/>
        <v>3.0999999999999979</v>
      </c>
      <c r="C17" s="108" t="s">
        <v>140</v>
      </c>
      <c r="D17" s="109" t="s">
        <v>137</v>
      </c>
      <c r="E17" s="109" t="s">
        <v>138</v>
      </c>
      <c r="F17" s="131" t="s">
        <v>52</v>
      </c>
      <c r="G17" s="131"/>
      <c r="H17" s="15"/>
      <c r="I17" s="28"/>
      <c r="J17" s="28"/>
      <c r="K17" s="28"/>
      <c r="L17" s="28"/>
      <c r="M17" s="28"/>
      <c r="N17" s="28"/>
      <c r="O17" s="28"/>
      <c r="P17" s="28"/>
      <c r="Q17" s="28"/>
      <c r="R17" s="28"/>
      <c r="S17" s="28"/>
      <c r="T17" s="28"/>
      <c r="U17" s="28"/>
      <c r="V17" s="28"/>
      <c r="W17" s="28"/>
      <c r="X17" s="28"/>
    </row>
    <row r="18" spans="1:24" ht="241.5" customHeight="1" x14ac:dyDescent="0.35">
      <c r="A18" s="15"/>
      <c r="B18" s="107">
        <f t="shared" si="0"/>
        <v>3.1099999999999977</v>
      </c>
      <c r="C18" s="108" t="s">
        <v>141</v>
      </c>
      <c r="D18" s="109" t="s">
        <v>137</v>
      </c>
      <c r="E18" s="109" t="s">
        <v>138</v>
      </c>
      <c r="F18" s="131" t="s">
        <v>52</v>
      </c>
      <c r="G18" s="131"/>
      <c r="H18" s="15"/>
      <c r="I18" s="15"/>
      <c r="J18" s="15"/>
      <c r="K18" s="15"/>
      <c r="L18" s="15"/>
      <c r="M18" s="15"/>
      <c r="N18" s="15"/>
      <c r="O18" s="15"/>
      <c r="P18" s="15"/>
      <c r="Q18" s="15"/>
      <c r="R18" s="15"/>
      <c r="S18" s="15"/>
      <c r="T18" s="15"/>
      <c r="U18" s="15"/>
      <c r="V18" s="15"/>
      <c r="W18" s="15"/>
      <c r="X18" s="15"/>
    </row>
    <row r="19" spans="1:24" ht="29" x14ac:dyDescent="0.35">
      <c r="A19" s="28"/>
      <c r="B19" s="107">
        <f t="shared" si="0"/>
        <v>3.1199999999999974</v>
      </c>
      <c r="C19" s="108" t="s">
        <v>142</v>
      </c>
      <c r="D19" s="109" t="s">
        <v>137</v>
      </c>
      <c r="E19" s="109" t="s">
        <v>138</v>
      </c>
      <c r="F19" s="131" t="s">
        <v>52</v>
      </c>
      <c r="G19" s="131"/>
      <c r="H19" s="15"/>
      <c r="I19" s="28"/>
      <c r="J19" s="28"/>
      <c r="K19" s="28"/>
      <c r="L19" s="28"/>
      <c r="M19" s="28"/>
      <c r="N19" s="28"/>
      <c r="O19" s="28"/>
      <c r="P19" s="28"/>
      <c r="Q19" s="28"/>
      <c r="R19" s="28"/>
      <c r="S19" s="28"/>
      <c r="T19" s="28"/>
      <c r="U19" s="28"/>
      <c r="V19" s="28"/>
      <c r="W19" s="28"/>
      <c r="X19" s="28"/>
    </row>
    <row r="20" spans="1:24" ht="72.5" x14ac:dyDescent="0.35">
      <c r="A20" s="15"/>
      <c r="B20" s="107">
        <f t="shared" si="0"/>
        <v>3.1299999999999972</v>
      </c>
      <c r="C20" s="108" t="s">
        <v>143</v>
      </c>
      <c r="D20" s="109" t="s">
        <v>137</v>
      </c>
      <c r="E20" s="109" t="s">
        <v>138</v>
      </c>
      <c r="F20" s="131" t="s">
        <v>52</v>
      </c>
      <c r="G20" s="131"/>
      <c r="H20" s="15"/>
      <c r="I20" s="15"/>
      <c r="J20" s="15"/>
      <c r="K20" s="15"/>
      <c r="L20" s="15"/>
      <c r="M20" s="15"/>
      <c r="N20" s="15"/>
      <c r="O20" s="15"/>
      <c r="P20" s="15"/>
      <c r="Q20" s="15"/>
      <c r="R20" s="15"/>
      <c r="S20" s="15"/>
      <c r="T20" s="15"/>
      <c r="U20" s="15"/>
      <c r="V20" s="15"/>
      <c r="W20" s="15"/>
      <c r="X20" s="15"/>
    </row>
    <row r="21" spans="1:24" ht="106.5" customHeight="1" x14ac:dyDescent="0.35">
      <c r="A21" s="15"/>
      <c r="B21" s="107">
        <f t="shared" si="0"/>
        <v>3.139999999999997</v>
      </c>
      <c r="C21" s="108" t="s">
        <v>144</v>
      </c>
      <c r="D21" s="109" t="s">
        <v>145</v>
      </c>
      <c r="E21" s="109" t="s">
        <v>146</v>
      </c>
      <c r="F21" s="131" t="s">
        <v>52</v>
      </c>
      <c r="G21" s="131"/>
      <c r="H21" s="15"/>
      <c r="I21" s="15"/>
      <c r="J21" s="15"/>
      <c r="K21" s="15"/>
      <c r="L21" s="15"/>
      <c r="M21" s="15"/>
      <c r="N21" s="15"/>
      <c r="O21" s="15"/>
      <c r="P21" s="15"/>
      <c r="Q21" s="15"/>
      <c r="R21" s="15"/>
      <c r="S21" s="15"/>
      <c r="T21" s="15"/>
      <c r="U21" s="15"/>
      <c r="V21" s="15"/>
      <c r="W21" s="15"/>
      <c r="X21" s="15"/>
    </row>
    <row r="23" spans="1:24" ht="18.5" x14ac:dyDescent="0.35">
      <c r="A23" s="15"/>
      <c r="B23" s="32" t="s">
        <v>62</v>
      </c>
      <c r="C23" s="35"/>
      <c r="D23" s="33"/>
      <c r="E23" s="33"/>
      <c r="F23" s="33"/>
      <c r="G23" s="33"/>
      <c r="H23" s="15"/>
      <c r="I23" s="15"/>
      <c r="J23" s="15"/>
      <c r="K23" s="15"/>
      <c r="L23" s="15"/>
      <c r="M23" s="15"/>
      <c r="N23" s="15"/>
      <c r="O23" s="15"/>
      <c r="P23" s="15"/>
      <c r="Q23" s="15"/>
      <c r="R23" s="15"/>
      <c r="S23" s="15"/>
      <c r="T23" s="15"/>
      <c r="U23" s="15"/>
      <c r="V23" s="15"/>
      <c r="W23" s="15"/>
      <c r="X23" s="15"/>
    </row>
    <row r="24" spans="1:24" x14ac:dyDescent="0.35">
      <c r="A24" s="34"/>
      <c r="B24" s="36" t="s">
        <v>14</v>
      </c>
      <c r="C24" s="44" t="s">
        <v>63</v>
      </c>
      <c r="D24" s="53" t="s">
        <v>64</v>
      </c>
      <c r="E24" s="53" t="s">
        <v>65</v>
      </c>
      <c r="F24" s="247" t="s">
        <v>66</v>
      </c>
      <c r="G24" s="247"/>
      <c r="H24" s="15"/>
      <c r="I24" s="15"/>
      <c r="J24" s="15"/>
      <c r="K24" s="15"/>
      <c r="L24" s="15"/>
      <c r="M24" s="15"/>
      <c r="N24" s="15"/>
      <c r="O24" s="15"/>
      <c r="P24" s="15"/>
      <c r="Q24" s="15"/>
      <c r="R24" s="15"/>
      <c r="S24" s="15"/>
      <c r="T24" s="15"/>
      <c r="U24" s="15"/>
      <c r="V24" s="15"/>
      <c r="W24" s="15"/>
      <c r="X24" s="15"/>
    </row>
    <row r="25" spans="1:24" ht="58" x14ac:dyDescent="0.35">
      <c r="A25" s="15"/>
      <c r="B25" s="25">
        <v>1</v>
      </c>
      <c r="C25" s="108" t="s">
        <v>147</v>
      </c>
      <c r="D25" s="109" t="s">
        <v>120</v>
      </c>
      <c r="E25" s="109" t="s">
        <v>121</v>
      </c>
      <c r="F25" s="248" t="s">
        <v>931</v>
      </c>
      <c r="G25" s="249"/>
      <c r="H25" s="15"/>
      <c r="I25" s="15"/>
      <c r="J25" s="15"/>
      <c r="K25" s="15"/>
      <c r="L25" s="15"/>
      <c r="M25" s="15"/>
      <c r="N25" s="15"/>
      <c r="O25" s="15"/>
      <c r="P25" s="15"/>
      <c r="Q25" s="15"/>
      <c r="R25" s="15"/>
      <c r="S25" s="15"/>
      <c r="T25" s="15"/>
      <c r="U25" s="15"/>
      <c r="V25" s="15"/>
      <c r="W25" s="15"/>
      <c r="X25" s="15"/>
    </row>
    <row r="26" spans="1:24" ht="43.5" x14ac:dyDescent="0.35">
      <c r="A26" s="15"/>
      <c r="B26" s="25">
        <v>2</v>
      </c>
      <c r="C26" s="108" t="s">
        <v>148</v>
      </c>
      <c r="D26" s="109" t="s">
        <v>149</v>
      </c>
      <c r="E26" s="109" t="s">
        <v>150</v>
      </c>
      <c r="F26" s="248" t="s">
        <v>962</v>
      </c>
      <c r="G26" s="249"/>
      <c r="H26" s="15"/>
      <c r="I26" s="15"/>
      <c r="J26" s="15"/>
      <c r="K26" s="15"/>
      <c r="L26" s="15"/>
      <c r="M26" s="15"/>
      <c r="N26" s="15"/>
      <c r="O26" s="15"/>
      <c r="P26" s="15"/>
      <c r="Q26" s="15"/>
      <c r="R26" s="15"/>
      <c r="S26" s="15"/>
      <c r="T26" s="15"/>
      <c r="U26" s="15"/>
      <c r="V26" s="15"/>
      <c r="W26" s="15"/>
      <c r="X26" s="15"/>
    </row>
    <row r="27" spans="1:24" ht="101.5" x14ac:dyDescent="0.35">
      <c r="A27" s="15"/>
      <c r="B27" s="25">
        <v>3</v>
      </c>
      <c r="C27" s="108" t="s">
        <v>151</v>
      </c>
      <c r="D27" s="112" t="s">
        <v>131</v>
      </c>
      <c r="E27" s="112" t="s">
        <v>132</v>
      </c>
      <c r="F27" s="248" t="s">
        <v>932</v>
      </c>
      <c r="G27" s="249"/>
      <c r="H27" s="15"/>
      <c r="I27" s="15"/>
      <c r="J27" s="15"/>
      <c r="K27" s="15"/>
      <c r="L27" s="15"/>
      <c r="M27" s="15"/>
      <c r="N27" s="15"/>
      <c r="O27" s="15"/>
      <c r="P27" s="15"/>
      <c r="Q27" s="15"/>
      <c r="R27" s="15"/>
      <c r="S27" s="15"/>
      <c r="T27" s="15"/>
      <c r="U27" s="15"/>
      <c r="V27" s="15"/>
      <c r="W27" s="15"/>
      <c r="X27" s="15"/>
    </row>
    <row r="28" spans="1:24" ht="261" x14ac:dyDescent="0.35">
      <c r="A28" s="28"/>
      <c r="B28" s="25">
        <v>4</v>
      </c>
      <c r="C28" s="108" t="s">
        <v>152</v>
      </c>
      <c r="D28" s="109" t="s">
        <v>153</v>
      </c>
      <c r="E28" s="109" t="s">
        <v>154</v>
      </c>
      <c r="F28" s="248" t="s">
        <v>933</v>
      </c>
      <c r="G28" s="249"/>
      <c r="H28" s="28"/>
      <c r="I28" s="28"/>
      <c r="J28" s="28"/>
      <c r="K28" s="28"/>
      <c r="L28" s="28"/>
      <c r="M28" s="28"/>
      <c r="N28" s="28"/>
      <c r="O28" s="28"/>
      <c r="P28" s="28"/>
      <c r="Q28" s="28"/>
      <c r="R28" s="28"/>
      <c r="S28" s="28"/>
      <c r="T28" s="28"/>
      <c r="U28" s="28"/>
      <c r="V28" s="28"/>
      <c r="W28" s="28"/>
      <c r="X28" s="28"/>
    </row>
    <row r="29" spans="1:24" ht="29" x14ac:dyDescent="0.35">
      <c r="A29" s="38"/>
      <c r="B29" s="25">
        <v>5</v>
      </c>
      <c r="C29" s="138" t="s">
        <v>155</v>
      </c>
      <c r="D29" s="139" t="s">
        <v>134</v>
      </c>
      <c r="E29" s="139" t="s">
        <v>135</v>
      </c>
      <c r="F29" s="248" t="s">
        <v>934</v>
      </c>
      <c r="G29" s="249"/>
      <c r="H29" s="38"/>
      <c r="I29" s="38"/>
      <c r="J29" s="38"/>
      <c r="K29" s="38"/>
      <c r="L29" s="38"/>
      <c r="M29" s="38"/>
      <c r="N29" s="38"/>
      <c r="O29" s="38"/>
      <c r="P29" s="38"/>
      <c r="Q29" s="38"/>
      <c r="R29" s="38"/>
      <c r="S29" s="38"/>
      <c r="T29" s="38"/>
      <c r="U29" s="38"/>
      <c r="V29" s="38"/>
      <c r="W29" s="38"/>
      <c r="X29" s="38"/>
    </row>
    <row r="30" spans="1:24" ht="29" x14ac:dyDescent="0.35">
      <c r="A30" s="38"/>
      <c r="B30" s="25">
        <v>6</v>
      </c>
      <c r="C30" s="138" t="s">
        <v>156</v>
      </c>
      <c r="D30" s="109" t="s">
        <v>137</v>
      </c>
      <c r="E30" s="139" t="s">
        <v>138</v>
      </c>
      <c r="F30" s="248" t="s">
        <v>935</v>
      </c>
      <c r="G30" s="249"/>
      <c r="H30" s="38"/>
      <c r="I30" s="38"/>
      <c r="J30" s="38"/>
      <c r="K30" s="38"/>
      <c r="L30" s="38"/>
      <c r="M30" s="38"/>
      <c r="N30" s="38"/>
      <c r="O30" s="38"/>
      <c r="P30" s="38"/>
      <c r="Q30" s="38"/>
      <c r="R30" s="38"/>
      <c r="S30" s="38"/>
      <c r="T30" s="38"/>
      <c r="U30" s="38"/>
      <c r="V30" s="38"/>
      <c r="W30" s="38"/>
      <c r="X30" s="38"/>
    </row>
    <row r="31" spans="1:24" ht="29" x14ac:dyDescent="0.35">
      <c r="A31" s="38"/>
      <c r="B31" s="25">
        <v>7</v>
      </c>
      <c r="C31" s="138" t="s">
        <v>157</v>
      </c>
      <c r="D31" s="109" t="s">
        <v>137</v>
      </c>
      <c r="E31" s="139" t="s">
        <v>138</v>
      </c>
      <c r="F31" s="248" t="s">
        <v>936</v>
      </c>
      <c r="G31" s="249"/>
      <c r="H31" s="38"/>
      <c r="I31" s="38"/>
      <c r="J31" s="38"/>
      <c r="K31" s="38"/>
      <c r="L31" s="38"/>
      <c r="M31" s="38"/>
      <c r="N31" s="38"/>
      <c r="O31" s="38"/>
      <c r="P31" s="38"/>
      <c r="Q31" s="38"/>
      <c r="R31" s="38"/>
      <c r="S31" s="38"/>
      <c r="T31" s="38"/>
      <c r="U31" s="38"/>
      <c r="V31" s="38"/>
      <c r="W31" s="38"/>
      <c r="X31" s="38"/>
    </row>
    <row r="32" spans="1:24" ht="29" x14ac:dyDescent="0.35">
      <c r="A32" s="38"/>
      <c r="B32" s="25">
        <v>8</v>
      </c>
      <c r="C32" s="138" t="s">
        <v>158</v>
      </c>
      <c r="D32" s="109" t="s">
        <v>137</v>
      </c>
      <c r="E32" s="139" t="s">
        <v>138</v>
      </c>
      <c r="F32" s="248" t="s">
        <v>937</v>
      </c>
      <c r="G32" s="249"/>
      <c r="H32" s="38"/>
      <c r="I32" s="38"/>
      <c r="J32" s="38"/>
      <c r="K32" s="38"/>
      <c r="L32" s="38"/>
      <c r="M32" s="38"/>
      <c r="N32" s="38"/>
      <c r="O32" s="38"/>
      <c r="P32" s="38"/>
      <c r="Q32" s="38"/>
      <c r="R32" s="38"/>
      <c r="S32" s="38"/>
      <c r="T32" s="38"/>
      <c r="U32" s="38"/>
      <c r="V32" s="38"/>
      <c r="W32" s="38"/>
      <c r="X32" s="38"/>
    </row>
    <row r="33" spans="1:24" ht="29" x14ac:dyDescent="0.35">
      <c r="A33" s="39"/>
      <c r="B33" s="25">
        <v>9</v>
      </c>
      <c r="C33" s="138" t="s">
        <v>159</v>
      </c>
      <c r="D33" s="109" t="s">
        <v>137</v>
      </c>
      <c r="E33" s="139" t="s">
        <v>138</v>
      </c>
      <c r="F33" s="248" t="s">
        <v>938</v>
      </c>
      <c r="G33" s="248"/>
      <c r="H33" s="39"/>
      <c r="I33" s="39"/>
      <c r="J33" s="39"/>
      <c r="K33" s="39"/>
      <c r="L33" s="39"/>
      <c r="M33" s="39"/>
      <c r="N33" s="39"/>
      <c r="O33" s="39"/>
      <c r="P33" s="39"/>
      <c r="Q33" s="39"/>
      <c r="R33" s="39"/>
      <c r="S33" s="39"/>
      <c r="T33" s="39"/>
      <c r="U33" s="39"/>
      <c r="V33" s="39"/>
      <c r="W33" s="39"/>
      <c r="X33" s="39"/>
    </row>
    <row r="34" spans="1:24" ht="43.5" x14ac:dyDescent="0.35">
      <c r="A34" s="15"/>
      <c r="B34" s="25">
        <v>10</v>
      </c>
      <c r="C34" s="108" t="s">
        <v>160</v>
      </c>
      <c r="D34" s="109" t="s">
        <v>137</v>
      </c>
      <c r="E34" s="139" t="s">
        <v>138</v>
      </c>
      <c r="F34" s="248" t="s">
        <v>939</v>
      </c>
      <c r="G34" s="249"/>
      <c r="H34" s="15"/>
      <c r="I34" s="15"/>
      <c r="J34" s="15"/>
      <c r="K34" s="15"/>
      <c r="L34" s="15"/>
      <c r="M34" s="15"/>
      <c r="N34" s="15"/>
      <c r="O34" s="15"/>
      <c r="P34" s="15"/>
      <c r="Q34" s="15"/>
      <c r="R34" s="15"/>
      <c r="S34" s="15"/>
      <c r="T34" s="15"/>
      <c r="U34" s="15"/>
      <c r="V34" s="15"/>
      <c r="W34" s="15"/>
      <c r="X34" s="15"/>
    </row>
    <row r="35" spans="1:24" ht="72.75" customHeight="1" x14ac:dyDescent="0.35">
      <c r="A35" s="15"/>
      <c r="B35" s="25">
        <v>11</v>
      </c>
      <c r="C35" s="108" t="s">
        <v>161</v>
      </c>
      <c r="D35" s="137" t="s">
        <v>162</v>
      </c>
      <c r="E35" s="137" t="s">
        <v>163</v>
      </c>
      <c r="F35" s="248" t="s">
        <v>940</v>
      </c>
      <c r="G35" s="249"/>
      <c r="H35" s="15"/>
      <c r="I35" s="15"/>
      <c r="J35" s="15"/>
      <c r="K35" s="15"/>
      <c r="L35" s="15"/>
      <c r="M35" s="15"/>
      <c r="N35" s="15"/>
      <c r="O35" s="15"/>
      <c r="P35" s="15"/>
      <c r="Q35" s="15"/>
      <c r="R35" s="15"/>
      <c r="S35" s="15"/>
      <c r="T35" s="15"/>
      <c r="U35" s="15"/>
      <c r="V35" s="15"/>
      <c r="W35" s="15"/>
      <c r="X35" s="15"/>
    </row>
    <row r="36" spans="1:24" ht="43.5" x14ac:dyDescent="0.35">
      <c r="A36" s="15"/>
      <c r="B36" s="25">
        <v>12</v>
      </c>
      <c r="C36" s="108" t="s">
        <v>164</v>
      </c>
      <c r="D36" s="137" t="s">
        <v>162</v>
      </c>
      <c r="E36" s="137" t="s">
        <v>163</v>
      </c>
      <c r="F36" s="248" t="s">
        <v>941</v>
      </c>
      <c r="G36" s="248"/>
      <c r="H36" s="15"/>
      <c r="I36" s="15"/>
      <c r="J36" s="15"/>
      <c r="K36" s="15"/>
      <c r="L36" s="15"/>
      <c r="M36" s="15"/>
      <c r="N36" s="15"/>
      <c r="O36" s="15"/>
      <c r="P36" s="15"/>
      <c r="Q36" s="15"/>
      <c r="R36" s="15"/>
      <c r="S36" s="15"/>
      <c r="T36" s="15"/>
      <c r="U36" s="15"/>
      <c r="V36" s="15"/>
      <c r="W36" s="15"/>
      <c r="X36" s="15"/>
    </row>
    <row r="37" spans="1:24" ht="43.5" x14ac:dyDescent="0.35">
      <c r="A37" s="15"/>
      <c r="B37" s="25">
        <v>13</v>
      </c>
      <c r="C37" s="108" t="s">
        <v>165</v>
      </c>
      <c r="D37" s="137" t="s">
        <v>145</v>
      </c>
      <c r="E37" s="137" t="s">
        <v>146</v>
      </c>
      <c r="F37" s="248" t="s">
        <v>969</v>
      </c>
      <c r="G37" s="249"/>
      <c r="H37" s="15"/>
      <c r="I37" s="15"/>
      <c r="J37" s="15"/>
      <c r="K37" s="15"/>
      <c r="L37" s="15"/>
      <c r="M37" s="15"/>
      <c r="N37" s="15"/>
      <c r="O37" s="15"/>
      <c r="P37" s="15"/>
      <c r="Q37" s="15"/>
      <c r="R37" s="15"/>
      <c r="S37" s="15"/>
      <c r="T37" s="15"/>
      <c r="U37" s="15"/>
      <c r="V37" s="15"/>
      <c r="W37" s="15"/>
      <c r="X37" s="15"/>
    </row>
    <row r="39" spans="1:24" x14ac:dyDescent="0.35">
      <c r="A39" s="15"/>
      <c r="B39" s="30"/>
      <c r="C39" s="18"/>
      <c r="D39" s="17"/>
      <c r="E39" s="17"/>
      <c r="F39" s="17"/>
      <c r="G39" s="17"/>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7"/>
      <c r="G40" s="17"/>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7"/>
      <c r="G41" s="17"/>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7"/>
      <c r="G42" s="17"/>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7"/>
      <c r="G43" s="17"/>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7"/>
      <c r="G44" s="17"/>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7"/>
      <c r="G45" s="17"/>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7"/>
      <c r="G46" s="17"/>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7"/>
      <c r="G47" s="17"/>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7"/>
      <c r="G48" s="17"/>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7"/>
      <c r="G49" s="17"/>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7"/>
      <c r="G50" s="17"/>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7"/>
      <c r="G51" s="17"/>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7"/>
      <c r="G52" s="17"/>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7"/>
      <c r="G53" s="17"/>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7"/>
      <c r="G54" s="17"/>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7"/>
      <c r="G55" s="17"/>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7"/>
      <c r="G56" s="17"/>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7"/>
      <c r="G57" s="17"/>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7"/>
      <c r="G58" s="17"/>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7"/>
      <c r="G59" s="17"/>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7"/>
      <c r="G60" s="17"/>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7"/>
      <c r="G61" s="17"/>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7"/>
      <c r="G62" s="17"/>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7"/>
      <c r="G63" s="17"/>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7"/>
      <c r="G64" s="17"/>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7"/>
      <c r="G65" s="17"/>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7"/>
      <c r="G66" s="17"/>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7"/>
      <c r="G67" s="17"/>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7"/>
      <c r="G68" s="17"/>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7"/>
      <c r="G69" s="17"/>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7"/>
      <c r="G70" s="17"/>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7"/>
      <c r="G71" s="17"/>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7"/>
      <c r="G72" s="17"/>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7"/>
      <c r="G73" s="17"/>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7"/>
      <c r="G74" s="17"/>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7"/>
      <c r="G75" s="17"/>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7"/>
      <c r="G76" s="17"/>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7"/>
      <c r="G77" s="17"/>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7"/>
      <c r="G78" s="17"/>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7"/>
      <c r="G79" s="17"/>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7"/>
      <c r="G80" s="17"/>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7"/>
      <c r="G81" s="17"/>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7"/>
      <c r="G82" s="17"/>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7"/>
      <c r="G83" s="17"/>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7"/>
      <c r="G84" s="17"/>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7"/>
      <c r="G85" s="17"/>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7"/>
      <c r="G86" s="17"/>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7"/>
      <c r="G87" s="17"/>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7"/>
      <c r="G88" s="17"/>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7"/>
      <c r="G89" s="17"/>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7"/>
      <c r="G90" s="17"/>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7"/>
      <c r="G91" s="17"/>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7"/>
      <c r="G92" s="17"/>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7"/>
      <c r="G93" s="17"/>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7"/>
      <c r="G94" s="17"/>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7"/>
      <c r="G95" s="17"/>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7"/>
      <c r="G96" s="17"/>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7"/>
      <c r="G97" s="17"/>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7"/>
      <c r="G98" s="17"/>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7"/>
      <c r="G99" s="17"/>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7"/>
      <c r="G100" s="17"/>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7"/>
      <c r="G101" s="17"/>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7"/>
      <c r="G102" s="17"/>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7"/>
      <c r="G103" s="17"/>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7"/>
      <c r="G104" s="17"/>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7"/>
      <c r="G105" s="17"/>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7"/>
      <c r="G106" s="17"/>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7"/>
      <c r="G107" s="17"/>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7"/>
      <c r="G108" s="17"/>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7"/>
      <c r="G109" s="17"/>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7"/>
      <c r="G110" s="17"/>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7"/>
      <c r="G111" s="17"/>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7"/>
      <c r="G112" s="17"/>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7"/>
      <c r="G113" s="17"/>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7"/>
      <c r="G114" s="17"/>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7"/>
      <c r="G115" s="17"/>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7"/>
      <c r="G116" s="17"/>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7"/>
      <c r="G117" s="17"/>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7"/>
      <c r="G118" s="17"/>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7"/>
      <c r="G119" s="17"/>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7"/>
      <c r="G120" s="17"/>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7"/>
      <c r="G121" s="17"/>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7"/>
      <c r="G122" s="17"/>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7"/>
      <c r="G123" s="17"/>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7"/>
      <c r="G124" s="17"/>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7"/>
      <c r="G125" s="17"/>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7"/>
      <c r="G126" s="17"/>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7"/>
      <c r="G127" s="17"/>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7"/>
      <c r="G128" s="17"/>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7"/>
      <c r="G129" s="17"/>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7"/>
      <c r="G130" s="17"/>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7"/>
      <c r="G131" s="17"/>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7"/>
      <c r="G132" s="17"/>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7"/>
      <c r="G133" s="17"/>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7"/>
      <c r="G134" s="17"/>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7"/>
      <c r="G135" s="17"/>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7"/>
      <c r="G136" s="17"/>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7"/>
      <c r="G137" s="17"/>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7"/>
      <c r="G138" s="17"/>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7"/>
      <c r="G139" s="17"/>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7"/>
      <c r="G140" s="17"/>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7"/>
      <c r="G141" s="17"/>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7"/>
      <c r="G142" s="17"/>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7"/>
      <c r="G143" s="17"/>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7"/>
      <c r="G144" s="17"/>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7"/>
      <c r="G145" s="17"/>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7"/>
      <c r="G146" s="17"/>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7"/>
      <c r="G147" s="17"/>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7"/>
      <c r="G148" s="17"/>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7"/>
      <c r="G149" s="17"/>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7"/>
      <c r="G150" s="17"/>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7"/>
      <c r="G151" s="17"/>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7"/>
      <c r="G152" s="17"/>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7"/>
      <c r="G153" s="17"/>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7"/>
      <c r="G154" s="17"/>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7"/>
      <c r="G155" s="17"/>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7"/>
      <c r="G156" s="17"/>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7"/>
      <c r="G157" s="17"/>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7"/>
      <c r="G158" s="17"/>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7"/>
      <c r="G159" s="17"/>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7"/>
      <c r="G160" s="17"/>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7"/>
      <c r="G161" s="17"/>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7"/>
      <c r="G162" s="17"/>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7"/>
      <c r="G163" s="17"/>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7"/>
      <c r="G164" s="17"/>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7"/>
      <c r="G165" s="17"/>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7"/>
      <c r="G166" s="17"/>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7"/>
      <c r="G167" s="17"/>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7"/>
      <c r="G168" s="17"/>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7"/>
      <c r="G169" s="17"/>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7"/>
      <c r="G170" s="17"/>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7"/>
      <c r="G171" s="17"/>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7"/>
      <c r="G172" s="17"/>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7"/>
      <c r="G173" s="17"/>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7"/>
      <c r="G174" s="17"/>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7"/>
      <c r="G175" s="17"/>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7"/>
      <c r="G176" s="17"/>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7"/>
      <c r="G177" s="17"/>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7"/>
      <c r="G178" s="17"/>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7"/>
      <c r="G179" s="17"/>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7"/>
      <c r="G180" s="17"/>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7"/>
      <c r="G181" s="17"/>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7"/>
      <c r="G182" s="17"/>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7"/>
      <c r="G183" s="17"/>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7"/>
      <c r="G184" s="17"/>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7"/>
      <c r="G185" s="17"/>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7"/>
      <c r="G186" s="17"/>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7"/>
      <c r="G187" s="17"/>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7"/>
      <c r="G188" s="17"/>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7"/>
      <c r="G189" s="17"/>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7"/>
      <c r="G190" s="17"/>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7"/>
      <c r="G191" s="17"/>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7"/>
      <c r="G192" s="17"/>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7"/>
      <c r="G193" s="17"/>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7"/>
      <c r="G194" s="17"/>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7"/>
      <c r="G195" s="17"/>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7"/>
      <c r="G196" s="17"/>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7"/>
      <c r="G197" s="17"/>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7"/>
      <c r="G198" s="17"/>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7"/>
      <c r="G199" s="17"/>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7"/>
      <c r="G200" s="17"/>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7"/>
      <c r="G201" s="17"/>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7"/>
      <c r="G202" s="17"/>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7"/>
      <c r="G203" s="17"/>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7"/>
      <c r="G204" s="17"/>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7"/>
      <c r="G205" s="17"/>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7"/>
      <c r="G206" s="17"/>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7"/>
      <c r="G207" s="17"/>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7"/>
      <c r="G208" s="17"/>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7"/>
      <c r="G209" s="17"/>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7"/>
      <c r="G210" s="17"/>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7"/>
      <c r="G211" s="17"/>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7"/>
      <c r="G212" s="17"/>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7"/>
      <c r="G213" s="17"/>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7"/>
      <c r="G214" s="17"/>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7"/>
      <c r="G215" s="17"/>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7"/>
      <c r="G216" s="17"/>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7"/>
      <c r="G217" s="17"/>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7"/>
      <c r="G218" s="17"/>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7"/>
      <c r="G219" s="17"/>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7"/>
      <c r="G220" s="17"/>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7"/>
      <c r="G221" s="17"/>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7"/>
      <c r="G222" s="17"/>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7"/>
      <c r="G223" s="17"/>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7"/>
      <c r="G224" s="17"/>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7"/>
      <c r="G225" s="17"/>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7"/>
      <c r="G226" s="17"/>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7"/>
      <c r="G227" s="17"/>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7"/>
      <c r="G228" s="17"/>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7"/>
      <c r="G229" s="17"/>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7"/>
      <c r="G230" s="17"/>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7"/>
      <c r="G231" s="17"/>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7"/>
      <c r="G232" s="17"/>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7"/>
      <c r="G233" s="17"/>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7"/>
      <c r="G234" s="17"/>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7"/>
      <c r="G235" s="17"/>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7"/>
      <c r="G236" s="17"/>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7"/>
      <c r="G237" s="17"/>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7"/>
      <c r="G238" s="17"/>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7"/>
      <c r="G239" s="17"/>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7"/>
      <c r="G240" s="17"/>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7"/>
      <c r="G241" s="17"/>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7"/>
      <c r="G242" s="17"/>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7"/>
      <c r="G243" s="17"/>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7"/>
      <c r="G244" s="17"/>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7"/>
      <c r="G245" s="17"/>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7"/>
      <c r="G246" s="17"/>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7"/>
      <c r="G247" s="17"/>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7"/>
      <c r="G248" s="17"/>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7"/>
      <c r="G249" s="17"/>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7"/>
      <c r="G250" s="17"/>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7"/>
      <c r="G251" s="17"/>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7"/>
      <c r="G252" s="17"/>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7"/>
      <c r="G253" s="17"/>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7"/>
      <c r="G254" s="17"/>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7"/>
      <c r="G255" s="17"/>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7"/>
      <c r="G256" s="17"/>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7"/>
      <c r="G257" s="17"/>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7"/>
      <c r="G258" s="17"/>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7"/>
      <c r="G259" s="17"/>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7"/>
      <c r="G260" s="17"/>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7"/>
      <c r="G261" s="17"/>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7"/>
      <c r="G262" s="17"/>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7"/>
      <c r="G263" s="17"/>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7"/>
      <c r="G264" s="17"/>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7"/>
      <c r="G265" s="17"/>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7"/>
      <c r="G266" s="17"/>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7"/>
      <c r="G267" s="17"/>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7"/>
      <c r="G268" s="17"/>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7"/>
      <c r="G269" s="17"/>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7"/>
      <c r="G270" s="17"/>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7"/>
      <c r="G271" s="17"/>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7"/>
      <c r="G272" s="17"/>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7"/>
      <c r="G273" s="17"/>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7"/>
      <c r="G274" s="17"/>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7"/>
      <c r="G275" s="17"/>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7"/>
      <c r="G276" s="17"/>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7"/>
      <c r="G277" s="17"/>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7"/>
      <c r="G278" s="17"/>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7"/>
      <c r="G279" s="17"/>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7"/>
      <c r="G280" s="17"/>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7"/>
      <c r="G281" s="17"/>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7"/>
      <c r="G282" s="17"/>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7"/>
      <c r="G283" s="17"/>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7"/>
      <c r="G284" s="17"/>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7"/>
      <c r="G285" s="17"/>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7"/>
      <c r="G286" s="17"/>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7"/>
      <c r="G287" s="17"/>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7"/>
      <c r="G288" s="17"/>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7"/>
      <c r="G289" s="17"/>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7"/>
      <c r="G290" s="17"/>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7"/>
      <c r="G291" s="17"/>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7"/>
      <c r="G292" s="17"/>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7"/>
      <c r="G293" s="17"/>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7"/>
      <c r="G294" s="17"/>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7"/>
      <c r="G295" s="17"/>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7"/>
      <c r="G296" s="17"/>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7"/>
      <c r="G297" s="17"/>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7"/>
      <c r="G298" s="17"/>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7"/>
      <c r="G299" s="17"/>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7"/>
      <c r="G300" s="17"/>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7"/>
      <c r="G301" s="17"/>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7"/>
      <c r="G302" s="17"/>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7"/>
      <c r="G303" s="17"/>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7"/>
      <c r="G304" s="17"/>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7"/>
      <c r="G305" s="17"/>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7"/>
      <c r="G306" s="17"/>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7"/>
      <c r="G307" s="17"/>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7"/>
      <c r="G308" s="17"/>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7"/>
      <c r="G309" s="17"/>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7"/>
      <c r="G310" s="17"/>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7"/>
      <c r="G311" s="17"/>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7"/>
      <c r="G312" s="17"/>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7"/>
      <c r="G313" s="17"/>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7"/>
      <c r="G314" s="17"/>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7"/>
      <c r="G315" s="17"/>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7"/>
      <c r="G316" s="17"/>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7"/>
      <c r="G317" s="17"/>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7"/>
      <c r="G318" s="17"/>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7"/>
      <c r="G319" s="17"/>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7"/>
      <c r="G320" s="17"/>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7"/>
      <c r="G321" s="17"/>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7"/>
      <c r="G322" s="17"/>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7"/>
      <c r="G323" s="17"/>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7"/>
      <c r="G324" s="17"/>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7"/>
      <c r="G325" s="17"/>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7"/>
      <c r="G326" s="17"/>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7"/>
      <c r="G327" s="17"/>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7"/>
      <c r="G328" s="17"/>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7"/>
      <c r="G329" s="17"/>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7"/>
      <c r="G330" s="17"/>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7"/>
      <c r="G331" s="17"/>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7"/>
      <c r="G332" s="17"/>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7"/>
      <c r="G333" s="17"/>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7"/>
      <c r="G334" s="17"/>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7"/>
      <c r="G335" s="17"/>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7"/>
      <c r="G336" s="17"/>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7"/>
      <c r="G337" s="17"/>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7"/>
      <c r="G338" s="17"/>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7"/>
      <c r="G339" s="17"/>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7"/>
      <c r="G340" s="17"/>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7"/>
      <c r="G341" s="17"/>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7"/>
      <c r="G342" s="17"/>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7"/>
      <c r="G343" s="17"/>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7"/>
      <c r="G344" s="17"/>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7"/>
      <c r="G345" s="17"/>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7"/>
      <c r="G346" s="17"/>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7"/>
      <c r="G347" s="17"/>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7"/>
      <c r="G348" s="17"/>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7"/>
      <c r="G349" s="17"/>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7"/>
      <c r="G350" s="17"/>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7"/>
      <c r="G351" s="17"/>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7"/>
      <c r="G352" s="17"/>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7"/>
      <c r="G353" s="17"/>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7"/>
      <c r="G354" s="17"/>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7"/>
      <c r="G355" s="17"/>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7"/>
      <c r="G356" s="17"/>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7"/>
      <c r="G357" s="17"/>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7"/>
      <c r="G358" s="17"/>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7"/>
      <c r="G359" s="17"/>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7"/>
      <c r="G360" s="17"/>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7"/>
      <c r="G361" s="17"/>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7"/>
      <c r="G362" s="17"/>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7"/>
      <c r="G363" s="17"/>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7"/>
      <c r="G364" s="17"/>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7"/>
      <c r="G365" s="17"/>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7"/>
      <c r="G366" s="17"/>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7"/>
      <c r="G367" s="17"/>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7"/>
      <c r="G368" s="17"/>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7"/>
      <c r="G369" s="17"/>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7"/>
      <c r="G370" s="17"/>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7"/>
      <c r="G371" s="17"/>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7"/>
      <c r="G372" s="17"/>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7"/>
      <c r="G373" s="17"/>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7"/>
      <c r="G374" s="17"/>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7"/>
      <c r="G375" s="17"/>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7"/>
      <c r="G376" s="17"/>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7"/>
      <c r="G377" s="17"/>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7"/>
      <c r="G378" s="17"/>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7"/>
      <c r="G379" s="17"/>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7"/>
      <c r="G380" s="17"/>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7"/>
      <c r="G381" s="17"/>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7"/>
      <c r="G382" s="17"/>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7"/>
      <c r="G383" s="17"/>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7"/>
      <c r="G384" s="17"/>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7"/>
      <c r="G385" s="17"/>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7"/>
      <c r="G386" s="17"/>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7"/>
      <c r="G387" s="17"/>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7"/>
      <c r="G388" s="17"/>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7"/>
      <c r="G389" s="17"/>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7"/>
      <c r="G390" s="17"/>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7"/>
      <c r="G391" s="17"/>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7"/>
      <c r="G392" s="17"/>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7"/>
      <c r="G393" s="17"/>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7"/>
      <c r="G394" s="17"/>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7"/>
      <c r="G395" s="17"/>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7"/>
      <c r="G396" s="17"/>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7"/>
      <c r="G397" s="17"/>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7"/>
      <c r="G398" s="17"/>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7"/>
      <c r="G399" s="17"/>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7"/>
      <c r="G400" s="17"/>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7"/>
      <c r="G401" s="17"/>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7"/>
      <c r="G402" s="17"/>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7"/>
      <c r="G403" s="17"/>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7"/>
      <c r="G404" s="17"/>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7"/>
      <c r="G405" s="17"/>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7"/>
      <c r="G406" s="17"/>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7"/>
      <c r="G407" s="17"/>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7"/>
      <c r="G408" s="17"/>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7"/>
      <c r="G409" s="17"/>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7"/>
      <c r="G410" s="17"/>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7"/>
      <c r="G411" s="17"/>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7"/>
      <c r="G412" s="17"/>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7"/>
      <c r="G413" s="17"/>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7"/>
      <c r="G414" s="17"/>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7"/>
      <c r="G415" s="17"/>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7"/>
      <c r="G416" s="17"/>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7"/>
      <c r="G417" s="17"/>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7"/>
      <c r="G418" s="17"/>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7"/>
      <c r="G419" s="17"/>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7"/>
      <c r="G420" s="17"/>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7"/>
      <c r="G421" s="17"/>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7"/>
      <c r="G422" s="17"/>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7"/>
      <c r="G423" s="17"/>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7"/>
      <c r="G424" s="17"/>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7"/>
      <c r="G425" s="17"/>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7"/>
      <c r="G426" s="17"/>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7"/>
      <c r="G427" s="17"/>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7"/>
      <c r="G428" s="17"/>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7"/>
      <c r="G429" s="17"/>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7"/>
      <c r="G430" s="17"/>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7"/>
      <c r="G431" s="17"/>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7"/>
      <c r="G432" s="17"/>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7"/>
      <c r="G433" s="17"/>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7"/>
      <c r="G434" s="17"/>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7"/>
      <c r="G435" s="17"/>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7"/>
      <c r="G436" s="17"/>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7"/>
      <c r="G437" s="17"/>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7"/>
      <c r="G438" s="17"/>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7"/>
      <c r="G439" s="17"/>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7"/>
      <c r="G440" s="17"/>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7"/>
      <c r="G441" s="17"/>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7"/>
      <c r="G442" s="17"/>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7"/>
      <c r="G443" s="17"/>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7"/>
      <c r="G444" s="17"/>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7"/>
      <c r="G445" s="17"/>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7"/>
      <c r="G446" s="17"/>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7"/>
      <c r="G447" s="17"/>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7"/>
      <c r="G448" s="17"/>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7"/>
      <c r="G449" s="17"/>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7"/>
      <c r="G450" s="17"/>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7"/>
      <c r="G451" s="17"/>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7"/>
      <c r="G452" s="17"/>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7"/>
      <c r="G453" s="17"/>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7"/>
      <c r="G454" s="17"/>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7"/>
      <c r="G455" s="17"/>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7"/>
      <c r="G456" s="17"/>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7"/>
      <c r="G457" s="17"/>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7"/>
      <c r="G458" s="17"/>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7"/>
      <c r="G459" s="17"/>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7"/>
      <c r="G460" s="17"/>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7"/>
      <c r="G461" s="17"/>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7"/>
      <c r="G462" s="17"/>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7"/>
      <c r="G463" s="17"/>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7"/>
      <c r="G464" s="17"/>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7"/>
      <c r="G465" s="17"/>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7"/>
      <c r="G466" s="17"/>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7"/>
      <c r="G467" s="17"/>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7"/>
      <c r="G468" s="17"/>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7"/>
      <c r="G469" s="17"/>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7"/>
      <c r="G470" s="17"/>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7"/>
      <c r="G471" s="17"/>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7"/>
      <c r="G472" s="17"/>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7"/>
      <c r="G473" s="17"/>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7"/>
      <c r="G474" s="17"/>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7"/>
      <c r="G475" s="17"/>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7"/>
      <c r="G476" s="17"/>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7"/>
      <c r="G477" s="17"/>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7"/>
      <c r="G478" s="17"/>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7"/>
      <c r="G479" s="17"/>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7"/>
      <c r="G480" s="17"/>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7"/>
      <c r="G481" s="17"/>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7"/>
      <c r="G482" s="17"/>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7"/>
      <c r="G483" s="17"/>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7"/>
      <c r="G484" s="17"/>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7"/>
      <c r="G485" s="17"/>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7"/>
      <c r="G486" s="17"/>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7"/>
      <c r="G487" s="17"/>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7"/>
      <c r="G488" s="17"/>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7"/>
      <c r="G489" s="17"/>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7"/>
      <c r="G490" s="17"/>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7"/>
      <c r="G491" s="17"/>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7"/>
      <c r="G492" s="17"/>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7"/>
      <c r="G493" s="17"/>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7"/>
      <c r="G494" s="17"/>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7"/>
      <c r="G495" s="17"/>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7"/>
      <c r="G496" s="17"/>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7"/>
      <c r="G497" s="17"/>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7"/>
      <c r="G498" s="17"/>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7"/>
      <c r="G499" s="17"/>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7"/>
      <c r="G500" s="17"/>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7"/>
      <c r="G501" s="17"/>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7"/>
      <c r="G502" s="17"/>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7"/>
      <c r="G503" s="17"/>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7"/>
      <c r="G504" s="17"/>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7"/>
      <c r="G505" s="17"/>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7"/>
      <c r="G506" s="17"/>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7"/>
      <c r="G507" s="17"/>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7"/>
      <c r="G508" s="17"/>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7"/>
      <c r="G509" s="17"/>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7"/>
      <c r="G510" s="17"/>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7"/>
      <c r="G511" s="17"/>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7"/>
      <c r="G512" s="17"/>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7"/>
      <c r="G513" s="17"/>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7"/>
      <c r="G514" s="17"/>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7"/>
      <c r="G515" s="17"/>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7"/>
      <c r="G516" s="17"/>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7"/>
      <c r="G517" s="17"/>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7"/>
      <c r="G518" s="17"/>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7"/>
      <c r="G519" s="17"/>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7"/>
      <c r="G520" s="17"/>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7"/>
      <c r="G521" s="17"/>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7"/>
      <c r="G522" s="17"/>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7"/>
      <c r="G523" s="17"/>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7"/>
      <c r="G524" s="17"/>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7"/>
      <c r="G525" s="17"/>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7"/>
      <c r="G526" s="17"/>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7"/>
      <c r="G527" s="17"/>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7"/>
      <c r="G528" s="17"/>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7"/>
      <c r="G529" s="17"/>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7"/>
      <c r="G530" s="17"/>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7"/>
      <c r="G531" s="17"/>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7"/>
      <c r="G532" s="17"/>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7"/>
      <c r="G533" s="17"/>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7"/>
      <c r="G534" s="17"/>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7"/>
      <c r="G535" s="17"/>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7"/>
      <c r="G536" s="17"/>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7"/>
      <c r="G537" s="17"/>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7"/>
      <c r="G538" s="17"/>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7"/>
      <c r="G539" s="17"/>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7"/>
      <c r="G540" s="17"/>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7"/>
      <c r="G541" s="17"/>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7"/>
      <c r="G542" s="17"/>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7"/>
      <c r="G543" s="17"/>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7"/>
      <c r="G544" s="17"/>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7"/>
      <c r="G545" s="17"/>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7"/>
      <c r="G546" s="17"/>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7"/>
      <c r="G547" s="17"/>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7"/>
      <c r="G548" s="17"/>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7"/>
      <c r="G549" s="17"/>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7"/>
      <c r="G550" s="17"/>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7"/>
      <c r="G551" s="17"/>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7"/>
      <c r="G552" s="17"/>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7"/>
      <c r="G553" s="17"/>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7"/>
      <c r="G554" s="17"/>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7"/>
      <c r="G555" s="17"/>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7"/>
      <c r="G556" s="17"/>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7"/>
      <c r="G557" s="17"/>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7"/>
      <c r="G558" s="17"/>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7"/>
      <c r="G559" s="17"/>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7"/>
      <c r="G560" s="17"/>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7"/>
      <c r="G561" s="17"/>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7"/>
      <c r="G562" s="17"/>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7"/>
      <c r="G563" s="17"/>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7"/>
      <c r="G564" s="17"/>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7"/>
      <c r="G565" s="17"/>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7"/>
      <c r="G566" s="17"/>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7"/>
      <c r="G567" s="17"/>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7"/>
      <c r="G568" s="17"/>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7"/>
      <c r="G569" s="17"/>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7"/>
      <c r="G570" s="17"/>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7"/>
      <c r="G571" s="17"/>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7"/>
      <c r="G572" s="17"/>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7"/>
      <c r="G573" s="17"/>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7"/>
      <c r="G574" s="17"/>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7"/>
      <c r="G575" s="17"/>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7"/>
      <c r="G576" s="17"/>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7"/>
      <c r="G577" s="17"/>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7"/>
      <c r="G578" s="17"/>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7"/>
      <c r="G579" s="17"/>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7"/>
      <c r="G580" s="17"/>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7"/>
      <c r="G581" s="17"/>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7"/>
      <c r="G582" s="17"/>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7"/>
      <c r="G583" s="17"/>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7"/>
      <c r="G584" s="17"/>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7"/>
      <c r="G585" s="17"/>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7"/>
      <c r="G586" s="17"/>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7"/>
      <c r="G587" s="17"/>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7"/>
      <c r="G588" s="17"/>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7"/>
      <c r="G589" s="17"/>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7"/>
      <c r="G590" s="17"/>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7"/>
      <c r="G591" s="17"/>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7"/>
      <c r="G592" s="17"/>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7"/>
      <c r="G593" s="17"/>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7"/>
      <c r="G594" s="17"/>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7"/>
      <c r="G595" s="17"/>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7"/>
      <c r="G596" s="17"/>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7"/>
      <c r="G597" s="17"/>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7"/>
      <c r="G598" s="17"/>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7"/>
      <c r="G599" s="17"/>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7"/>
      <c r="G600" s="17"/>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7"/>
      <c r="G601" s="17"/>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7"/>
      <c r="G602" s="17"/>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7"/>
      <c r="G603" s="17"/>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7"/>
      <c r="G604" s="17"/>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7"/>
      <c r="G605" s="17"/>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7"/>
      <c r="G606" s="17"/>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7"/>
      <c r="G607" s="17"/>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7"/>
      <c r="G608" s="17"/>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7"/>
      <c r="G609" s="17"/>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7"/>
      <c r="G610" s="17"/>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7"/>
      <c r="G611" s="17"/>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7"/>
      <c r="G612" s="17"/>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7"/>
      <c r="G613" s="17"/>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7"/>
      <c r="G614" s="17"/>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7"/>
      <c r="G615" s="17"/>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7"/>
      <c r="G616" s="17"/>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7"/>
      <c r="G617" s="17"/>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7"/>
      <c r="G618" s="17"/>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7"/>
      <c r="G619" s="17"/>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7"/>
      <c r="G620" s="17"/>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7"/>
      <c r="G621" s="17"/>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7"/>
      <c r="G622" s="17"/>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7"/>
      <c r="G623" s="17"/>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7"/>
      <c r="G624" s="17"/>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7"/>
      <c r="G625" s="17"/>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7"/>
      <c r="G626" s="17"/>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7"/>
      <c r="G627" s="17"/>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7"/>
      <c r="G628" s="17"/>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7"/>
      <c r="G629" s="17"/>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7"/>
      <c r="G630" s="17"/>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7"/>
      <c r="G631" s="17"/>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7"/>
      <c r="G632" s="17"/>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7"/>
      <c r="G633" s="17"/>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7"/>
      <c r="G634" s="17"/>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7"/>
      <c r="G635" s="17"/>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7"/>
      <c r="G636" s="17"/>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7"/>
      <c r="G637" s="17"/>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7"/>
      <c r="G638" s="17"/>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7"/>
      <c r="G639" s="17"/>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7"/>
      <c r="G640" s="17"/>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7"/>
      <c r="G641" s="17"/>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7"/>
      <c r="G642" s="17"/>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7"/>
      <c r="G643" s="17"/>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7"/>
      <c r="G644" s="17"/>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7"/>
      <c r="G645" s="17"/>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7"/>
      <c r="G646" s="17"/>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7"/>
      <c r="G647" s="17"/>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7"/>
      <c r="G648" s="17"/>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7"/>
      <c r="G649" s="17"/>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7"/>
      <c r="G650" s="17"/>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7"/>
      <c r="G651" s="17"/>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7"/>
      <c r="G652" s="17"/>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7"/>
      <c r="G653" s="17"/>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7"/>
      <c r="G654" s="17"/>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7"/>
      <c r="G655" s="17"/>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7"/>
      <c r="G656" s="17"/>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7"/>
      <c r="G657" s="17"/>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7"/>
      <c r="G658" s="17"/>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7"/>
      <c r="G659" s="17"/>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7"/>
      <c r="G660" s="17"/>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7"/>
      <c r="G661" s="17"/>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7"/>
      <c r="G662" s="17"/>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7"/>
      <c r="G663" s="17"/>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7"/>
      <c r="G664" s="17"/>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7"/>
      <c r="G665" s="17"/>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7"/>
      <c r="G666" s="17"/>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7"/>
      <c r="G667" s="17"/>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7"/>
      <c r="G668" s="17"/>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7"/>
      <c r="G669" s="17"/>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7"/>
      <c r="G670" s="17"/>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7"/>
      <c r="G671" s="17"/>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7"/>
      <c r="G672" s="17"/>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7"/>
      <c r="G673" s="17"/>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7"/>
      <c r="G674" s="17"/>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7"/>
      <c r="G675" s="17"/>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7"/>
      <c r="G676" s="17"/>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7"/>
      <c r="G677" s="17"/>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7"/>
      <c r="G678" s="17"/>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7"/>
      <c r="G679" s="17"/>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7"/>
      <c r="G680" s="17"/>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7"/>
      <c r="G681" s="17"/>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7"/>
      <c r="G682" s="17"/>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7"/>
      <c r="G683" s="17"/>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7"/>
      <c r="G684" s="17"/>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7"/>
      <c r="G685" s="17"/>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7"/>
      <c r="G686" s="17"/>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7"/>
      <c r="G687" s="17"/>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7"/>
      <c r="G688" s="17"/>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7"/>
      <c r="G689" s="17"/>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7"/>
      <c r="G690" s="17"/>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7"/>
      <c r="G691" s="17"/>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7"/>
      <c r="G692" s="17"/>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7"/>
      <c r="G693" s="17"/>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7"/>
      <c r="G694" s="17"/>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7"/>
      <c r="G695" s="17"/>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7"/>
      <c r="G696" s="17"/>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7"/>
      <c r="G697" s="17"/>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7"/>
      <c r="G698" s="17"/>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7"/>
      <c r="G699" s="17"/>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7"/>
      <c r="G700" s="17"/>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7"/>
      <c r="G701" s="17"/>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7"/>
      <c r="G702" s="17"/>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7"/>
      <c r="G703" s="17"/>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7"/>
      <c r="G704" s="17"/>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7"/>
      <c r="G705" s="17"/>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7"/>
      <c r="G706" s="17"/>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7"/>
      <c r="G707" s="17"/>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7"/>
      <c r="G708" s="17"/>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7"/>
      <c r="G709" s="17"/>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7"/>
      <c r="G710" s="17"/>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7"/>
      <c r="G711" s="17"/>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7"/>
      <c r="G712" s="17"/>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7"/>
      <c r="G713" s="17"/>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7"/>
      <c r="G714" s="17"/>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7"/>
      <c r="G715" s="17"/>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7"/>
      <c r="G716" s="17"/>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7"/>
      <c r="G717" s="17"/>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7"/>
      <c r="G718" s="17"/>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7"/>
      <c r="G719" s="17"/>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7"/>
      <c r="G720" s="17"/>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7"/>
      <c r="G721" s="17"/>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7"/>
      <c r="G722" s="17"/>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7"/>
      <c r="G723" s="17"/>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7"/>
      <c r="G724" s="17"/>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7"/>
      <c r="G725" s="17"/>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7"/>
      <c r="G726" s="17"/>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7"/>
      <c r="G727" s="17"/>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7"/>
      <c r="G728" s="17"/>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7"/>
      <c r="G729" s="17"/>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7"/>
      <c r="G730" s="17"/>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7"/>
      <c r="G731" s="17"/>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7"/>
      <c r="G732" s="17"/>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7"/>
      <c r="G733" s="17"/>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7"/>
      <c r="G734" s="17"/>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7"/>
      <c r="G735" s="17"/>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7"/>
      <c r="G736" s="17"/>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7"/>
      <c r="G737" s="17"/>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7"/>
      <c r="G738" s="17"/>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7"/>
      <c r="G739" s="17"/>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7"/>
      <c r="G740" s="17"/>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7"/>
      <c r="G741" s="17"/>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7"/>
      <c r="G742" s="17"/>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7"/>
      <c r="G743" s="17"/>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7"/>
      <c r="G744" s="17"/>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7"/>
      <c r="G745" s="17"/>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7"/>
      <c r="G746" s="17"/>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7"/>
      <c r="G747" s="17"/>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7"/>
      <c r="G748" s="17"/>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7"/>
      <c r="G749" s="17"/>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7"/>
      <c r="G750" s="17"/>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7"/>
      <c r="G751" s="17"/>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7"/>
      <c r="G752" s="17"/>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7"/>
      <c r="G753" s="17"/>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7"/>
      <c r="G754" s="17"/>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7"/>
      <c r="G755" s="17"/>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7"/>
      <c r="G756" s="17"/>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7"/>
      <c r="G757" s="17"/>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7"/>
      <c r="G758" s="17"/>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7"/>
      <c r="G759" s="17"/>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7"/>
      <c r="G760" s="17"/>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7"/>
      <c r="G761" s="17"/>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7"/>
      <c r="G762" s="17"/>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7"/>
      <c r="G763" s="17"/>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7"/>
      <c r="G764" s="17"/>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7"/>
      <c r="G765" s="17"/>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7"/>
      <c r="G766" s="17"/>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7"/>
      <c r="G767" s="17"/>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7"/>
      <c r="G768" s="17"/>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7"/>
      <c r="G769" s="17"/>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7"/>
      <c r="G770" s="17"/>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7"/>
      <c r="G771" s="17"/>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7"/>
      <c r="G772" s="17"/>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7"/>
      <c r="G773" s="17"/>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7"/>
      <c r="G774" s="17"/>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7"/>
      <c r="G775" s="17"/>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7"/>
      <c r="G776" s="17"/>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7"/>
      <c r="G777" s="17"/>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7"/>
      <c r="G778" s="17"/>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7"/>
      <c r="G779" s="17"/>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7"/>
      <c r="G780" s="17"/>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7"/>
      <c r="G781" s="17"/>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7"/>
      <c r="G782" s="17"/>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7"/>
      <c r="G783" s="17"/>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7"/>
      <c r="G784" s="17"/>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7"/>
      <c r="G785" s="17"/>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7"/>
      <c r="G786" s="17"/>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7"/>
      <c r="G787" s="17"/>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7"/>
      <c r="G788" s="17"/>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7"/>
      <c r="G789" s="17"/>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7"/>
      <c r="G790" s="17"/>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7"/>
      <c r="G791" s="17"/>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7"/>
      <c r="G792" s="17"/>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7"/>
      <c r="G793" s="17"/>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7"/>
      <c r="G794" s="17"/>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7"/>
      <c r="G795" s="17"/>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7"/>
      <c r="G796" s="17"/>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7"/>
      <c r="G797" s="17"/>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7"/>
      <c r="G798" s="17"/>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7"/>
      <c r="G799" s="17"/>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7"/>
      <c r="G800" s="17"/>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7"/>
      <c r="G801" s="17"/>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7"/>
      <c r="G802" s="17"/>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7"/>
      <c r="G803" s="17"/>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7"/>
      <c r="G804" s="17"/>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7"/>
      <c r="G805" s="17"/>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7"/>
      <c r="G806" s="17"/>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7"/>
      <c r="G807" s="17"/>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7"/>
      <c r="G808" s="17"/>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7"/>
      <c r="G809" s="17"/>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7"/>
      <c r="G810" s="17"/>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7"/>
      <c r="G811" s="17"/>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7"/>
      <c r="G812" s="17"/>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7"/>
      <c r="G813" s="17"/>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7"/>
      <c r="G814" s="17"/>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7"/>
      <c r="G815" s="17"/>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7"/>
      <c r="G816" s="17"/>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7"/>
      <c r="G817" s="17"/>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7"/>
      <c r="G818" s="17"/>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7"/>
      <c r="G819" s="17"/>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7"/>
      <c r="G820" s="17"/>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7"/>
      <c r="G821" s="17"/>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7"/>
      <c r="G822" s="17"/>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7"/>
      <c r="G823" s="17"/>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7"/>
      <c r="G824" s="17"/>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7"/>
      <c r="G825" s="17"/>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7"/>
      <c r="G826" s="17"/>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7"/>
      <c r="G827" s="17"/>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7"/>
      <c r="G828" s="17"/>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7"/>
      <c r="G829" s="17"/>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7"/>
      <c r="G830" s="17"/>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7"/>
      <c r="G831" s="17"/>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7"/>
      <c r="G832" s="17"/>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7"/>
      <c r="G833" s="17"/>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7"/>
      <c r="G834" s="17"/>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7"/>
      <c r="G835" s="17"/>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7"/>
      <c r="G836" s="17"/>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7"/>
      <c r="G837" s="17"/>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7"/>
      <c r="G838" s="17"/>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7"/>
      <c r="G839" s="17"/>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7"/>
      <c r="G840" s="17"/>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7"/>
      <c r="G841" s="17"/>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7"/>
      <c r="G842" s="17"/>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7"/>
      <c r="G843" s="17"/>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7"/>
      <c r="G844" s="17"/>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7"/>
      <c r="G845" s="17"/>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7"/>
      <c r="G846" s="17"/>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7"/>
      <c r="G847" s="17"/>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7"/>
      <c r="G848" s="17"/>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7"/>
      <c r="G849" s="17"/>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7"/>
      <c r="G850" s="17"/>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7"/>
      <c r="G851" s="17"/>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7"/>
      <c r="G852" s="17"/>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7"/>
      <c r="G853" s="17"/>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7"/>
      <c r="G854" s="17"/>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7"/>
      <c r="G855" s="17"/>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7"/>
      <c r="G856" s="17"/>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7"/>
      <c r="G857" s="17"/>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7"/>
      <c r="G858" s="17"/>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7"/>
      <c r="G859" s="17"/>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7"/>
      <c r="G860" s="17"/>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7"/>
      <c r="G861" s="17"/>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7"/>
      <c r="G862" s="17"/>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7"/>
      <c r="G863" s="17"/>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7"/>
      <c r="G864" s="17"/>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7"/>
      <c r="G865" s="17"/>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7"/>
      <c r="G866" s="17"/>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7"/>
      <c r="G867" s="17"/>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7"/>
      <c r="G868" s="17"/>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7"/>
      <c r="G869" s="17"/>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7"/>
      <c r="G870" s="17"/>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7"/>
      <c r="G871" s="17"/>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7"/>
      <c r="G872" s="17"/>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7"/>
      <c r="G873" s="17"/>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7"/>
      <c r="G874" s="17"/>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7"/>
      <c r="G875" s="17"/>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7"/>
      <c r="G876" s="17"/>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7"/>
      <c r="G877" s="17"/>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7"/>
      <c r="G878" s="17"/>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7"/>
      <c r="G879" s="17"/>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7"/>
      <c r="G880" s="17"/>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7"/>
      <c r="G881" s="17"/>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7"/>
      <c r="G882" s="17"/>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7"/>
      <c r="G883" s="17"/>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7"/>
      <c r="G884" s="17"/>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7"/>
      <c r="G885" s="17"/>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7"/>
      <c r="G886" s="17"/>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7"/>
      <c r="G887" s="17"/>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7"/>
      <c r="G888" s="17"/>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7"/>
      <c r="G889" s="17"/>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7"/>
      <c r="G890" s="17"/>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7"/>
      <c r="G891" s="17"/>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7"/>
      <c r="G892" s="17"/>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7"/>
      <c r="G893" s="17"/>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7"/>
      <c r="G894" s="17"/>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7"/>
      <c r="G895" s="17"/>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7"/>
      <c r="G896" s="17"/>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7"/>
      <c r="G897" s="17"/>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7"/>
      <c r="G898" s="17"/>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7"/>
      <c r="G899" s="17"/>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7"/>
      <c r="G900" s="17"/>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7"/>
      <c r="G901" s="17"/>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7"/>
      <c r="G902" s="17"/>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7"/>
      <c r="G903" s="17"/>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7"/>
      <c r="G904" s="17"/>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7"/>
      <c r="G905" s="17"/>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7"/>
      <c r="G906" s="17"/>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7"/>
      <c r="G907" s="17"/>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7"/>
      <c r="G908" s="17"/>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7"/>
      <c r="G909" s="17"/>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7"/>
      <c r="G910" s="17"/>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7"/>
      <c r="G911" s="17"/>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7"/>
      <c r="G912" s="17"/>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7"/>
      <c r="G913" s="17"/>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7"/>
      <c r="G914" s="17"/>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7"/>
      <c r="G915" s="17"/>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7"/>
      <c r="G916" s="17"/>
      <c r="H916" s="15"/>
      <c r="I916" s="15"/>
      <c r="J916" s="15"/>
      <c r="K916" s="15"/>
      <c r="L916" s="15"/>
      <c r="M916" s="15"/>
      <c r="N916" s="15"/>
      <c r="O916" s="15"/>
      <c r="P916" s="15"/>
      <c r="Q916" s="15"/>
      <c r="R916" s="15"/>
      <c r="S916" s="15"/>
      <c r="T916" s="15"/>
      <c r="U916" s="15"/>
      <c r="V916" s="15"/>
      <c r="W916" s="15"/>
      <c r="X916" s="15"/>
    </row>
  </sheetData>
  <mergeCells count="14">
    <mergeCell ref="F37:G37"/>
    <mergeCell ref="F24:G24"/>
    <mergeCell ref="F25:G25"/>
    <mergeCell ref="F26:G26"/>
    <mergeCell ref="F27:G27"/>
    <mergeCell ref="F28:G28"/>
    <mergeCell ref="F29:G29"/>
    <mergeCell ref="F30:G30"/>
    <mergeCell ref="F31:G31"/>
    <mergeCell ref="F32:G32"/>
    <mergeCell ref="F33:G33"/>
    <mergeCell ref="F34:G34"/>
    <mergeCell ref="F35:G35"/>
    <mergeCell ref="F36:G36"/>
  </mergeCells>
  <dataValidations count="1">
    <dataValidation type="list" allowBlank="1" showInputMessage="1" showErrorMessage="1" sqref="F8:F21" xr:uid="{C0972BDE-4466-452A-AD69-31BD3605797A}">
      <formula1>"Y,C,M,N"</formula1>
    </dataValidation>
  </dataValidations>
  <pageMargins left="0.7" right="0.7" top="0.75" bottom="0.75" header="0" footer="0"/>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990"/>
  <sheetViews>
    <sheetView showGridLines="0" topLeftCell="A31" workbookViewId="0">
      <selection activeCell="F41" sqref="F32:G41"/>
    </sheetView>
  </sheetViews>
  <sheetFormatPr defaultColWidth="14.453125" defaultRowHeight="14.5" x14ac:dyDescent="0.35"/>
  <cols>
    <col min="1" max="1" width="2.81640625" customWidth="1"/>
    <col min="2" max="2" width="9.81640625" customWidth="1"/>
    <col min="3" max="3" width="90.81640625" style="67" customWidth="1"/>
    <col min="4" max="6" width="20.81640625" customWidth="1"/>
    <col min="7" max="7" width="30.81640625" customWidth="1"/>
    <col min="8" max="24" width="9.1796875" customWidth="1"/>
  </cols>
  <sheetData>
    <row r="1" spans="1:24" ht="21" x14ac:dyDescent="0.35">
      <c r="A1" s="15"/>
      <c r="B1" s="2" t="s">
        <v>0</v>
      </c>
      <c r="C1" s="18"/>
      <c r="D1" s="15"/>
      <c r="E1" s="15"/>
      <c r="F1" s="15"/>
      <c r="G1" s="15"/>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5"/>
      <c r="E3" s="15"/>
      <c r="F3" s="15"/>
      <c r="G3" s="15"/>
      <c r="H3" s="15"/>
      <c r="I3" s="15"/>
      <c r="J3" s="15"/>
      <c r="K3" s="15"/>
      <c r="L3" s="15"/>
      <c r="M3" s="15"/>
      <c r="N3" s="15"/>
      <c r="O3" s="15"/>
      <c r="P3" s="15"/>
      <c r="Q3" s="15"/>
      <c r="R3" s="15"/>
      <c r="S3" s="15"/>
      <c r="T3" s="15"/>
      <c r="U3" s="15"/>
      <c r="V3" s="15"/>
      <c r="W3" s="15"/>
      <c r="X3" s="15"/>
    </row>
    <row r="4" spans="1:24" ht="18.5" x14ac:dyDescent="0.35">
      <c r="A4" s="15"/>
      <c r="B4" s="140" t="s">
        <v>166</v>
      </c>
      <c r="C4" s="18"/>
      <c r="D4" s="15"/>
      <c r="E4" s="15"/>
      <c r="F4" s="15"/>
      <c r="G4" s="15"/>
      <c r="H4" s="15"/>
      <c r="I4" s="15"/>
      <c r="J4" s="15"/>
      <c r="K4" s="15"/>
      <c r="L4" s="15"/>
      <c r="M4" s="15"/>
      <c r="N4" s="15"/>
      <c r="O4" s="15"/>
      <c r="P4" s="15"/>
      <c r="Q4" s="15"/>
      <c r="R4" s="15"/>
      <c r="S4" s="15"/>
      <c r="T4" s="15"/>
      <c r="U4" s="15"/>
      <c r="V4" s="15"/>
      <c r="W4" s="15"/>
      <c r="X4" s="15"/>
    </row>
    <row r="5" spans="1:24" x14ac:dyDescent="0.35">
      <c r="A5" s="15"/>
      <c r="B5" s="20"/>
      <c r="C5" s="18"/>
      <c r="D5" s="15"/>
      <c r="E5" s="15"/>
      <c r="F5" s="15"/>
      <c r="G5" s="15"/>
      <c r="H5" s="15"/>
      <c r="I5" s="15"/>
      <c r="J5" s="15"/>
      <c r="K5" s="15"/>
      <c r="L5" s="15"/>
      <c r="M5" s="15"/>
      <c r="N5" s="15"/>
      <c r="O5" s="15"/>
      <c r="P5" s="15"/>
      <c r="Q5" s="15"/>
      <c r="R5" s="15"/>
      <c r="S5" s="15"/>
      <c r="T5" s="15"/>
      <c r="U5" s="15"/>
      <c r="V5" s="15"/>
      <c r="W5" s="15"/>
      <c r="X5" s="15"/>
    </row>
    <row r="6" spans="1:24" ht="18.5" x14ac:dyDescent="0.35">
      <c r="A6" s="15"/>
      <c r="B6" s="19" t="s">
        <v>47</v>
      </c>
      <c r="C6" s="18"/>
      <c r="D6" s="15"/>
      <c r="E6" s="15"/>
      <c r="F6" s="15"/>
      <c r="G6" s="15"/>
      <c r="H6" s="15"/>
      <c r="I6" s="15"/>
      <c r="J6" s="15"/>
      <c r="K6" s="15"/>
      <c r="L6" s="15"/>
      <c r="M6" s="15"/>
      <c r="N6" s="15"/>
      <c r="O6" s="15"/>
      <c r="P6" s="15"/>
      <c r="Q6" s="15"/>
      <c r="R6" s="15"/>
      <c r="S6" s="15"/>
      <c r="T6" s="15"/>
      <c r="U6" s="15"/>
      <c r="V6" s="15"/>
      <c r="W6" s="15"/>
      <c r="X6" s="15"/>
    </row>
    <row r="7" spans="1:24" ht="29" x14ac:dyDescent="0.35">
      <c r="A7" s="15"/>
      <c r="B7" s="36" t="s">
        <v>14</v>
      </c>
      <c r="C7" s="134" t="s">
        <v>16</v>
      </c>
      <c r="D7" s="53" t="s">
        <v>29</v>
      </c>
      <c r="E7" s="53" t="s">
        <v>30</v>
      </c>
      <c r="F7" s="135" t="s">
        <v>22</v>
      </c>
      <c r="G7" s="136" t="s">
        <v>48</v>
      </c>
      <c r="H7" s="15"/>
      <c r="I7" s="15"/>
      <c r="J7" s="15"/>
      <c r="K7" s="15"/>
      <c r="L7" s="15"/>
      <c r="M7" s="15"/>
      <c r="N7" s="15"/>
      <c r="O7" s="15"/>
      <c r="P7" s="15"/>
      <c r="Q7" s="15"/>
      <c r="R7" s="15"/>
      <c r="S7" s="15"/>
      <c r="T7" s="15"/>
      <c r="U7" s="15"/>
      <c r="V7" s="15"/>
      <c r="W7" s="15"/>
      <c r="X7" s="15"/>
    </row>
    <row r="8" spans="1:24" ht="58" x14ac:dyDescent="0.35">
      <c r="A8" s="15"/>
      <c r="B8" s="25">
        <v>4.01</v>
      </c>
      <c r="C8" s="80" t="s">
        <v>167</v>
      </c>
      <c r="D8" s="27" t="s">
        <v>75</v>
      </c>
      <c r="E8" s="37">
        <v>1.4</v>
      </c>
      <c r="F8" s="131" t="s">
        <v>52</v>
      </c>
      <c r="G8" s="131"/>
      <c r="H8" s="15"/>
      <c r="I8" s="15"/>
      <c r="J8" s="15"/>
      <c r="K8" s="15"/>
      <c r="L8" s="15"/>
      <c r="M8" s="15"/>
      <c r="N8" s="15"/>
      <c r="O8" s="15"/>
      <c r="P8" s="15"/>
      <c r="Q8" s="15"/>
      <c r="R8" s="15"/>
      <c r="S8" s="15"/>
      <c r="T8" s="15"/>
      <c r="U8" s="15"/>
      <c r="V8" s="15"/>
      <c r="W8" s="15"/>
      <c r="X8" s="15"/>
    </row>
    <row r="9" spans="1:24" ht="58" x14ac:dyDescent="0.35">
      <c r="A9" s="15"/>
      <c r="B9" s="25">
        <v>4.0199999999999996</v>
      </c>
      <c r="C9" s="108" t="s">
        <v>168</v>
      </c>
      <c r="D9" s="27" t="s">
        <v>75</v>
      </c>
      <c r="E9" s="37">
        <v>1.4</v>
      </c>
      <c r="F9" s="131" t="s">
        <v>52</v>
      </c>
      <c r="G9" s="131"/>
      <c r="H9" s="15"/>
      <c r="I9" s="15"/>
      <c r="J9" s="15"/>
      <c r="K9" s="15"/>
      <c r="L9" s="15"/>
      <c r="M9" s="15"/>
      <c r="N9" s="15"/>
      <c r="O9" s="15"/>
      <c r="P9" s="15"/>
      <c r="Q9" s="15"/>
      <c r="R9" s="15"/>
      <c r="S9" s="15"/>
      <c r="T9" s="15"/>
      <c r="U9" s="15"/>
      <c r="V9" s="15"/>
      <c r="W9" s="15"/>
      <c r="X9" s="15"/>
    </row>
    <row r="10" spans="1:24" ht="87" x14ac:dyDescent="0.35">
      <c r="A10" s="15"/>
      <c r="B10" s="25">
        <f t="shared" ref="B10:B28" si="0">B9+0.01</f>
        <v>4.0299999999999994</v>
      </c>
      <c r="C10" s="26" t="s">
        <v>169</v>
      </c>
      <c r="D10" s="27" t="s">
        <v>170</v>
      </c>
      <c r="E10" s="27" t="s">
        <v>171</v>
      </c>
      <c r="F10" s="131" t="s">
        <v>52</v>
      </c>
      <c r="G10" s="131"/>
      <c r="H10" s="15"/>
      <c r="I10" s="15"/>
      <c r="J10" s="15"/>
      <c r="K10" s="15"/>
      <c r="L10" s="15"/>
      <c r="M10" s="15"/>
      <c r="N10" s="15"/>
      <c r="O10" s="15"/>
      <c r="P10" s="15"/>
      <c r="Q10" s="15"/>
      <c r="R10" s="15"/>
      <c r="S10" s="15"/>
      <c r="T10" s="15"/>
      <c r="U10" s="15"/>
      <c r="V10" s="15"/>
      <c r="W10" s="15"/>
      <c r="X10" s="15"/>
    </row>
    <row r="11" spans="1:24" ht="29" x14ac:dyDescent="0.35">
      <c r="A11" s="15"/>
      <c r="B11" s="25">
        <f t="shared" si="0"/>
        <v>4.0399999999999991</v>
      </c>
      <c r="C11" s="26" t="s">
        <v>172</v>
      </c>
      <c r="D11" s="27" t="s">
        <v>170</v>
      </c>
      <c r="E11" s="27" t="s">
        <v>171</v>
      </c>
      <c r="F11" s="131" t="s">
        <v>52</v>
      </c>
      <c r="G11" s="131"/>
      <c r="H11" s="15"/>
      <c r="I11" s="15"/>
      <c r="J11" s="15"/>
      <c r="K11" s="15"/>
      <c r="L11" s="15"/>
      <c r="M11" s="15"/>
      <c r="N11" s="15"/>
      <c r="O11" s="15"/>
      <c r="P11" s="15"/>
      <c r="Q11" s="15"/>
      <c r="R11" s="15"/>
      <c r="S11" s="15"/>
      <c r="T11" s="15"/>
      <c r="U11" s="15"/>
      <c r="V11" s="15"/>
      <c r="W11" s="15"/>
      <c r="X11" s="15"/>
    </row>
    <row r="12" spans="1:24" ht="29" x14ac:dyDescent="0.35">
      <c r="A12" s="15"/>
      <c r="B12" s="25">
        <f t="shared" si="0"/>
        <v>4.0499999999999989</v>
      </c>
      <c r="C12" s="108" t="s">
        <v>173</v>
      </c>
      <c r="D12" s="27" t="s">
        <v>174</v>
      </c>
      <c r="E12" s="27" t="s">
        <v>175</v>
      </c>
      <c r="F12" s="131" t="s">
        <v>52</v>
      </c>
      <c r="G12" s="131"/>
      <c r="H12" s="15"/>
      <c r="I12" s="15"/>
      <c r="J12" s="15"/>
      <c r="K12" s="15"/>
      <c r="L12" s="15"/>
      <c r="M12" s="15"/>
      <c r="N12" s="15"/>
      <c r="O12" s="15"/>
      <c r="P12" s="15"/>
      <c r="Q12" s="15"/>
      <c r="R12" s="15"/>
      <c r="S12" s="15"/>
      <c r="T12" s="15"/>
      <c r="U12" s="15"/>
      <c r="V12" s="15"/>
      <c r="W12" s="15"/>
      <c r="X12" s="15"/>
    </row>
    <row r="13" spans="1:24" ht="29" x14ac:dyDescent="0.35">
      <c r="A13" s="15"/>
      <c r="B13" s="25">
        <f t="shared" si="0"/>
        <v>4.0599999999999987</v>
      </c>
      <c r="C13" s="26" t="s">
        <v>176</v>
      </c>
      <c r="D13" s="27" t="s">
        <v>174</v>
      </c>
      <c r="E13" s="27" t="s">
        <v>175</v>
      </c>
      <c r="F13" s="131" t="s">
        <v>52</v>
      </c>
      <c r="G13" s="131"/>
      <c r="H13" s="15"/>
      <c r="I13" s="15"/>
      <c r="J13" s="15"/>
      <c r="K13" s="15"/>
      <c r="L13" s="15"/>
      <c r="M13" s="15"/>
      <c r="N13" s="15"/>
      <c r="O13" s="15"/>
      <c r="P13" s="15"/>
      <c r="Q13" s="15"/>
      <c r="R13" s="15"/>
      <c r="S13" s="15"/>
      <c r="T13" s="15"/>
      <c r="U13" s="15"/>
      <c r="V13" s="15"/>
      <c r="W13" s="15"/>
      <c r="X13" s="15"/>
    </row>
    <row r="14" spans="1:24" ht="29" x14ac:dyDescent="0.35">
      <c r="A14" s="15"/>
      <c r="B14" s="25">
        <f t="shared" si="0"/>
        <v>4.0699999999999985</v>
      </c>
      <c r="C14" s="26" t="s">
        <v>177</v>
      </c>
      <c r="D14" s="27" t="s">
        <v>174</v>
      </c>
      <c r="E14" s="27" t="s">
        <v>175</v>
      </c>
      <c r="F14" s="131" t="s">
        <v>52</v>
      </c>
      <c r="G14" s="131"/>
      <c r="H14" s="15"/>
      <c r="I14" s="15"/>
      <c r="J14" s="15"/>
      <c r="K14" s="15"/>
      <c r="L14" s="15"/>
      <c r="M14" s="15"/>
      <c r="N14" s="15"/>
      <c r="O14" s="15"/>
      <c r="P14" s="15"/>
      <c r="Q14" s="15"/>
      <c r="R14" s="15"/>
      <c r="S14" s="15"/>
      <c r="T14" s="15"/>
      <c r="U14" s="15"/>
      <c r="V14" s="15"/>
      <c r="W14" s="15"/>
      <c r="X14" s="15"/>
    </row>
    <row r="15" spans="1:24" ht="29" x14ac:dyDescent="0.35">
      <c r="A15" s="15"/>
      <c r="B15" s="25">
        <f t="shared" si="0"/>
        <v>4.0799999999999983</v>
      </c>
      <c r="C15" s="26" t="s">
        <v>178</v>
      </c>
      <c r="D15" s="27" t="s">
        <v>174</v>
      </c>
      <c r="E15" s="27" t="s">
        <v>175</v>
      </c>
      <c r="F15" s="131" t="s">
        <v>52</v>
      </c>
      <c r="G15" s="131"/>
      <c r="H15" s="15"/>
      <c r="I15" s="15"/>
      <c r="J15" s="15"/>
      <c r="K15" s="15"/>
      <c r="L15" s="15"/>
      <c r="M15" s="15"/>
      <c r="N15" s="15"/>
      <c r="O15" s="15"/>
      <c r="P15" s="15"/>
      <c r="Q15" s="15"/>
      <c r="R15" s="15"/>
      <c r="S15" s="15"/>
      <c r="T15" s="15"/>
      <c r="U15" s="15"/>
      <c r="V15" s="15"/>
      <c r="W15" s="15"/>
      <c r="X15" s="15"/>
    </row>
    <row r="16" spans="1:24" ht="29" x14ac:dyDescent="0.35">
      <c r="A16" s="15"/>
      <c r="B16" s="25">
        <f t="shared" si="0"/>
        <v>4.0899999999999981</v>
      </c>
      <c r="C16" s="26" t="s">
        <v>179</v>
      </c>
      <c r="D16" s="27" t="s">
        <v>174</v>
      </c>
      <c r="E16" s="27" t="s">
        <v>175</v>
      </c>
      <c r="F16" s="131" t="s">
        <v>52</v>
      </c>
      <c r="G16" s="131"/>
      <c r="H16" s="15"/>
      <c r="I16" s="15"/>
      <c r="J16" s="15"/>
      <c r="K16" s="15"/>
      <c r="L16" s="15"/>
      <c r="M16" s="15"/>
      <c r="N16" s="15"/>
      <c r="O16" s="15"/>
      <c r="P16" s="15"/>
      <c r="Q16" s="15"/>
      <c r="R16" s="15"/>
      <c r="S16" s="15"/>
      <c r="T16" s="15"/>
      <c r="U16" s="15"/>
      <c r="V16" s="15"/>
      <c r="W16" s="15"/>
      <c r="X16" s="15"/>
    </row>
    <row r="17" spans="1:24" ht="29" x14ac:dyDescent="0.35">
      <c r="A17" s="15"/>
      <c r="B17" s="25">
        <f t="shared" si="0"/>
        <v>4.0999999999999979</v>
      </c>
      <c r="C17" s="108" t="s">
        <v>180</v>
      </c>
      <c r="D17" s="27" t="s">
        <v>174</v>
      </c>
      <c r="E17" s="27" t="s">
        <v>175</v>
      </c>
      <c r="F17" s="131" t="s">
        <v>52</v>
      </c>
      <c r="G17" s="131"/>
      <c r="H17" s="15"/>
      <c r="I17" s="15"/>
      <c r="J17" s="15"/>
      <c r="K17" s="15"/>
      <c r="L17" s="15"/>
      <c r="M17" s="15"/>
      <c r="N17" s="15"/>
      <c r="O17" s="15"/>
      <c r="P17" s="15"/>
      <c r="Q17" s="15"/>
      <c r="R17" s="15"/>
      <c r="S17" s="15"/>
      <c r="T17" s="15"/>
      <c r="U17" s="15"/>
      <c r="V17" s="15"/>
      <c r="W17" s="15"/>
      <c r="X17" s="15"/>
    </row>
    <row r="18" spans="1:24" ht="29" x14ac:dyDescent="0.35">
      <c r="A18" s="15"/>
      <c r="B18" s="25">
        <f t="shared" si="0"/>
        <v>4.1099999999999977</v>
      </c>
      <c r="C18" s="108" t="s">
        <v>181</v>
      </c>
      <c r="D18" s="27" t="s">
        <v>174</v>
      </c>
      <c r="E18" s="27" t="s">
        <v>175</v>
      </c>
      <c r="F18" s="131" t="s">
        <v>52</v>
      </c>
      <c r="G18" s="131"/>
      <c r="H18" s="15"/>
      <c r="I18" s="15"/>
      <c r="J18" s="15"/>
      <c r="K18" s="15"/>
      <c r="L18" s="15"/>
      <c r="M18" s="15"/>
      <c r="N18" s="15"/>
      <c r="O18" s="15"/>
      <c r="P18" s="15"/>
      <c r="Q18" s="15"/>
      <c r="R18" s="15"/>
      <c r="S18" s="15"/>
      <c r="T18" s="15"/>
      <c r="U18" s="15"/>
      <c r="V18" s="15"/>
      <c r="W18" s="15"/>
      <c r="X18" s="15"/>
    </row>
    <row r="19" spans="1:24" ht="29" x14ac:dyDescent="0.35">
      <c r="A19" s="15"/>
      <c r="B19" s="25">
        <f t="shared" si="0"/>
        <v>4.1199999999999974</v>
      </c>
      <c r="C19" s="26" t="s">
        <v>182</v>
      </c>
      <c r="D19" s="27" t="s">
        <v>174</v>
      </c>
      <c r="E19" s="27" t="s">
        <v>175</v>
      </c>
      <c r="F19" s="131" t="s">
        <v>52</v>
      </c>
      <c r="G19" s="131"/>
      <c r="H19" s="15"/>
      <c r="I19" s="15"/>
      <c r="J19" s="15"/>
      <c r="K19" s="15"/>
      <c r="L19" s="15"/>
      <c r="M19" s="15"/>
      <c r="N19" s="15"/>
      <c r="O19" s="15"/>
      <c r="P19" s="15"/>
      <c r="Q19" s="15"/>
      <c r="R19" s="15"/>
      <c r="S19" s="15"/>
      <c r="T19" s="15"/>
      <c r="U19" s="15"/>
      <c r="V19" s="15"/>
      <c r="W19" s="15"/>
      <c r="X19" s="15"/>
    </row>
    <row r="20" spans="1:24" ht="29" x14ac:dyDescent="0.35">
      <c r="A20" s="15"/>
      <c r="B20" s="107">
        <f t="shared" si="0"/>
        <v>4.1299999999999972</v>
      </c>
      <c r="C20" s="108" t="s">
        <v>183</v>
      </c>
      <c r="D20" s="109" t="s">
        <v>174</v>
      </c>
      <c r="E20" s="109" t="s">
        <v>175</v>
      </c>
      <c r="F20" s="131" t="s">
        <v>52</v>
      </c>
      <c r="G20" s="131"/>
      <c r="H20" s="15"/>
      <c r="I20" s="15"/>
      <c r="J20" s="15"/>
      <c r="K20" s="15"/>
      <c r="L20" s="15"/>
      <c r="M20" s="15"/>
      <c r="N20" s="15"/>
      <c r="O20" s="15"/>
      <c r="P20" s="15"/>
      <c r="Q20" s="15"/>
      <c r="R20" s="15"/>
      <c r="S20" s="15"/>
      <c r="T20" s="15"/>
      <c r="U20" s="15"/>
      <c r="V20" s="15"/>
      <c r="W20" s="15"/>
      <c r="X20" s="15"/>
    </row>
    <row r="21" spans="1:24" ht="29" x14ac:dyDescent="0.35">
      <c r="A21" s="15"/>
      <c r="B21" s="107">
        <f t="shared" si="0"/>
        <v>4.139999999999997</v>
      </c>
      <c r="C21" s="108" t="s">
        <v>184</v>
      </c>
      <c r="D21" s="109" t="s">
        <v>174</v>
      </c>
      <c r="E21" s="109" t="s">
        <v>175</v>
      </c>
      <c r="F21" s="131" t="s">
        <v>52</v>
      </c>
      <c r="G21" s="131"/>
      <c r="H21" s="15"/>
      <c r="I21" s="15"/>
      <c r="J21" s="15"/>
      <c r="K21" s="15"/>
      <c r="L21" s="15"/>
      <c r="M21" s="15"/>
      <c r="N21" s="15"/>
      <c r="O21" s="15"/>
      <c r="P21" s="15"/>
      <c r="Q21" s="15"/>
      <c r="R21" s="15"/>
      <c r="S21" s="15"/>
      <c r="T21" s="15"/>
      <c r="U21" s="15"/>
      <c r="V21" s="15"/>
      <c r="W21" s="15"/>
      <c r="X21" s="15"/>
    </row>
    <row r="22" spans="1:24" x14ac:dyDescent="0.35">
      <c r="A22" s="15"/>
      <c r="B22" s="107">
        <f t="shared" si="0"/>
        <v>4.1499999999999968</v>
      </c>
      <c r="C22" s="108" t="s">
        <v>185</v>
      </c>
      <c r="D22" s="109" t="s">
        <v>186</v>
      </c>
      <c r="E22" s="109" t="s">
        <v>187</v>
      </c>
      <c r="F22" s="131" t="s">
        <v>52</v>
      </c>
      <c r="G22" s="131"/>
      <c r="H22" s="15"/>
      <c r="I22" s="15"/>
      <c r="J22" s="15"/>
      <c r="K22" s="15"/>
      <c r="L22" s="15"/>
      <c r="M22" s="15"/>
      <c r="N22" s="15"/>
      <c r="O22" s="15"/>
      <c r="P22" s="15"/>
      <c r="Q22" s="15"/>
      <c r="R22" s="15"/>
      <c r="S22" s="15"/>
      <c r="T22" s="15"/>
      <c r="U22" s="15"/>
      <c r="V22" s="15"/>
      <c r="W22" s="15"/>
      <c r="X22" s="15"/>
    </row>
    <row r="23" spans="1:24" ht="29" x14ac:dyDescent="0.35">
      <c r="A23" s="15"/>
      <c r="B23" s="107">
        <f t="shared" si="0"/>
        <v>4.1599999999999966</v>
      </c>
      <c r="C23" s="108" t="s">
        <v>188</v>
      </c>
      <c r="D23" s="109" t="s">
        <v>189</v>
      </c>
      <c r="E23" s="109" t="s">
        <v>190</v>
      </c>
      <c r="F23" s="131" t="s">
        <v>52</v>
      </c>
      <c r="G23" s="131"/>
      <c r="H23" s="15"/>
      <c r="I23" s="15"/>
      <c r="J23" s="15"/>
      <c r="K23" s="15"/>
      <c r="L23" s="15"/>
      <c r="M23" s="15"/>
      <c r="N23" s="15"/>
      <c r="O23" s="15"/>
      <c r="P23" s="15"/>
      <c r="Q23" s="15"/>
      <c r="R23" s="15"/>
      <c r="S23" s="15"/>
      <c r="T23" s="15"/>
      <c r="U23" s="15"/>
      <c r="V23" s="15"/>
      <c r="W23" s="15"/>
      <c r="X23" s="15"/>
    </row>
    <row r="24" spans="1:24" ht="29" x14ac:dyDescent="0.35">
      <c r="A24" s="15"/>
      <c r="B24" s="107">
        <f t="shared" si="0"/>
        <v>4.1699999999999964</v>
      </c>
      <c r="C24" s="108" t="s">
        <v>191</v>
      </c>
      <c r="D24" s="109" t="s">
        <v>189</v>
      </c>
      <c r="E24" s="109" t="s">
        <v>190</v>
      </c>
      <c r="F24" s="131" t="s">
        <v>52</v>
      </c>
      <c r="G24" s="131"/>
      <c r="H24" s="15"/>
      <c r="I24" s="15"/>
      <c r="J24" s="15"/>
      <c r="K24" s="15"/>
      <c r="L24" s="15"/>
      <c r="M24" s="15"/>
      <c r="N24" s="15"/>
      <c r="O24" s="15"/>
      <c r="P24" s="15"/>
      <c r="Q24" s="15"/>
      <c r="R24" s="15"/>
      <c r="S24" s="15"/>
      <c r="T24" s="15"/>
      <c r="U24" s="15"/>
      <c r="V24" s="15"/>
      <c r="W24" s="15"/>
      <c r="X24" s="15"/>
    </row>
    <row r="25" spans="1:24" ht="29" x14ac:dyDescent="0.35">
      <c r="A25" s="15"/>
      <c r="B25" s="25">
        <f t="shared" si="0"/>
        <v>4.1799999999999962</v>
      </c>
      <c r="C25" s="108" t="s">
        <v>192</v>
      </c>
      <c r="D25" s="109" t="s">
        <v>189</v>
      </c>
      <c r="E25" s="109" t="s">
        <v>190</v>
      </c>
      <c r="F25" s="131" t="s">
        <v>52</v>
      </c>
      <c r="G25" s="131"/>
      <c r="H25" s="15"/>
      <c r="I25" s="15"/>
      <c r="J25" s="15"/>
      <c r="K25" s="15"/>
      <c r="L25" s="15"/>
      <c r="M25" s="15"/>
      <c r="N25" s="15"/>
      <c r="O25" s="15"/>
      <c r="P25" s="15"/>
      <c r="Q25" s="15"/>
      <c r="R25" s="15"/>
      <c r="S25" s="15"/>
      <c r="T25" s="15"/>
      <c r="U25" s="15"/>
      <c r="V25" s="15"/>
      <c r="W25" s="15"/>
      <c r="X25" s="15"/>
    </row>
    <row r="26" spans="1:24" ht="29" x14ac:dyDescent="0.35">
      <c r="A26" s="15"/>
      <c r="B26" s="25">
        <f t="shared" si="0"/>
        <v>4.1899999999999959</v>
      </c>
      <c r="C26" s="108" t="s">
        <v>193</v>
      </c>
      <c r="D26" s="109" t="s">
        <v>189</v>
      </c>
      <c r="E26" s="109" t="s">
        <v>190</v>
      </c>
      <c r="F26" s="131" t="s">
        <v>52</v>
      </c>
      <c r="G26" s="131"/>
      <c r="H26" s="15"/>
      <c r="I26" s="15"/>
      <c r="J26" s="15"/>
      <c r="K26" s="15"/>
      <c r="L26" s="15"/>
      <c r="M26" s="15"/>
      <c r="N26" s="15"/>
      <c r="O26" s="15"/>
      <c r="P26" s="15"/>
      <c r="Q26" s="15"/>
      <c r="R26" s="15"/>
      <c r="S26" s="15"/>
      <c r="T26" s="15"/>
      <c r="U26" s="15"/>
      <c r="V26" s="15"/>
      <c r="W26" s="15"/>
      <c r="X26" s="15"/>
    </row>
    <row r="27" spans="1:24" ht="29" x14ac:dyDescent="0.35">
      <c r="A27" s="15"/>
      <c r="B27" s="25">
        <f t="shared" si="0"/>
        <v>4.1999999999999957</v>
      </c>
      <c r="C27" s="108" t="s">
        <v>194</v>
      </c>
      <c r="D27" s="109" t="s">
        <v>195</v>
      </c>
      <c r="E27" s="109" t="s">
        <v>196</v>
      </c>
      <c r="F27" s="131" t="s">
        <v>52</v>
      </c>
      <c r="G27" s="131"/>
      <c r="H27" s="15"/>
      <c r="I27" s="15"/>
      <c r="J27" s="15"/>
      <c r="K27" s="15"/>
      <c r="L27" s="15"/>
      <c r="M27" s="15"/>
      <c r="N27" s="15"/>
      <c r="O27" s="15"/>
      <c r="P27" s="15"/>
      <c r="Q27" s="15"/>
      <c r="R27" s="15"/>
      <c r="S27" s="15"/>
      <c r="T27" s="15"/>
      <c r="U27" s="15"/>
      <c r="V27" s="15"/>
      <c r="W27" s="15"/>
      <c r="X27" s="15"/>
    </row>
    <row r="28" spans="1:24" ht="58" x14ac:dyDescent="0.35">
      <c r="A28" s="15"/>
      <c r="B28" s="25">
        <f t="shared" si="0"/>
        <v>4.2099999999999955</v>
      </c>
      <c r="C28" s="108" t="s">
        <v>197</v>
      </c>
      <c r="D28" s="109" t="s">
        <v>195</v>
      </c>
      <c r="E28" s="109" t="s">
        <v>196</v>
      </c>
      <c r="F28" s="131" t="s">
        <v>52</v>
      </c>
      <c r="G28" s="131"/>
      <c r="H28" s="15"/>
      <c r="I28" s="15"/>
      <c r="J28" s="15"/>
      <c r="K28" s="15"/>
      <c r="L28" s="15"/>
      <c r="M28" s="15"/>
      <c r="N28" s="15"/>
      <c r="O28" s="15"/>
      <c r="P28" s="15"/>
      <c r="Q28" s="15"/>
      <c r="R28" s="15"/>
      <c r="S28" s="15"/>
      <c r="T28" s="15"/>
      <c r="U28" s="15"/>
      <c r="V28" s="15"/>
      <c r="W28" s="15"/>
      <c r="X28" s="15"/>
    </row>
    <row r="30" spans="1:24" ht="18.5" x14ac:dyDescent="0.35">
      <c r="A30" s="15"/>
      <c r="B30" s="32" t="s">
        <v>62</v>
      </c>
      <c r="C30" s="35"/>
      <c r="D30" s="33"/>
      <c r="E30" s="33"/>
      <c r="F30" s="33"/>
      <c r="G30" s="33"/>
      <c r="H30" s="15"/>
      <c r="I30" s="15"/>
      <c r="J30" s="15"/>
      <c r="K30" s="15"/>
      <c r="L30" s="15"/>
      <c r="M30" s="15"/>
      <c r="N30" s="15"/>
      <c r="O30" s="15"/>
      <c r="P30" s="15"/>
      <c r="Q30" s="15"/>
      <c r="R30" s="15"/>
      <c r="S30" s="15"/>
      <c r="T30" s="15"/>
      <c r="U30" s="15"/>
      <c r="V30" s="15"/>
      <c r="W30" s="15"/>
      <c r="X30" s="15"/>
    </row>
    <row r="31" spans="1:24" x14ac:dyDescent="0.35">
      <c r="A31" s="15"/>
      <c r="B31" s="120" t="s">
        <v>14</v>
      </c>
      <c r="C31" s="121" t="s">
        <v>63</v>
      </c>
      <c r="D31" s="96" t="s">
        <v>29</v>
      </c>
      <c r="E31" s="96" t="s">
        <v>30</v>
      </c>
      <c r="F31" s="252" t="s">
        <v>66</v>
      </c>
      <c r="G31" s="253"/>
      <c r="H31" s="15"/>
      <c r="I31" s="15"/>
      <c r="J31" s="15"/>
      <c r="K31" s="15"/>
      <c r="L31" s="15"/>
      <c r="M31" s="15"/>
      <c r="N31" s="15"/>
      <c r="O31" s="15"/>
      <c r="P31" s="15"/>
      <c r="Q31" s="15"/>
      <c r="R31" s="15"/>
      <c r="S31" s="15"/>
      <c r="T31" s="15"/>
      <c r="U31" s="15"/>
      <c r="V31" s="15"/>
      <c r="W31" s="15"/>
      <c r="X31" s="15"/>
    </row>
    <row r="32" spans="1:24" ht="43.5" x14ac:dyDescent="0.35">
      <c r="A32" s="15"/>
      <c r="B32" s="107">
        <v>1</v>
      </c>
      <c r="C32" s="108" t="s">
        <v>198</v>
      </c>
      <c r="D32" s="109" t="s">
        <v>75</v>
      </c>
      <c r="E32" s="112">
        <v>1.4</v>
      </c>
      <c r="F32" s="250" t="s">
        <v>858</v>
      </c>
      <c r="G32" s="251"/>
      <c r="H32" s="15"/>
      <c r="I32" s="15"/>
      <c r="J32" s="15"/>
      <c r="K32" s="15"/>
      <c r="L32" s="15"/>
      <c r="M32" s="15"/>
      <c r="N32" s="15"/>
      <c r="O32" s="15"/>
      <c r="P32" s="15"/>
      <c r="Q32" s="15"/>
      <c r="R32" s="15"/>
      <c r="S32" s="15"/>
      <c r="T32" s="15"/>
      <c r="U32" s="15"/>
      <c r="V32" s="15"/>
      <c r="W32" s="15"/>
      <c r="X32" s="15"/>
    </row>
    <row r="33" spans="1:24" ht="43.5" x14ac:dyDescent="0.35">
      <c r="A33" s="15"/>
      <c r="B33" s="107">
        <v>2</v>
      </c>
      <c r="C33" s="108" t="s">
        <v>199</v>
      </c>
      <c r="D33" s="109" t="s">
        <v>75</v>
      </c>
      <c r="E33" s="112">
        <v>1.4</v>
      </c>
      <c r="F33" s="250" t="s">
        <v>859</v>
      </c>
      <c r="G33" s="251"/>
      <c r="H33" s="15"/>
      <c r="I33" s="15"/>
      <c r="J33" s="15"/>
      <c r="K33" s="15"/>
      <c r="L33" s="15"/>
      <c r="M33" s="15"/>
      <c r="N33" s="15"/>
      <c r="O33" s="15"/>
      <c r="P33" s="15"/>
      <c r="Q33" s="15"/>
      <c r="R33" s="15"/>
      <c r="S33" s="15"/>
      <c r="T33" s="15"/>
      <c r="U33" s="15"/>
      <c r="V33" s="15"/>
      <c r="W33" s="15"/>
      <c r="X33" s="15"/>
    </row>
    <row r="34" spans="1:24" ht="43.5" x14ac:dyDescent="0.35">
      <c r="A34" s="15"/>
      <c r="B34" s="107">
        <v>3</v>
      </c>
      <c r="C34" s="205" t="s">
        <v>200</v>
      </c>
      <c r="D34" s="109" t="s">
        <v>75</v>
      </c>
      <c r="E34" s="112">
        <v>1.4</v>
      </c>
      <c r="F34" s="254" t="s">
        <v>860</v>
      </c>
      <c r="G34" s="255"/>
      <c r="H34" s="15"/>
      <c r="I34" s="15"/>
      <c r="J34" s="15"/>
      <c r="K34" s="15"/>
      <c r="L34" s="15"/>
      <c r="M34" s="15"/>
      <c r="N34" s="15"/>
      <c r="O34" s="15"/>
      <c r="P34" s="15"/>
      <c r="Q34" s="15"/>
      <c r="R34" s="15"/>
      <c r="S34" s="15"/>
      <c r="T34" s="15"/>
      <c r="U34" s="15"/>
      <c r="V34" s="15"/>
      <c r="W34" s="15"/>
      <c r="X34" s="15"/>
    </row>
    <row r="35" spans="1:24" ht="29" x14ac:dyDescent="0.35">
      <c r="A35" s="15"/>
      <c r="B35" s="107">
        <v>4</v>
      </c>
      <c r="C35" s="108" t="s">
        <v>201</v>
      </c>
      <c r="D35" s="109" t="s">
        <v>170</v>
      </c>
      <c r="E35" s="109" t="s">
        <v>171</v>
      </c>
      <c r="F35" s="250" t="s">
        <v>861</v>
      </c>
      <c r="G35" s="251"/>
      <c r="H35" s="15"/>
      <c r="I35" s="15"/>
      <c r="J35" s="15"/>
      <c r="K35" s="15"/>
      <c r="L35" s="15"/>
      <c r="M35" s="15"/>
      <c r="N35" s="15"/>
      <c r="O35" s="15"/>
      <c r="P35" s="15"/>
      <c r="Q35" s="15"/>
      <c r="R35" s="15"/>
      <c r="S35" s="15"/>
      <c r="T35" s="15"/>
      <c r="U35" s="15"/>
      <c r="V35" s="15"/>
      <c r="W35" s="15"/>
      <c r="X35" s="15"/>
    </row>
    <row r="36" spans="1:24" ht="29" x14ac:dyDescent="0.35">
      <c r="A36" s="15"/>
      <c r="B36" s="107">
        <v>5</v>
      </c>
      <c r="C36" s="208" t="s">
        <v>202</v>
      </c>
      <c r="D36" s="109" t="s">
        <v>170</v>
      </c>
      <c r="E36" s="109" t="s">
        <v>171</v>
      </c>
      <c r="F36" s="256" t="s">
        <v>961</v>
      </c>
      <c r="G36" s="257"/>
      <c r="H36" s="15"/>
      <c r="I36" s="15"/>
      <c r="J36" s="15"/>
      <c r="K36" s="15"/>
      <c r="L36" s="15"/>
      <c r="M36" s="15"/>
      <c r="N36" s="15"/>
      <c r="O36" s="15"/>
      <c r="P36" s="15"/>
      <c r="Q36" s="15"/>
      <c r="R36" s="15"/>
      <c r="S36" s="15"/>
      <c r="T36" s="15"/>
      <c r="U36" s="15"/>
      <c r="V36" s="15"/>
      <c r="W36" s="15"/>
      <c r="X36" s="15"/>
    </row>
    <row r="37" spans="1:24" ht="29" x14ac:dyDescent="0.35">
      <c r="A37" s="15"/>
      <c r="B37" s="107">
        <v>6</v>
      </c>
      <c r="C37" s="108" t="s">
        <v>203</v>
      </c>
      <c r="D37" s="109" t="s">
        <v>174</v>
      </c>
      <c r="E37" s="109" t="s">
        <v>175</v>
      </c>
      <c r="F37" s="250" t="s">
        <v>992</v>
      </c>
      <c r="G37" s="251"/>
      <c r="H37" s="15"/>
      <c r="I37" s="15"/>
      <c r="J37" s="15"/>
      <c r="K37" s="15"/>
      <c r="L37" s="15"/>
      <c r="M37" s="15"/>
      <c r="N37" s="15"/>
      <c r="O37" s="15"/>
      <c r="P37" s="15"/>
      <c r="Q37" s="15"/>
      <c r="R37" s="15"/>
      <c r="S37" s="15"/>
      <c r="T37" s="15"/>
      <c r="U37" s="15"/>
      <c r="V37" s="15"/>
      <c r="W37" s="15"/>
      <c r="X37" s="15"/>
    </row>
    <row r="38" spans="1:24" ht="32.25" customHeight="1" x14ac:dyDescent="0.35">
      <c r="A38" s="15"/>
      <c r="B38" s="107">
        <v>7</v>
      </c>
      <c r="C38" s="108" t="s">
        <v>204</v>
      </c>
      <c r="D38" s="109" t="s">
        <v>189</v>
      </c>
      <c r="E38" s="109" t="s">
        <v>190</v>
      </c>
      <c r="F38" s="250" t="s">
        <v>862</v>
      </c>
      <c r="G38" s="251"/>
      <c r="H38" s="15"/>
      <c r="I38" s="15"/>
      <c r="J38" s="15"/>
      <c r="K38" s="15"/>
      <c r="L38" s="15"/>
      <c r="M38" s="15"/>
      <c r="N38" s="15"/>
      <c r="O38" s="15"/>
      <c r="P38" s="15"/>
      <c r="Q38" s="15"/>
      <c r="R38" s="15"/>
      <c r="S38" s="15"/>
      <c r="T38" s="15"/>
      <c r="U38" s="15"/>
      <c r="V38" s="15"/>
      <c r="W38" s="15"/>
      <c r="X38" s="15"/>
    </row>
    <row r="39" spans="1:24" ht="32.25" customHeight="1" x14ac:dyDescent="0.35">
      <c r="A39" s="15"/>
      <c r="B39" s="107">
        <v>8</v>
      </c>
      <c r="C39" s="205" t="s">
        <v>205</v>
      </c>
      <c r="D39" s="109" t="s">
        <v>195</v>
      </c>
      <c r="E39" s="109" t="s">
        <v>196</v>
      </c>
      <c r="F39" s="254" t="s">
        <v>980</v>
      </c>
      <c r="G39" s="255"/>
      <c r="H39" s="15"/>
      <c r="I39" s="15"/>
      <c r="J39" s="15"/>
      <c r="K39" s="15"/>
      <c r="L39" s="15"/>
      <c r="M39" s="15"/>
      <c r="N39" s="15"/>
      <c r="O39" s="15"/>
      <c r="P39" s="15"/>
      <c r="Q39" s="15"/>
      <c r="R39" s="15"/>
      <c r="S39" s="15"/>
      <c r="T39" s="15"/>
      <c r="U39" s="15"/>
      <c r="V39" s="15"/>
      <c r="W39" s="15"/>
      <c r="X39" s="15"/>
    </row>
    <row r="40" spans="1:24" ht="43.5" x14ac:dyDescent="0.35">
      <c r="A40" s="15"/>
      <c r="B40" s="107">
        <v>9</v>
      </c>
      <c r="C40" s="108" t="s">
        <v>206</v>
      </c>
      <c r="D40" s="112" t="s">
        <v>207</v>
      </c>
      <c r="E40" s="112" t="s">
        <v>208</v>
      </c>
      <c r="F40" s="250" t="s">
        <v>863</v>
      </c>
      <c r="G40" s="251"/>
      <c r="H40" s="15"/>
      <c r="I40" s="15"/>
      <c r="J40" s="15"/>
      <c r="K40" s="15"/>
      <c r="L40" s="15"/>
      <c r="M40" s="15"/>
      <c r="N40" s="15"/>
      <c r="O40" s="15"/>
      <c r="P40" s="15"/>
      <c r="Q40" s="15"/>
      <c r="R40" s="15"/>
      <c r="S40" s="15"/>
      <c r="T40" s="15"/>
      <c r="U40" s="15"/>
      <c r="V40" s="15"/>
      <c r="W40" s="15"/>
      <c r="X40" s="15"/>
    </row>
    <row r="41" spans="1:24" ht="29" x14ac:dyDescent="0.35">
      <c r="A41" s="15"/>
      <c r="B41" s="107">
        <v>10</v>
      </c>
      <c r="C41" s="108" t="s">
        <v>209</v>
      </c>
      <c r="D41" s="112" t="s">
        <v>210</v>
      </c>
      <c r="E41" s="112" t="s">
        <v>211</v>
      </c>
      <c r="F41" s="250" t="s">
        <v>864</v>
      </c>
      <c r="G41" s="251"/>
      <c r="H41" s="15"/>
      <c r="I41" s="15"/>
      <c r="J41" s="15"/>
      <c r="K41" s="15"/>
      <c r="L41" s="15"/>
      <c r="M41" s="15"/>
      <c r="N41" s="15"/>
      <c r="O41" s="15"/>
      <c r="P41" s="15"/>
      <c r="Q41" s="15"/>
      <c r="R41" s="15"/>
      <c r="S41" s="15"/>
      <c r="T41" s="15"/>
      <c r="U41" s="15"/>
      <c r="V41" s="15"/>
      <c r="W41" s="15"/>
      <c r="X41" s="15"/>
    </row>
    <row r="42" spans="1:24" x14ac:dyDescent="0.35">
      <c r="A42" s="15"/>
      <c r="B42" s="207"/>
      <c r="C42" s="201"/>
      <c r="D42" s="206"/>
      <c r="E42" s="206"/>
      <c r="F42" s="15"/>
      <c r="G42" s="15"/>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5"/>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5"/>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5"/>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5"/>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5"/>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5"/>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5"/>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5"/>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5"/>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5"/>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5"/>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5"/>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5"/>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5"/>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5"/>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5"/>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5"/>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5"/>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5"/>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5"/>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5"/>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5"/>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5"/>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5"/>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5"/>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5"/>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5"/>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5"/>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5"/>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5"/>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5"/>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5"/>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5"/>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5"/>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5"/>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5"/>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5"/>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5"/>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5"/>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5"/>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5"/>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5"/>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5"/>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5"/>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5"/>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5"/>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5"/>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5"/>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5"/>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5"/>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5"/>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5"/>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5"/>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5"/>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5"/>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5"/>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5"/>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5"/>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5"/>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5"/>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5"/>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5"/>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5"/>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5"/>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5"/>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5"/>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5"/>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5"/>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5"/>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5"/>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5"/>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5"/>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5"/>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5"/>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5"/>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5"/>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5"/>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5"/>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5"/>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5"/>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5"/>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5"/>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5"/>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5"/>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5"/>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5"/>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5"/>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5"/>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5"/>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5"/>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5"/>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5"/>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5"/>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5"/>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5"/>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5"/>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5"/>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5"/>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5"/>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5"/>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5"/>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5"/>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5"/>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5"/>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5"/>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5"/>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5"/>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5"/>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5"/>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5"/>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5"/>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5"/>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5"/>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5"/>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5"/>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5"/>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5"/>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5"/>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5"/>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5"/>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5"/>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5"/>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5"/>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5"/>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5"/>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5"/>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5"/>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5"/>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5"/>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5"/>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5"/>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5"/>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5"/>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5"/>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5"/>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5"/>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5"/>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5"/>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5"/>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5"/>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5"/>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5"/>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5"/>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5"/>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5"/>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5"/>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5"/>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5"/>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5"/>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5"/>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5"/>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5"/>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5"/>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5"/>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5"/>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5"/>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5"/>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5"/>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5"/>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5"/>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5"/>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5"/>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5"/>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5"/>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5"/>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5"/>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5"/>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5"/>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5"/>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5"/>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5"/>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5"/>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5"/>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5"/>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5"/>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5"/>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5"/>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5"/>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5"/>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5"/>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5"/>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5"/>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5"/>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5"/>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5"/>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5"/>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5"/>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5"/>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5"/>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5"/>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5"/>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5"/>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5"/>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5"/>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5"/>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5"/>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5"/>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5"/>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5"/>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5"/>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5"/>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5"/>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5"/>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5"/>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5"/>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5"/>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5"/>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5"/>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5"/>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5"/>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5"/>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5"/>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5"/>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5"/>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5"/>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5"/>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5"/>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5"/>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5"/>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5"/>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5"/>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5"/>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5"/>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5"/>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5"/>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5"/>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5"/>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5"/>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5"/>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5"/>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5"/>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5"/>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5"/>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5"/>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5"/>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5"/>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5"/>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5"/>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5"/>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5"/>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5"/>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5"/>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5"/>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5"/>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5"/>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5"/>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5"/>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5"/>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5"/>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5"/>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5"/>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5"/>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5"/>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5"/>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5"/>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5"/>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5"/>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5"/>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5"/>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5"/>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5"/>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5"/>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5"/>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5"/>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5"/>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5"/>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5"/>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5"/>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5"/>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5"/>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5"/>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5"/>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5"/>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5"/>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5"/>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5"/>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5"/>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5"/>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5"/>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5"/>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5"/>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5"/>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5"/>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5"/>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5"/>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5"/>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5"/>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5"/>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5"/>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5"/>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5"/>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5"/>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5"/>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5"/>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5"/>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5"/>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5"/>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5"/>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5"/>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5"/>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5"/>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5"/>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5"/>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5"/>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5"/>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5"/>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5"/>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5"/>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5"/>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5"/>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5"/>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5"/>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5"/>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5"/>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5"/>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5"/>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5"/>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5"/>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5"/>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5"/>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5"/>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5"/>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5"/>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5"/>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5"/>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5"/>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5"/>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5"/>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5"/>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5"/>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5"/>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5"/>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5"/>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5"/>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5"/>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5"/>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5"/>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5"/>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5"/>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5"/>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5"/>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5"/>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5"/>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5"/>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5"/>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5"/>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5"/>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5"/>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5"/>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5"/>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5"/>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5"/>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5"/>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5"/>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5"/>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5"/>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5"/>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5"/>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5"/>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5"/>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5"/>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5"/>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5"/>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5"/>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5"/>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5"/>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5"/>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5"/>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5"/>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5"/>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5"/>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5"/>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5"/>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5"/>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5"/>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5"/>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5"/>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5"/>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5"/>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5"/>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5"/>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5"/>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5"/>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5"/>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5"/>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5"/>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5"/>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5"/>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5"/>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5"/>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5"/>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5"/>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5"/>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5"/>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5"/>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5"/>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5"/>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5"/>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5"/>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5"/>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5"/>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5"/>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5"/>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5"/>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5"/>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5"/>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5"/>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5"/>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5"/>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5"/>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5"/>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5"/>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5"/>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5"/>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5"/>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5"/>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5"/>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5"/>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5"/>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5"/>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5"/>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5"/>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5"/>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5"/>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5"/>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5"/>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5"/>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5"/>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5"/>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5"/>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5"/>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5"/>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5"/>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5"/>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5"/>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5"/>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5"/>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5"/>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5"/>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5"/>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5"/>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5"/>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5"/>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5"/>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5"/>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5"/>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5"/>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5"/>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5"/>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5"/>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5"/>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5"/>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5"/>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5"/>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5"/>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5"/>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5"/>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5"/>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5"/>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5"/>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5"/>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5"/>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5"/>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5"/>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5"/>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5"/>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5"/>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5"/>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5"/>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5"/>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5"/>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5"/>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5"/>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5"/>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5"/>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5"/>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5"/>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5"/>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5"/>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5"/>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5"/>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5"/>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5"/>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5"/>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5"/>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5"/>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5"/>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5"/>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5"/>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5"/>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5"/>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5"/>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5"/>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5"/>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5"/>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5"/>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5"/>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5"/>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5"/>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5"/>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5"/>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5"/>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5"/>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5"/>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5"/>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5"/>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5"/>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5"/>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5"/>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5"/>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5"/>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5"/>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5"/>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5"/>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5"/>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5"/>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5"/>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5"/>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5"/>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5"/>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5"/>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5"/>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5"/>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5"/>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5"/>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5"/>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5"/>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5"/>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5"/>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5"/>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5"/>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5"/>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5"/>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5"/>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5"/>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5"/>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5"/>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5"/>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5"/>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5"/>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5"/>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5"/>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5"/>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5"/>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5"/>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5"/>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5"/>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5"/>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5"/>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5"/>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5"/>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5"/>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5"/>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5"/>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5"/>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5"/>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5"/>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5"/>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5"/>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5"/>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5"/>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5"/>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5"/>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5"/>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5"/>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5"/>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5"/>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5"/>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5"/>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5"/>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5"/>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5"/>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5"/>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5"/>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5"/>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5"/>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5"/>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5"/>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5"/>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5"/>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5"/>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5"/>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5"/>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5"/>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5"/>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5"/>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5"/>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5"/>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5"/>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5"/>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5"/>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5"/>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5"/>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5"/>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5"/>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5"/>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5"/>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5"/>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5"/>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5"/>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5"/>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5"/>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5"/>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5"/>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5"/>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5"/>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5"/>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5"/>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5"/>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5"/>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5"/>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5"/>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5"/>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5"/>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5"/>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5"/>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5"/>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5"/>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5"/>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5"/>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5"/>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5"/>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5"/>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5"/>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5"/>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5"/>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5"/>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5"/>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5"/>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5"/>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5"/>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5"/>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5"/>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5"/>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5"/>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5"/>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5"/>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5"/>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5"/>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5"/>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5"/>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5"/>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5"/>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5"/>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5"/>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5"/>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5"/>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5"/>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5"/>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5"/>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5"/>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5"/>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5"/>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5"/>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5"/>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5"/>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5"/>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5"/>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5"/>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5"/>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5"/>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5"/>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5"/>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5"/>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5"/>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5"/>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5"/>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5"/>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5"/>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5"/>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5"/>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5"/>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5"/>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5"/>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5"/>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5"/>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5"/>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5"/>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5"/>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5"/>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5"/>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5"/>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5"/>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5"/>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5"/>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5"/>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5"/>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5"/>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5"/>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5"/>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5"/>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5"/>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5"/>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5"/>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5"/>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5"/>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5"/>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5"/>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5"/>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5"/>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5"/>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5"/>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5"/>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5"/>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5"/>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5"/>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5"/>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5"/>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5"/>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5"/>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5"/>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5"/>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5"/>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5"/>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5"/>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5"/>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5"/>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5"/>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5"/>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5"/>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5"/>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5"/>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5"/>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5"/>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5"/>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5"/>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5"/>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5"/>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5"/>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5"/>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5"/>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5"/>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5"/>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5"/>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5"/>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5"/>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5"/>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5"/>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5"/>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5"/>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5"/>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5"/>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5"/>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5"/>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5"/>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5"/>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5"/>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5"/>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5"/>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5"/>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5"/>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5"/>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5"/>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5"/>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5"/>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5"/>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5"/>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5"/>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5"/>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5"/>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5"/>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5"/>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5"/>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5"/>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5"/>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5"/>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5"/>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5"/>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5"/>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5"/>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5"/>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5"/>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5"/>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5"/>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5"/>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5"/>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5"/>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5"/>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5"/>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5"/>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5"/>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5"/>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5"/>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5"/>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5"/>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5"/>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5"/>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5"/>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5"/>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5"/>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5"/>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5"/>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5"/>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5"/>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5"/>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5"/>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5"/>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5"/>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5"/>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5"/>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5"/>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5"/>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5"/>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5"/>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5"/>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5"/>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5"/>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5"/>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5"/>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5"/>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5"/>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5"/>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5"/>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5"/>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5"/>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5"/>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5"/>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5"/>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5"/>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5"/>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5"/>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5"/>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5"/>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5"/>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5"/>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5"/>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5"/>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5"/>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5"/>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5"/>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5"/>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5"/>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5"/>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5"/>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5"/>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5"/>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5"/>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5"/>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5"/>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5"/>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5"/>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5"/>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5"/>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5"/>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5"/>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5"/>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5"/>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5"/>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5"/>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5"/>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5"/>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5"/>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5"/>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5"/>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5"/>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5"/>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5"/>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5"/>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5"/>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5"/>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5"/>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5"/>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5"/>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5"/>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5"/>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5"/>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5"/>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5"/>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5"/>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5"/>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5"/>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5"/>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5"/>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5"/>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5"/>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5"/>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5"/>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5"/>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5"/>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5"/>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5"/>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5"/>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5"/>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5"/>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5"/>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5"/>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5"/>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5"/>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5"/>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5"/>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5"/>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5"/>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5"/>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5"/>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5"/>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5"/>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5"/>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5"/>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5"/>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5"/>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5"/>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5"/>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5"/>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5"/>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5"/>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5"/>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5"/>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5"/>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5"/>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5"/>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5"/>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5"/>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5"/>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5"/>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5"/>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5"/>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5"/>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5"/>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5"/>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5"/>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5"/>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5"/>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5"/>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5"/>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5"/>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5"/>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5"/>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5"/>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5"/>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5"/>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5"/>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5"/>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5"/>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5"/>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5"/>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5"/>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5"/>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5"/>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5"/>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5"/>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5"/>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5"/>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5"/>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5"/>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5"/>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5"/>
      <c r="H988" s="15"/>
      <c r="I988" s="15"/>
      <c r="J988" s="15"/>
      <c r="K988" s="15"/>
      <c r="L988" s="15"/>
      <c r="M988" s="15"/>
      <c r="N988" s="15"/>
      <c r="O988" s="15"/>
      <c r="P988" s="15"/>
      <c r="Q988" s="15"/>
      <c r="R988" s="15"/>
      <c r="S988" s="15"/>
      <c r="T988" s="15"/>
      <c r="U988" s="15"/>
      <c r="V988" s="15"/>
      <c r="W988" s="15"/>
      <c r="X988" s="15"/>
    </row>
    <row r="989" spans="1:24" x14ac:dyDescent="0.35">
      <c r="A989" s="15"/>
      <c r="B989" s="30"/>
      <c r="C989" s="18"/>
      <c r="D989" s="15"/>
      <c r="E989" s="15"/>
      <c r="F989" s="15"/>
      <c r="G989" s="15"/>
      <c r="H989" s="15"/>
      <c r="I989" s="15"/>
      <c r="J989" s="15"/>
      <c r="K989" s="15"/>
      <c r="L989" s="15"/>
      <c r="M989" s="15"/>
      <c r="N989" s="15"/>
      <c r="O989" s="15"/>
      <c r="P989" s="15"/>
      <c r="Q989" s="15"/>
      <c r="R989" s="15"/>
      <c r="S989" s="15"/>
      <c r="T989" s="15"/>
      <c r="U989" s="15"/>
      <c r="V989" s="15"/>
      <c r="W989" s="15"/>
      <c r="X989" s="15"/>
    </row>
    <row r="990" spans="1:24" x14ac:dyDescent="0.35">
      <c r="A990" s="15"/>
      <c r="B990" s="30"/>
      <c r="C990" s="18"/>
      <c r="D990" s="15"/>
      <c r="E990" s="15"/>
      <c r="F990" s="15"/>
      <c r="G990" s="15"/>
      <c r="H990" s="15"/>
      <c r="I990" s="15"/>
      <c r="J990" s="15"/>
      <c r="K990" s="15"/>
      <c r="L990" s="15"/>
      <c r="M990" s="15"/>
      <c r="N990" s="15"/>
      <c r="O990" s="15"/>
      <c r="P990" s="15"/>
      <c r="Q990" s="15"/>
      <c r="R990" s="15"/>
      <c r="S990" s="15"/>
      <c r="T990" s="15"/>
      <c r="U990" s="15"/>
      <c r="V990" s="15"/>
      <c r="W990" s="15"/>
      <c r="X990" s="15"/>
    </row>
  </sheetData>
  <mergeCells count="11">
    <mergeCell ref="F41:G41"/>
    <mergeCell ref="F31:G31"/>
    <mergeCell ref="F32:G32"/>
    <mergeCell ref="F33:G33"/>
    <mergeCell ref="F35:G35"/>
    <mergeCell ref="F37:G37"/>
    <mergeCell ref="F38:G38"/>
    <mergeCell ref="F40:G40"/>
    <mergeCell ref="F34:G34"/>
    <mergeCell ref="F36:G36"/>
    <mergeCell ref="F39:G39"/>
  </mergeCells>
  <dataValidations count="1">
    <dataValidation type="list" allowBlank="1" showInputMessage="1" showErrorMessage="1" sqref="F8:F28" xr:uid="{B4EA2B12-36AE-4CEE-9000-7E81F5452F5C}">
      <formula1>"Y,C,M,N"</formula1>
    </dataValidation>
  </dataValidations>
  <pageMargins left="0.7" right="0.7" top="0.75" bottom="0.75" header="0" footer="0"/>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986"/>
  <sheetViews>
    <sheetView showGridLines="0" topLeftCell="A25" workbookViewId="0">
      <selection activeCell="F31" sqref="F28:G33"/>
    </sheetView>
  </sheetViews>
  <sheetFormatPr defaultColWidth="14.453125" defaultRowHeight="14.5" x14ac:dyDescent="0.35"/>
  <cols>
    <col min="1" max="1" width="2.81640625" customWidth="1"/>
    <col min="2" max="2" width="9.81640625" customWidth="1"/>
    <col min="3" max="3" width="90.81640625" style="67" customWidth="1"/>
    <col min="4" max="6" width="20.81640625" customWidth="1"/>
    <col min="7" max="7" width="27.81640625" customWidth="1"/>
    <col min="8" max="24" width="9.1796875" customWidth="1"/>
  </cols>
  <sheetData>
    <row r="1" spans="1:24" ht="21" x14ac:dyDescent="0.35">
      <c r="A1" s="15"/>
      <c r="B1" s="2" t="s">
        <v>0</v>
      </c>
      <c r="C1" s="18"/>
      <c r="D1" s="17"/>
      <c r="E1" s="17"/>
      <c r="F1" s="17"/>
      <c r="G1" s="17"/>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7"/>
      <c r="E3" s="17"/>
      <c r="F3" s="17"/>
      <c r="G3" s="17"/>
      <c r="H3" s="15"/>
      <c r="I3" s="15"/>
      <c r="J3" s="15"/>
      <c r="K3" s="15"/>
      <c r="L3" s="15"/>
      <c r="M3" s="15"/>
      <c r="N3" s="15"/>
      <c r="O3" s="15"/>
      <c r="P3" s="15"/>
      <c r="Q3" s="15"/>
      <c r="R3" s="15"/>
      <c r="S3" s="15"/>
      <c r="T3" s="15"/>
      <c r="U3" s="15"/>
      <c r="V3" s="15"/>
      <c r="W3" s="15"/>
      <c r="X3" s="15"/>
    </row>
    <row r="4" spans="1:24" ht="18.5" x14ac:dyDescent="0.35">
      <c r="A4" s="15"/>
      <c r="B4" s="19" t="s">
        <v>212</v>
      </c>
      <c r="C4" s="18"/>
      <c r="D4" s="17"/>
      <c r="E4" s="17"/>
      <c r="F4" s="17"/>
      <c r="G4" s="17"/>
      <c r="H4" s="15"/>
      <c r="I4" s="15"/>
      <c r="J4" s="15"/>
      <c r="K4" s="15"/>
      <c r="L4" s="15"/>
      <c r="M4" s="15"/>
      <c r="N4" s="15"/>
      <c r="O4" s="15"/>
      <c r="P4" s="15"/>
      <c r="Q4" s="15"/>
      <c r="R4" s="15"/>
      <c r="S4" s="15"/>
      <c r="T4" s="15"/>
      <c r="U4" s="15"/>
      <c r="V4" s="15"/>
      <c r="W4" s="15"/>
      <c r="X4" s="15"/>
    </row>
    <row r="5" spans="1:24" x14ac:dyDescent="0.35">
      <c r="A5" s="15"/>
      <c r="B5" s="20"/>
      <c r="C5" s="18"/>
      <c r="D5" s="17"/>
      <c r="E5" s="17"/>
      <c r="F5" s="17"/>
      <c r="G5" s="17"/>
      <c r="H5" s="15"/>
      <c r="I5" s="15"/>
      <c r="J5" s="15"/>
      <c r="K5" s="15"/>
      <c r="L5" s="15"/>
      <c r="M5" s="15"/>
      <c r="N5" s="15"/>
      <c r="O5" s="15"/>
      <c r="P5" s="15"/>
      <c r="Q5" s="15"/>
      <c r="R5" s="15"/>
      <c r="S5" s="15"/>
      <c r="T5" s="15"/>
      <c r="U5" s="15"/>
      <c r="V5" s="15"/>
      <c r="W5" s="15"/>
      <c r="X5" s="15"/>
    </row>
    <row r="6" spans="1:24" ht="18.5" x14ac:dyDescent="0.35">
      <c r="A6" s="15"/>
      <c r="B6" s="19" t="s">
        <v>47</v>
      </c>
      <c r="C6" s="18"/>
      <c r="D6" s="17"/>
      <c r="E6" s="17"/>
      <c r="F6" s="17"/>
      <c r="G6" s="17"/>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29</v>
      </c>
      <c r="E7" s="53" t="s">
        <v>30</v>
      </c>
      <c r="F7" s="135" t="s">
        <v>22</v>
      </c>
      <c r="G7" s="136" t="s">
        <v>48</v>
      </c>
      <c r="H7" s="15"/>
      <c r="I7" s="15"/>
      <c r="J7" s="15"/>
      <c r="K7" s="15"/>
      <c r="L7" s="15"/>
      <c r="M7" s="15"/>
      <c r="N7" s="15"/>
      <c r="O7" s="15"/>
      <c r="P7" s="15"/>
      <c r="Q7" s="15"/>
      <c r="R7" s="15"/>
      <c r="S7" s="15"/>
      <c r="T7" s="15"/>
      <c r="U7" s="15"/>
      <c r="V7" s="15"/>
      <c r="W7" s="15"/>
      <c r="X7" s="15"/>
    </row>
    <row r="8" spans="1:24" ht="29" x14ac:dyDescent="0.35">
      <c r="A8" s="15"/>
      <c r="B8" s="141">
        <v>5.01</v>
      </c>
      <c r="C8" s="142" t="s">
        <v>213</v>
      </c>
      <c r="D8" s="109" t="s">
        <v>214</v>
      </c>
      <c r="E8" s="112">
        <v>1.5</v>
      </c>
      <c r="F8" s="131" t="s">
        <v>52</v>
      </c>
      <c r="G8" s="131"/>
      <c r="H8" s="15"/>
      <c r="I8" s="15"/>
      <c r="J8" s="15"/>
      <c r="K8" s="15"/>
      <c r="L8" s="15"/>
      <c r="M8" s="15"/>
      <c r="N8" s="15"/>
      <c r="O8" s="15"/>
      <c r="P8" s="15"/>
      <c r="Q8" s="15"/>
      <c r="R8" s="15"/>
      <c r="S8" s="15"/>
      <c r="T8" s="15"/>
      <c r="U8" s="15"/>
      <c r="V8" s="15"/>
      <c r="W8" s="15"/>
      <c r="X8" s="15"/>
    </row>
    <row r="9" spans="1:24" ht="29" x14ac:dyDescent="0.35">
      <c r="A9" s="15"/>
      <c r="B9" s="141">
        <f t="shared" ref="B9:B23" si="0">B8+0.01</f>
        <v>5.0199999999999996</v>
      </c>
      <c r="C9" s="142" t="s">
        <v>215</v>
      </c>
      <c r="D9" s="109" t="s">
        <v>216</v>
      </c>
      <c r="E9" s="109" t="s">
        <v>217</v>
      </c>
      <c r="F9" s="131" t="s">
        <v>52</v>
      </c>
      <c r="G9" s="131"/>
      <c r="H9" s="15"/>
      <c r="I9" s="15"/>
      <c r="J9" s="15"/>
      <c r="K9" s="15"/>
      <c r="L9" s="15"/>
      <c r="M9" s="15"/>
      <c r="N9" s="15"/>
      <c r="O9" s="15"/>
      <c r="P9" s="15"/>
      <c r="Q9" s="15"/>
      <c r="R9" s="15"/>
      <c r="S9" s="15"/>
      <c r="T9" s="15"/>
      <c r="U9" s="15"/>
      <c r="V9" s="15"/>
      <c r="W9" s="15"/>
      <c r="X9" s="15"/>
    </row>
    <row r="10" spans="1:24" ht="43.5" x14ac:dyDescent="0.35">
      <c r="A10" s="15"/>
      <c r="B10" s="141">
        <f t="shared" si="0"/>
        <v>5.0299999999999994</v>
      </c>
      <c r="C10" s="142" t="s">
        <v>218</v>
      </c>
      <c r="D10" s="109" t="s">
        <v>219</v>
      </c>
      <c r="E10" s="109" t="s">
        <v>220</v>
      </c>
      <c r="F10" s="131" t="s">
        <v>52</v>
      </c>
      <c r="G10" s="131"/>
      <c r="H10" s="15"/>
      <c r="I10" s="15"/>
      <c r="J10" s="15"/>
      <c r="K10" s="15"/>
      <c r="L10" s="15"/>
      <c r="M10" s="15"/>
      <c r="N10" s="15"/>
      <c r="O10" s="15"/>
      <c r="P10" s="15"/>
      <c r="Q10" s="15"/>
      <c r="R10" s="15"/>
      <c r="S10" s="15"/>
      <c r="T10" s="15"/>
      <c r="U10" s="15"/>
      <c r="V10" s="15"/>
      <c r="W10" s="15"/>
      <c r="X10" s="15"/>
    </row>
    <row r="11" spans="1:24" ht="29" x14ac:dyDescent="0.35">
      <c r="A11" s="15"/>
      <c r="B11" s="141">
        <f t="shared" si="0"/>
        <v>5.0399999999999991</v>
      </c>
      <c r="C11" s="142" t="s">
        <v>221</v>
      </c>
      <c r="D11" s="109" t="s">
        <v>219</v>
      </c>
      <c r="E11" s="109" t="s">
        <v>220</v>
      </c>
      <c r="F11" s="131" t="s">
        <v>52</v>
      </c>
      <c r="G11" s="131"/>
      <c r="H11" s="15"/>
      <c r="I11" s="15"/>
      <c r="J11" s="15"/>
      <c r="K11" s="15"/>
      <c r="L11" s="15"/>
      <c r="M11" s="15"/>
      <c r="N11" s="15"/>
      <c r="O11" s="15"/>
      <c r="P11" s="15"/>
      <c r="Q11" s="15"/>
      <c r="R11" s="15"/>
      <c r="S11" s="15"/>
      <c r="T11" s="15"/>
      <c r="U11" s="15"/>
      <c r="V11" s="15"/>
      <c r="W11" s="15"/>
      <c r="X11" s="15"/>
    </row>
    <row r="12" spans="1:24" ht="29" x14ac:dyDescent="0.35">
      <c r="A12" s="15"/>
      <c r="B12" s="141">
        <f t="shared" si="0"/>
        <v>5.0499999999999989</v>
      </c>
      <c r="C12" s="142" t="s">
        <v>222</v>
      </c>
      <c r="D12" s="109" t="s">
        <v>223</v>
      </c>
      <c r="E12" s="109" t="s">
        <v>224</v>
      </c>
      <c r="F12" s="131" t="s">
        <v>52</v>
      </c>
      <c r="G12" s="131"/>
      <c r="H12" s="15"/>
      <c r="I12" s="15"/>
      <c r="J12" s="15"/>
      <c r="K12" s="15"/>
      <c r="L12" s="15"/>
      <c r="M12" s="15"/>
      <c r="N12" s="15"/>
      <c r="O12" s="15"/>
      <c r="P12" s="15"/>
      <c r="Q12" s="15"/>
      <c r="R12" s="15"/>
      <c r="S12" s="15"/>
      <c r="T12" s="15"/>
      <c r="U12" s="15"/>
      <c r="V12" s="15"/>
      <c r="W12" s="15"/>
      <c r="X12" s="15"/>
    </row>
    <row r="13" spans="1:24" ht="29" x14ac:dyDescent="0.35">
      <c r="A13" s="15"/>
      <c r="B13" s="141">
        <f t="shared" si="0"/>
        <v>5.0599999999999987</v>
      </c>
      <c r="C13" s="142" t="s">
        <v>225</v>
      </c>
      <c r="D13" s="109" t="s">
        <v>226</v>
      </c>
      <c r="E13" s="109" t="s">
        <v>227</v>
      </c>
      <c r="F13" s="131" t="s">
        <v>52</v>
      </c>
      <c r="G13" s="131"/>
      <c r="H13" s="15"/>
      <c r="I13" s="15"/>
      <c r="J13" s="15"/>
      <c r="K13" s="15"/>
      <c r="L13" s="15"/>
      <c r="M13" s="15"/>
      <c r="N13" s="15"/>
      <c r="O13" s="15"/>
      <c r="P13" s="15"/>
      <c r="Q13" s="15"/>
      <c r="R13" s="15"/>
      <c r="S13" s="15"/>
      <c r="T13" s="15"/>
      <c r="U13" s="15"/>
      <c r="V13" s="15"/>
      <c r="W13" s="15"/>
      <c r="X13" s="15"/>
    </row>
    <row r="14" spans="1:24" ht="29" x14ac:dyDescent="0.35">
      <c r="A14" s="15"/>
      <c r="B14" s="141">
        <f t="shared" si="0"/>
        <v>5.0699999999999985</v>
      </c>
      <c r="C14" s="142" t="s">
        <v>228</v>
      </c>
      <c r="D14" s="109" t="s">
        <v>229</v>
      </c>
      <c r="E14" s="109" t="s">
        <v>230</v>
      </c>
      <c r="F14" s="131" t="s">
        <v>52</v>
      </c>
      <c r="G14" s="131"/>
      <c r="H14" s="15"/>
      <c r="I14" s="15"/>
      <c r="J14" s="15"/>
      <c r="K14" s="15"/>
      <c r="L14" s="15"/>
      <c r="M14" s="15"/>
      <c r="N14" s="15"/>
      <c r="O14" s="15"/>
      <c r="P14" s="15"/>
      <c r="Q14" s="15"/>
      <c r="R14" s="15"/>
      <c r="S14" s="15"/>
      <c r="T14" s="15"/>
      <c r="U14" s="15"/>
      <c r="V14" s="15"/>
      <c r="W14" s="15"/>
      <c r="X14" s="15"/>
    </row>
    <row r="15" spans="1:24" ht="29" x14ac:dyDescent="0.35">
      <c r="A15" s="15"/>
      <c r="B15" s="141">
        <f t="shared" si="0"/>
        <v>5.0799999999999983</v>
      </c>
      <c r="C15" s="142" t="s">
        <v>231</v>
      </c>
      <c r="D15" s="109" t="s">
        <v>229</v>
      </c>
      <c r="E15" s="109" t="s">
        <v>230</v>
      </c>
      <c r="F15" s="131" t="s">
        <v>52</v>
      </c>
      <c r="G15" s="131"/>
      <c r="H15" s="15"/>
      <c r="I15" s="15"/>
      <c r="J15" s="15"/>
      <c r="K15" s="15"/>
      <c r="L15" s="15"/>
      <c r="M15" s="15"/>
      <c r="N15" s="15"/>
      <c r="O15" s="15"/>
      <c r="P15" s="15"/>
      <c r="Q15" s="15"/>
      <c r="R15" s="15"/>
      <c r="S15" s="15"/>
      <c r="T15" s="15"/>
      <c r="U15" s="15"/>
      <c r="V15" s="15"/>
      <c r="W15" s="15"/>
      <c r="X15" s="15"/>
    </row>
    <row r="16" spans="1:24" ht="29" x14ac:dyDescent="0.35">
      <c r="A16" s="15"/>
      <c r="B16" s="141">
        <f t="shared" si="0"/>
        <v>5.0899999999999981</v>
      </c>
      <c r="C16" s="142" t="s">
        <v>232</v>
      </c>
      <c r="D16" s="109" t="s">
        <v>229</v>
      </c>
      <c r="E16" s="109" t="s">
        <v>230</v>
      </c>
      <c r="F16" s="131" t="s">
        <v>52</v>
      </c>
      <c r="G16" s="131"/>
      <c r="H16" s="15"/>
      <c r="I16" s="15"/>
      <c r="J16" s="15"/>
      <c r="K16" s="15"/>
      <c r="L16" s="15"/>
      <c r="M16" s="15"/>
      <c r="N16" s="15"/>
      <c r="O16" s="15"/>
      <c r="P16" s="15"/>
      <c r="Q16" s="15"/>
      <c r="R16" s="15"/>
      <c r="S16" s="15"/>
      <c r="T16" s="15"/>
      <c r="U16" s="15"/>
      <c r="V16" s="15"/>
      <c r="W16" s="15"/>
      <c r="X16" s="15"/>
    </row>
    <row r="17" spans="1:24" ht="43.5" x14ac:dyDescent="0.35">
      <c r="A17" s="15"/>
      <c r="B17" s="141">
        <f t="shared" si="0"/>
        <v>5.0999999999999979</v>
      </c>
      <c r="C17" s="142" t="s">
        <v>233</v>
      </c>
      <c r="D17" s="109" t="s">
        <v>234</v>
      </c>
      <c r="E17" s="109" t="s">
        <v>235</v>
      </c>
      <c r="F17" s="131" t="s">
        <v>52</v>
      </c>
      <c r="G17" s="131"/>
      <c r="H17" s="15"/>
      <c r="I17" s="15"/>
      <c r="J17" s="15"/>
      <c r="K17" s="15"/>
      <c r="L17" s="15"/>
      <c r="M17" s="15"/>
      <c r="N17" s="15"/>
      <c r="O17" s="15"/>
      <c r="P17" s="15"/>
      <c r="Q17" s="15"/>
      <c r="R17" s="15"/>
      <c r="S17" s="15"/>
      <c r="T17" s="15"/>
      <c r="U17" s="15"/>
      <c r="V17" s="15"/>
      <c r="W17" s="15"/>
      <c r="X17" s="15"/>
    </row>
    <row r="18" spans="1:24" ht="29" x14ac:dyDescent="0.35">
      <c r="A18" s="15"/>
      <c r="B18" s="141">
        <f t="shared" si="0"/>
        <v>5.1099999999999977</v>
      </c>
      <c r="C18" s="142" t="s">
        <v>236</v>
      </c>
      <c r="D18" s="109" t="s">
        <v>234</v>
      </c>
      <c r="E18" s="109" t="s">
        <v>235</v>
      </c>
      <c r="F18" s="131" t="s">
        <v>52</v>
      </c>
      <c r="G18" s="131"/>
      <c r="H18" s="15"/>
      <c r="I18" s="15"/>
      <c r="J18" s="15"/>
      <c r="K18" s="15"/>
      <c r="L18" s="15"/>
      <c r="M18" s="15"/>
      <c r="N18" s="15"/>
      <c r="O18" s="15"/>
      <c r="P18" s="15"/>
      <c r="Q18" s="15"/>
      <c r="R18" s="15"/>
      <c r="S18" s="15"/>
      <c r="T18" s="15"/>
      <c r="U18" s="15"/>
      <c r="V18" s="15"/>
      <c r="W18" s="15"/>
      <c r="X18" s="15"/>
    </row>
    <row r="19" spans="1:24" ht="89.25" customHeight="1" x14ac:dyDescent="0.35">
      <c r="A19" s="15"/>
      <c r="B19" s="141">
        <f t="shared" si="0"/>
        <v>5.1199999999999974</v>
      </c>
      <c r="C19" s="142" t="s">
        <v>237</v>
      </c>
      <c r="D19" s="109" t="s">
        <v>238</v>
      </c>
      <c r="E19" s="109" t="s">
        <v>239</v>
      </c>
      <c r="F19" s="131" t="s">
        <v>52</v>
      </c>
      <c r="G19" s="131"/>
      <c r="H19" s="15"/>
      <c r="I19" s="15"/>
      <c r="J19" s="15"/>
      <c r="K19" s="15"/>
      <c r="L19" s="15"/>
      <c r="M19" s="15"/>
      <c r="N19" s="15"/>
      <c r="O19" s="15"/>
      <c r="P19" s="15"/>
      <c r="Q19" s="15"/>
      <c r="R19" s="15"/>
      <c r="S19" s="15"/>
      <c r="T19" s="15"/>
      <c r="U19" s="15"/>
      <c r="V19" s="15"/>
      <c r="W19" s="15"/>
      <c r="X19" s="15"/>
    </row>
    <row r="20" spans="1:24" ht="87" x14ac:dyDescent="0.35">
      <c r="A20" s="15"/>
      <c r="B20" s="141">
        <f t="shared" si="0"/>
        <v>5.1299999999999972</v>
      </c>
      <c r="C20" s="142" t="s">
        <v>240</v>
      </c>
      <c r="D20" s="109" t="s">
        <v>241</v>
      </c>
      <c r="E20" s="112" t="s">
        <v>242</v>
      </c>
      <c r="F20" s="131" t="s">
        <v>52</v>
      </c>
      <c r="G20" s="131"/>
      <c r="H20" s="15"/>
      <c r="I20" s="15"/>
      <c r="J20" s="15"/>
      <c r="K20" s="15"/>
      <c r="L20" s="15"/>
      <c r="M20" s="15"/>
      <c r="N20" s="15"/>
      <c r="O20" s="15"/>
      <c r="P20" s="15"/>
      <c r="Q20" s="15"/>
      <c r="R20" s="15"/>
      <c r="S20" s="15"/>
      <c r="T20" s="15"/>
      <c r="U20" s="15"/>
      <c r="V20" s="15"/>
      <c r="W20" s="15"/>
      <c r="X20" s="15"/>
    </row>
    <row r="21" spans="1:24" ht="272.25" customHeight="1" x14ac:dyDescent="0.35">
      <c r="A21" s="15"/>
      <c r="B21" s="141">
        <f t="shared" si="0"/>
        <v>5.139999999999997</v>
      </c>
      <c r="C21" s="142" t="s">
        <v>243</v>
      </c>
      <c r="D21" s="109" t="s">
        <v>241</v>
      </c>
      <c r="E21" s="112" t="s">
        <v>242</v>
      </c>
      <c r="F21" s="131" t="s">
        <v>52</v>
      </c>
      <c r="G21" s="131"/>
      <c r="H21" s="15"/>
      <c r="I21" s="15"/>
      <c r="J21" s="15"/>
      <c r="K21" s="15"/>
      <c r="L21" s="15"/>
      <c r="M21" s="15"/>
      <c r="N21" s="15"/>
      <c r="O21" s="15"/>
      <c r="P21" s="15"/>
      <c r="Q21" s="15"/>
      <c r="R21" s="15"/>
      <c r="S21" s="15"/>
      <c r="T21" s="15"/>
      <c r="U21" s="15"/>
      <c r="V21" s="15"/>
      <c r="W21" s="15"/>
      <c r="X21" s="15"/>
    </row>
    <row r="22" spans="1:24" ht="60.75" customHeight="1" x14ac:dyDescent="0.35">
      <c r="A22" s="15"/>
      <c r="B22" s="141">
        <f t="shared" si="0"/>
        <v>5.1499999999999968</v>
      </c>
      <c r="C22" s="142" t="s">
        <v>244</v>
      </c>
      <c r="D22" s="109" t="s">
        <v>245</v>
      </c>
      <c r="E22" s="109" t="s">
        <v>246</v>
      </c>
      <c r="F22" s="131" t="s">
        <v>52</v>
      </c>
      <c r="G22" s="131"/>
      <c r="H22" s="15"/>
      <c r="I22" s="15"/>
      <c r="J22" s="15"/>
      <c r="K22" s="15"/>
      <c r="L22" s="15"/>
      <c r="M22" s="15"/>
      <c r="N22" s="15"/>
      <c r="O22" s="15"/>
      <c r="P22" s="15"/>
      <c r="Q22" s="15"/>
      <c r="R22" s="15"/>
      <c r="S22" s="15"/>
      <c r="T22" s="15"/>
      <c r="U22" s="15"/>
      <c r="V22" s="15"/>
      <c r="W22" s="15"/>
      <c r="X22" s="15"/>
    </row>
    <row r="23" spans="1:24" ht="29" x14ac:dyDescent="0.35">
      <c r="A23" s="15"/>
      <c r="B23" s="141">
        <f t="shared" si="0"/>
        <v>5.1599999999999966</v>
      </c>
      <c r="C23" s="142" t="s">
        <v>247</v>
      </c>
      <c r="D23" s="109" t="s">
        <v>245</v>
      </c>
      <c r="E23" s="109" t="s">
        <v>246</v>
      </c>
      <c r="F23" s="131" t="s">
        <v>52</v>
      </c>
      <c r="G23" s="131"/>
      <c r="H23" s="15"/>
      <c r="I23" s="15"/>
      <c r="J23" s="15"/>
      <c r="K23" s="15"/>
      <c r="L23" s="15"/>
      <c r="M23" s="15"/>
      <c r="N23" s="15"/>
      <c r="O23" s="15"/>
      <c r="P23" s="15"/>
      <c r="Q23" s="15"/>
      <c r="R23" s="15"/>
      <c r="S23" s="15"/>
      <c r="T23" s="15"/>
      <c r="U23" s="15"/>
      <c r="V23" s="15"/>
      <c r="W23" s="15"/>
      <c r="X23" s="15"/>
    </row>
    <row r="24" spans="1:24" ht="29" x14ac:dyDescent="0.35">
      <c r="A24" s="15"/>
      <c r="B24" s="141">
        <f>B23+0.01</f>
        <v>5.1699999999999964</v>
      </c>
      <c r="C24" s="142" t="s">
        <v>248</v>
      </c>
      <c r="D24" s="109" t="s">
        <v>249</v>
      </c>
      <c r="E24" s="109" t="s">
        <v>250</v>
      </c>
      <c r="F24" s="131" t="s">
        <v>52</v>
      </c>
      <c r="G24" s="131"/>
      <c r="H24" s="15"/>
      <c r="I24" s="15"/>
      <c r="J24" s="15"/>
      <c r="K24" s="15"/>
      <c r="L24" s="15"/>
      <c r="M24" s="15"/>
      <c r="N24" s="15"/>
      <c r="O24" s="15"/>
      <c r="P24" s="15"/>
      <c r="Q24" s="15"/>
      <c r="R24" s="15"/>
      <c r="S24" s="15"/>
      <c r="T24" s="15"/>
      <c r="U24" s="15"/>
      <c r="V24" s="15"/>
      <c r="W24" s="15"/>
      <c r="X24" s="15"/>
    </row>
    <row r="26" spans="1:24" ht="18.5" x14ac:dyDescent="0.35">
      <c r="A26" s="15"/>
      <c r="B26" s="32" t="s">
        <v>62</v>
      </c>
      <c r="C26" s="35"/>
      <c r="D26" s="33"/>
      <c r="E26" s="33"/>
      <c r="F26" s="33"/>
      <c r="G26" s="33"/>
      <c r="H26" s="15"/>
      <c r="I26" s="15"/>
      <c r="J26" s="15"/>
      <c r="K26" s="15"/>
      <c r="L26" s="15"/>
      <c r="M26" s="15"/>
      <c r="N26" s="15"/>
      <c r="O26" s="15"/>
      <c r="P26" s="15"/>
      <c r="Q26" s="15"/>
      <c r="R26" s="15"/>
      <c r="S26" s="15"/>
      <c r="T26" s="15"/>
      <c r="U26" s="15"/>
      <c r="V26" s="15"/>
      <c r="W26" s="15"/>
      <c r="X26" s="15"/>
    </row>
    <row r="27" spans="1:24" x14ac:dyDescent="0.35">
      <c r="A27" s="15"/>
      <c r="B27" s="73" t="s">
        <v>14</v>
      </c>
      <c r="C27" s="77" t="s">
        <v>63</v>
      </c>
      <c r="D27" s="21" t="s">
        <v>29</v>
      </c>
      <c r="E27" s="21" t="s">
        <v>30</v>
      </c>
      <c r="F27" s="252" t="s">
        <v>66</v>
      </c>
      <c r="G27" s="253"/>
      <c r="H27" s="15"/>
      <c r="I27" s="15"/>
      <c r="J27" s="15"/>
      <c r="K27" s="15"/>
      <c r="L27" s="15"/>
      <c r="M27" s="15"/>
      <c r="N27" s="15"/>
      <c r="O27" s="15"/>
      <c r="P27" s="15"/>
      <c r="Q27" s="15"/>
      <c r="R27" s="15"/>
      <c r="S27" s="15"/>
      <c r="T27" s="15"/>
      <c r="U27" s="15"/>
      <c r="V27" s="15"/>
      <c r="W27" s="15"/>
      <c r="X27" s="15"/>
    </row>
    <row r="28" spans="1:24" x14ac:dyDescent="0.35">
      <c r="A28" s="118"/>
      <c r="B28" s="141">
        <v>1</v>
      </c>
      <c r="C28" s="142" t="s">
        <v>251</v>
      </c>
      <c r="D28" s="27" t="s">
        <v>252</v>
      </c>
      <c r="E28" s="37">
        <v>1.5</v>
      </c>
      <c r="F28" s="250" t="s">
        <v>865</v>
      </c>
      <c r="G28" s="251"/>
      <c r="H28" s="33"/>
      <c r="I28" s="33"/>
      <c r="J28" s="33"/>
      <c r="K28" s="33"/>
      <c r="L28" s="33"/>
      <c r="M28" s="33"/>
      <c r="N28" s="33"/>
      <c r="O28" s="33"/>
      <c r="P28" s="33"/>
      <c r="Q28" s="33"/>
      <c r="R28" s="33"/>
      <c r="S28" s="33"/>
      <c r="T28" s="33"/>
      <c r="U28" s="33"/>
      <c r="V28" s="33"/>
      <c r="W28" s="33"/>
      <c r="X28" s="33"/>
    </row>
    <row r="29" spans="1:24" ht="29" x14ac:dyDescent="0.35">
      <c r="A29" s="110"/>
      <c r="B29" s="141">
        <v>2</v>
      </c>
      <c r="C29" s="142" t="s">
        <v>253</v>
      </c>
      <c r="D29" s="27" t="s">
        <v>252</v>
      </c>
      <c r="E29" s="37">
        <v>1.5</v>
      </c>
      <c r="F29" s="250" t="s">
        <v>958</v>
      </c>
      <c r="G29" s="251"/>
      <c r="H29" s="15"/>
      <c r="I29" s="15"/>
      <c r="J29" s="15"/>
      <c r="K29" s="15"/>
      <c r="L29" s="15"/>
      <c r="M29" s="15"/>
      <c r="N29" s="15"/>
      <c r="O29" s="15"/>
      <c r="P29" s="15"/>
      <c r="Q29" s="15"/>
      <c r="R29" s="15"/>
      <c r="S29" s="15"/>
      <c r="T29" s="15"/>
      <c r="U29" s="15"/>
      <c r="V29" s="15"/>
      <c r="W29" s="15"/>
      <c r="X29" s="15"/>
    </row>
    <row r="30" spans="1:24" ht="29" x14ac:dyDescent="0.35">
      <c r="A30" s="110"/>
      <c r="B30" s="141">
        <v>3</v>
      </c>
      <c r="C30" s="142" t="s">
        <v>254</v>
      </c>
      <c r="D30" s="27" t="s">
        <v>252</v>
      </c>
      <c r="E30" s="37">
        <v>1.5</v>
      </c>
      <c r="F30" s="250" t="s">
        <v>866</v>
      </c>
      <c r="G30" s="251"/>
      <c r="H30" s="15"/>
      <c r="I30" s="15"/>
      <c r="J30" s="15"/>
      <c r="K30" s="15"/>
      <c r="L30" s="15"/>
      <c r="M30" s="15"/>
      <c r="N30" s="15"/>
      <c r="O30" s="15"/>
      <c r="P30" s="15"/>
      <c r="Q30" s="15"/>
      <c r="R30" s="15"/>
      <c r="S30" s="15"/>
      <c r="T30" s="15"/>
      <c r="U30" s="15"/>
      <c r="V30" s="15"/>
      <c r="W30" s="15"/>
      <c r="X30" s="15"/>
    </row>
    <row r="31" spans="1:24" ht="29" x14ac:dyDescent="0.35">
      <c r="A31" s="110"/>
      <c r="B31" s="141">
        <v>4</v>
      </c>
      <c r="C31" s="209" t="s">
        <v>255</v>
      </c>
      <c r="D31" s="27" t="s">
        <v>252</v>
      </c>
      <c r="E31" s="37">
        <v>1.5</v>
      </c>
      <c r="F31" s="254" t="s">
        <v>981</v>
      </c>
      <c r="G31" s="255"/>
      <c r="H31" s="15"/>
      <c r="I31" s="15"/>
      <c r="J31" s="15"/>
      <c r="K31" s="15"/>
      <c r="L31" s="15"/>
      <c r="M31" s="15"/>
      <c r="N31" s="15"/>
      <c r="O31" s="15"/>
      <c r="P31" s="15"/>
      <c r="Q31" s="15"/>
      <c r="R31" s="15"/>
      <c r="S31" s="15"/>
      <c r="T31" s="15"/>
      <c r="U31" s="15"/>
      <c r="V31" s="15"/>
      <c r="W31" s="15"/>
      <c r="X31" s="15"/>
    </row>
    <row r="32" spans="1:24" ht="43.5" x14ac:dyDescent="0.35">
      <c r="A32" s="15"/>
      <c r="B32" s="75">
        <v>5</v>
      </c>
      <c r="C32" s="76" t="s">
        <v>256</v>
      </c>
      <c r="D32" s="27" t="s">
        <v>216</v>
      </c>
      <c r="E32" s="37" t="s">
        <v>257</v>
      </c>
      <c r="F32" s="250" t="s">
        <v>970</v>
      </c>
      <c r="G32" s="251"/>
      <c r="H32" s="15"/>
      <c r="I32" s="15"/>
      <c r="J32" s="15"/>
      <c r="K32" s="15"/>
      <c r="L32" s="15"/>
      <c r="M32" s="15"/>
      <c r="N32" s="15"/>
      <c r="O32" s="15"/>
      <c r="P32" s="15"/>
      <c r="Q32" s="15"/>
      <c r="R32" s="15"/>
      <c r="S32" s="15"/>
      <c r="T32" s="15"/>
      <c r="U32" s="15"/>
      <c r="V32" s="15"/>
      <c r="W32" s="15"/>
      <c r="X32" s="15"/>
    </row>
    <row r="33" spans="1:24" ht="29" x14ac:dyDescent="0.35">
      <c r="A33" s="33"/>
      <c r="B33" s="227">
        <v>6</v>
      </c>
      <c r="C33" s="76" t="s">
        <v>258</v>
      </c>
      <c r="D33" s="27" t="s">
        <v>219</v>
      </c>
      <c r="E33" s="37" t="s">
        <v>220</v>
      </c>
      <c r="F33" s="250" t="s">
        <v>960</v>
      </c>
      <c r="G33" s="251"/>
      <c r="H33" s="33"/>
      <c r="I33" s="33"/>
      <c r="J33" s="33"/>
      <c r="K33" s="33"/>
      <c r="L33" s="33"/>
      <c r="M33" s="33"/>
      <c r="N33" s="33"/>
      <c r="O33" s="33"/>
      <c r="P33" s="33"/>
      <c r="Q33" s="33"/>
      <c r="R33" s="33"/>
      <c r="S33" s="33"/>
      <c r="T33" s="33"/>
      <c r="U33" s="33"/>
      <c r="V33" s="33"/>
      <c r="W33" s="33"/>
      <c r="X33" s="33"/>
    </row>
    <row r="34" spans="1:24" x14ac:dyDescent="0.35">
      <c r="A34" s="15"/>
      <c r="B34" s="207"/>
      <c r="C34" s="201"/>
      <c r="D34" s="204"/>
      <c r="E34" s="204"/>
      <c r="F34" s="17"/>
      <c r="G34" s="17"/>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7"/>
      <c r="G35" s="17"/>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7"/>
      <c r="G36" s="17"/>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7"/>
      <c r="G37" s="17"/>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7"/>
      <c r="G38" s="17"/>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7"/>
      <c r="G39" s="17"/>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7"/>
      <c r="G40" s="17"/>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7"/>
      <c r="G41" s="17"/>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7"/>
      <c r="G42" s="17"/>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7"/>
      <c r="G43" s="17"/>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7"/>
      <c r="G44" s="17"/>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7"/>
      <c r="G45" s="17"/>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7"/>
      <c r="G46" s="17"/>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7"/>
      <c r="G47" s="17"/>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7"/>
      <c r="G48" s="17"/>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7"/>
      <c r="G49" s="17"/>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7"/>
      <c r="G50" s="17"/>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7"/>
      <c r="G51" s="17"/>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7"/>
      <c r="G52" s="17"/>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7"/>
      <c r="G53" s="17"/>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7"/>
      <c r="G54" s="17"/>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7"/>
      <c r="G55" s="17"/>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7"/>
      <c r="G56" s="17"/>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7"/>
      <c r="G57" s="17"/>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7"/>
      <c r="G58" s="17"/>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7"/>
      <c r="G59" s="17"/>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7"/>
      <c r="G60" s="17"/>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7"/>
      <c r="G61" s="17"/>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7"/>
      <c r="G62" s="17"/>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7"/>
      <c r="G63" s="17"/>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7"/>
      <c r="G64" s="17"/>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7"/>
      <c r="G65" s="17"/>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7"/>
      <c r="G66" s="17"/>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7"/>
      <c r="G67" s="17"/>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7"/>
      <c r="G68" s="17"/>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7"/>
      <c r="G69" s="17"/>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7"/>
      <c r="G70" s="17"/>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7"/>
      <c r="G71" s="17"/>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7"/>
      <c r="G72" s="17"/>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7"/>
      <c r="G73" s="17"/>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7"/>
      <c r="G74" s="17"/>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7"/>
      <c r="G75" s="17"/>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7"/>
      <c r="G76" s="17"/>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7"/>
      <c r="G77" s="17"/>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7"/>
      <c r="G78" s="17"/>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7"/>
      <c r="G79" s="17"/>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7"/>
      <c r="G80" s="17"/>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7"/>
      <c r="G81" s="17"/>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7"/>
      <c r="G82" s="17"/>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7"/>
      <c r="G83" s="17"/>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7"/>
      <c r="G84" s="17"/>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7"/>
      <c r="G85" s="17"/>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7"/>
      <c r="G86" s="17"/>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7"/>
      <c r="G87" s="17"/>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7"/>
      <c r="G88" s="17"/>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7"/>
      <c r="G89" s="17"/>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7"/>
      <c r="G90" s="17"/>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7"/>
      <c r="G91" s="17"/>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7"/>
      <c r="G92" s="17"/>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7"/>
      <c r="G93" s="17"/>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7"/>
      <c r="G94" s="17"/>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7"/>
      <c r="G95" s="17"/>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7"/>
      <c r="G96" s="17"/>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7"/>
      <c r="G97" s="17"/>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7"/>
      <c r="G98" s="17"/>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7"/>
      <c r="G99" s="17"/>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7"/>
      <c r="G100" s="17"/>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7"/>
      <c r="G101" s="17"/>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7"/>
      <c r="G102" s="17"/>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7"/>
      <c r="G103" s="17"/>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7"/>
      <c r="G104" s="17"/>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7"/>
      <c r="G105" s="17"/>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7"/>
      <c r="G106" s="17"/>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7"/>
      <c r="G107" s="17"/>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7"/>
      <c r="G108" s="17"/>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7"/>
      <c r="G109" s="17"/>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7"/>
      <c r="G110" s="17"/>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7"/>
      <c r="G111" s="17"/>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7"/>
      <c r="G112" s="17"/>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7"/>
      <c r="G113" s="17"/>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7"/>
      <c r="G114" s="17"/>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7"/>
      <c r="G115" s="17"/>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7"/>
      <c r="G116" s="17"/>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7"/>
      <c r="G117" s="17"/>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7"/>
      <c r="G118" s="17"/>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7"/>
      <c r="G119" s="17"/>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7"/>
      <c r="G120" s="17"/>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7"/>
      <c r="G121" s="17"/>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7"/>
      <c r="G122" s="17"/>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7"/>
      <c r="G123" s="17"/>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7"/>
      <c r="G124" s="17"/>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7"/>
      <c r="G125" s="17"/>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7"/>
      <c r="G126" s="17"/>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7"/>
      <c r="G127" s="17"/>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7"/>
      <c r="G128" s="17"/>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7"/>
      <c r="G129" s="17"/>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7"/>
      <c r="G130" s="17"/>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7"/>
      <c r="G131" s="17"/>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7"/>
      <c r="G132" s="17"/>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7"/>
      <c r="G133" s="17"/>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7"/>
      <c r="G134" s="17"/>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7"/>
      <c r="G135" s="17"/>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7"/>
      <c r="G136" s="17"/>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7"/>
      <c r="G137" s="17"/>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7"/>
      <c r="G138" s="17"/>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7"/>
      <c r="G139" s="17"/>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7"/>
      <c r="G140" s="17"/>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7"/>
      <c r="G141" s="17"/>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7"/>
      <c r="G142" s="17"/>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7"/>
      <c r="G143" s="17"/>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7"/>
      <c r="G144" s="17"/>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7"/>
      <c r="G145" s="17"/>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7"/>
      <c r="G146" s="17"/>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7"/>
      <c r="G147" s="17"/>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7"/>
      <c r="G148" s="17"/>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7"/>
      <c r="G149" s="17"/>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7"/>
      <c r="G150" s="17"/>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7"/>
      <c r="G151" s="17"/>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7"/>
      <c r="G152" s="17"/>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7"/>
      <c r="G153" s="17"/>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7"/>
      <c r="G154" s="17"/>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7"/>
      <c r="G155" s="17"/>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7"/>
      <c r="G156" s="17"/>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7"/>
      <c r="G157" s="17"/>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7"/>
      <c r="G158" s="17"/>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7"/>
      <c r="G159" s="17"/>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7"/>
      <c r="G160" s="17"/>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7"/>
      <c r="G161" s="17"/>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7"/>
      <c r="G162" s="17"/>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7"/>
      <c r="G163" s="17"/>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7"/>
      <c r="G164" s="17"/>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7"/>
      <c r="G165" s="17"/>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7"/>
      <c r="G166" s="17"/>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7"/>
      <c r="G167" s="17"/>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7"/>
      <c r="G168" s="17"/>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7"/>
      <c r="G169" s="17"/>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7"/>
      <c r="G170" s="17"/>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7"/>
      <c r="G171" s="17"/>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7"/>
      <c r="G172" s="17"/>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7"/>
      <c r="G173" s="17"/>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7"/>
      <c r="G174" s="17"/>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7"/>
      <c r="G175" s="17"/>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7"/>
      <c r="G176" s="17"/>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7"/>
      <c r="G177" s="17"/>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7"/>
      <c r="G178" s="17"/>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7"/>
      <c r="G179" s="17"/>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7"/>
      <c r="G180" s="17"/>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7"/>
      <c r="G181" s="17"/>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7"/>
      <c r="G182" s="17"/>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7"/>
      <c r="G183" s="17"/>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7"/>
      <c r="G184" s="17"/>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7"/>
      <c r="G185" s="17"/>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7"/>
      <c r="G186" s="17"/>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7"/>
      <c r="G187" s="17"/>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7"/>
      <c r="G188" s="17"/>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7"/>
      <c r="G189" s="17"/>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7"/>
      <c r="G190" s="17"/>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7"/>
      <c r="G191" s="17"/>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7"/>
      <c r="G192" s="17"/>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7"/>
      <c r="G193" s="17"/>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7"/>
      <c r="G194" s="17"/>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7"/>
      <c r="G195" s="17"/>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7"/>
      <c r="G196" s="17"/>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7"/>
      <c r="G197" s="17"/>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7"/>
      <c r="G198" s="17"/>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7"/>
      <c r="G199" s="17"/>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7"/>
      <c r="G200" s="17"/>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7"/>
      <c r="G201" s="17"/>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7"/>
      <c r="G202" s="17"/>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7"/>
      <c r="G203" s="17"/>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7"/>
      <c r="G204" s="17"/>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7"/>
      <c r="G205" s="17"/>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7"/>
      <c r="G206" s="17"/>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7"/>
      <c r="G207" s="17"/>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7"/>
      <c r="G208" s="17"/>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7"/>
      <c r="G209" s="17"/>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7"/>
      <c r="G210" s="17"/>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7"/>
      <c r="G211" s="17"/>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7"/>
      <c r="G212" s="17"/>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7"/>
      <c r="G213" s="17"/>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7"/>
      <c r="G214" s="17"/>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7"/>
      <c r="G215" s="17"/>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7"/>
      <c r="G216" s="17"/>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7"/>
      <c r="G217" s="17"/>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7"/>
      <c r="G218" s="17"/>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7"/>
      <c r="G219" s="17"/>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7"/>
      <c r="G220" s="17"/>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7"/>
      <c r="G221" s="17"/>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7"/>
      <c r="G222" s="17"/>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7"/>
      <c r="G223" s="17"/>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7"/>
      <c r="G224" s="17"/>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7"/>
      <c r="G225" s="17"/>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7"/>
      <c r="G226" s="17"/>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7"/>
      <c r="G227" s="17"/>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7"/>
      <c r="G228" s="17"/>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7"/>
      <c r="G229" s="17"/>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7"/>
      <c r="G230" s="17"/>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7"/>
      <c r="G231" s="17"/>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7"/>
      <c r="G232" s="17"/>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7"/>
      <c r="G233" s="17"/>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7"/>
      <c r="G234" s="17"/>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7"/>
      <c r="G235" s="17"/>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7"/>
      <c r="G236" s="17"/>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7"/>
      <c r="G237" s="17"/>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7"/>
      <c r="G238" s="17"/>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7"/>
      <c r="G239" s="17"/>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7"/>
      <c r="G240" s="17"/>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7"/>
      <c r="G241" s="17"/>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7"/>
      <c r="G242" s="17"/>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7"/>
      <c r="G243" s="17"/>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7"/>
      <c r="G244" s="17"/>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7"/>
      <c r="G245" s="17"/>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7"/>
      <c r="G246" s="17"/>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7"/>
      <c r="G247" s="17"/>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7"/>
      <c r="G248" s="17"/>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7"/>
      <c r="G249" s="17"/>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7"/>
      <c r="G250" s="17"/>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7"/>
      <c r="G251" s="17"/>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7"/>
      <c r="G252" s="17"/>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7"/>
      <c r="G253" s="17"/>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7"/>
      <c r="G254" s="17"/>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7"/>
      <c r="G255" s="17"/>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7"/>
      <c r="G256" s="17"/>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7"/>
      <c r="G257" s="17"/>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7"/>
      <c r="G258" s="17"/>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7"/>
      <c r="G259" s="17"/>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7"/>
      <c r="G260" s="17"/>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7"/>
      <c r="G261" s="17"/>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7"/>
      <c r="G262" s="17"/>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7"/>
      <c r="G263" s="17"/>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7"/>
      <c r="G264" s="17"/>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7"/>
      <c r="G265" s="17"/>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7"/>
      <c r="G266" s="17"/>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7"/>
      <c r="G267" s="17"/>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7"/>
      <c r="G268" s="17"/>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7"/>
      <c r="G269" s="17"/>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7"/>
      <c r="G270" s="17"/>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7"/>
      <c r="G271" s="17"/>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7"/>
      <c r="G272" s="17"/>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7"/>
      <c r="G273" s="17"/>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7"/>
      <c r="G274" s="17"/>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7"/>
      <c r="G275" s="17"/>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7"/>
      <c r="G276" s="17"/>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7"/>
      <c r="G277" s="17"/>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7"/>
      <c r="G278" s="17"/>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7"/>
      <c r="G279" s="17"/>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7"/>
      <c r="G280" s="17"/>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7"/>
      <c r="G281" s="17"/>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7"/>
      <c r="G282" s="17"/>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7"/>
      <c r="G283" s="17"/>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7"/>
      <c r="G284" s="17"/>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7"/>
      <c r="G285" s="17"/>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7"/>
      <c r="G286" s="17"/>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7"/>
      <c r="G287" s="17"/>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7"/>
      <c r="G288" s="17"/>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7"/>
      <c r="G289" s="17"/>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7"/>
      <c r="G290" s="17"/>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7"/>
      <c r="G291" s="17"/>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7"/>
      <c r="G292" s="17"/>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7"/>
      <c r="G293" s="17"/>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7"/>
      <c r="G294" s="17"/>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7"/>
      <c r="G295" s="17"/>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7"/>
      <c r="G296" s="17"/>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7"/>
      <c r="G297" s="17"/>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7"/>
      <c r="G298" s="17"/>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7"/>
      <c r="G299" s="17"/>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7"/>
      <c r="G300" s="17"/>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7"/>
      <c r="G301" s="17"/>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7"/>
      <c r="G302" s="17"/>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7"/>
      <c r="G303" s="17"/>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7"/>
      <c r="G304" s="17"/>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7"/>
      <c r="G305" s="17"/>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7"/>
      <c r="G306" s="17"/>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7"/>
      <c r="G307" s="17"/>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7"/>
      <c r="G308" s="17"/>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7"/>
      <c r="G309" s="17"/>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7"/>
      <c r="G310" s="17"/>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7"/>
      <c r="G311" s="17"/>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7"/>
      <c r="G312" s="17"/>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7"/>
      <c r="G313" s="17"/>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7"/>
      <c r="G314" s="17"/>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7"/>
      <c r="G315" s="17"/>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7"/>
      <c r="G316" s="17"/>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7"/>
      <c r="G317" s="17"/>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7"/>
      <c r="G318" s="17"/>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7"/>
      <c r="G319" s="17"/>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7"/>
      <c r="G320" s="17"/>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7"/>
      <c r="G321" s="17"/>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7"/>
      <c r="G322" s="17"/>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7"/>
      <c r="G323" s="17"/>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7"/>
      <c r="G324" s="17"/>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7"/>
      <c r="G325" s="17"/>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7"/>
      <c r="G326" s="17"/>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7"/>
      <c r="G327" s="17"/>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7"/>
      <c r="G328" s="17"/>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7"/>
      <c r="G329" s="17"/>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7"/>
      <c r="G330" s="17"/>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7"/>
      <c r="G331" s="17"/>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7"/>
      <c r="G332" s="17"/>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7"/>
      <c r="G333" s="17"/>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7"/>
      <c r="G334" s="17"/>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7"/>
      <c r="G335" s="17"/>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7"/>
      <c r="G336" s="17"/>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7"/>
      <c r="G337" s="17"/>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7"/>
      <c r="G338" s="17"/>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7"/>
      <c r="G339" s="17"/>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7"/>
      <c r="G340" s="17"/>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7"/>
      <c r="G341" s="17"/>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7"/>
      <c r="G342" s="17"/>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7"/>
      <c r="G343" s="17"/>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7"/>
      <c r="G344" s="17"/>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7"/>
      <c r="G345" s="17"/>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7"/>
      <c r="G346" s="17"/>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7"/>
      <c r="G347" s="17"/>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7"/>
      <c r="G348" s="17"/>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7"/>
      <c r="G349" s="17"/>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7"/>
      <c r="G350" s="17"/>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7"/>
      <c r="G351" s="17"/>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7"/>
      <c r="G352" s="17"/>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7"/>
      <c r="G353" s="17"/>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7"/>
      <c r="G354" s="17"/>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7"/>
      <c r="G355" s="17"/>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7"/>
      <c r="G356" s="17"/>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7"/>
      <c r="G357" s="17"/>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7"/>
      <c r="G358" s="17"/>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7"/>
      <c r="G359" s="17"/>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7"/>
      <c r="G360" s="17"/>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7"/>
      <c r="G361" s="17"/>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7"/>
      <c r="G362" s="17"/>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7"/>
      <c r="G363" s="17"/>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7"/>
      <c r="G364" s="17"/>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7"/>
      <c r="G365" s="17"/>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7"/>
      <c r="G366" s="17"/>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7"/>
      <c r="G367" s="17"/>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7"/>
      <c r="G368" s="17"/>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7"/>
      <c r="G369" s="17"/>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7"/>
      <c r="G370" s="17"/>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7"/>
      <c r="G371" s="17"/>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7"/>
      <c r="G372" s="17"/>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7"/>
      <c r="G373" s="17"/>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7"/>
      <c r="G374" s="17"/>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7"/>
      <c r="G375" s="17"/>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7"/>
      <c r="G376" s="17"/>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7"/>
      <c r="G377" s="17"/>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7"/>
      <c r="G378" s="17"/>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7"/>
      <c r="G379" s="17"/>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7"/>
      <c r="G380" s="17"/>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7"/>
      <c r="G381" s="17"/>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7"/>
      <c r="G382" s="17"/>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7"/>
      <c r="G383" s="17"/>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7"/>
      <c r="G384" s="17"/>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7"/>
      <c r="G385" s="17"/>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7"/>
      <c r="G386" s="17"/>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7"/>
      <c r="G387" s="17"/>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7"/>
      <c r="G388" s="17"/>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7"/>
      <c r="G389" s="17"/>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7"/>
      <c r="G390" s="17"/>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7"/>
      <c r="G391" s="17"/>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7"/>
      <c r="G392" s="17"/>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7"/>
      <c r="G393" s="17"/>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7"/>
      <c r="G394" s="17"/>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7"/>
      <c r="G395" s="17"/>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7"/>
      <c r="G396" s="17"/>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7"/>
      <c r="G397" s="17"/>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7"/>
      <c r="G398" s="17"/>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7"/>
      <c r="G399" s="17"/>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7"/>
      <c r="G400" s="17"/>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7"/>
      <c r="G401" s="17"/>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7"/>
      <c r="G402" s="17"/>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7"/>
      <c r="G403" s="17"/>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7"/>
      <c r="G404" s="17"/>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7"/>
      <c r="G405" s="17"/>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7"/>
      <c r="G406" s="17"/>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7"/>
      <c r="G407" s="17"/>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7"/>
      <c r="G408" s="17"/>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7"/>
      <c r="G409" s="17"/>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7"/>
      <c r="G410" s="17"/>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7"/>
      <c r="G411" s="17"/>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7"/>
      <c r="G412" s="17"/>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7"/>
      <c r="G413" s="17"/>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7"/>
      <c r="G414" s="17"/>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7"/>
      <c r="G415" s="17"/>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7"/>
      <c r="G416" s="17"/>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7"/>
      <c r="G417" s="17"/>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7"/>
      <c r="G418" s="17"/>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7"/>
      <c r="G419" s="17"/>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7"/>
      <c r="G420" s="17"/>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7"/>
      <c r="G421" s="17"/>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7"/>
      <c r="G422" s="17"/>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7"/>
      <c r="G423" s="17"/>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7"/>
      <c r="G424" s="17"/>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7"/>
      <c r="G425" s="17"/>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7"/>
      <c r="G426" s="17"/>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7"/>
      <c r="G427" s="17"/>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7"/>
      <c r="G428" s="17"/>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7"/>
      <c r="G429" s="17"/>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7"/>
      <c r="G430" s="17"/>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7"/>
      <c r="G431" s="17"/>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7"/>
      <c r="G432" s="17"/>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7"/>
      <c r="G433" s="17"/>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7"/>
      <c r="G434" s="17"/>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7"/>
      <c r="G435" s="17"/>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7"/>
      <c r="G436" s="17"/>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7"/>
      <c r="G437" s="17"/>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7"/>
      <c r="G438" s="17"/>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7"/>
      <c r="G439" s="17"/>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7"/>
      <c r="G440" s="17"/>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7"/>
      <c r="G441" s="17"/>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7"/>
      <c r="G442" s="17"/>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7"/>
      <c r="G443" s="17"/>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7"/>
      <c r="G444" s="17"/>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7"/>
      <c r="G445" s="17"/>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7"/>
      <c r="G446" s="17"/>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7"/>
      <c r="G447" s="17"/>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7"/>
      <c r="G448" s="17"/>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7"/>
      <c r="G449" s="17"/>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7"/>
      <c r="G450" s="17"/>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7"/>
      <c r="G451" s="17"/>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7"/>
      <c r="G452" s="17"/>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7"/>
      <c r="G453" s="17"/>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7"/>
      <c r="G454" s="17"/>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7"/>
      <c r="G455" s="17"/>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7"/>
      <c r="G456" s="17"/>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7"/>
      <c r="G457" s="17"/>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7"/>
      <c r="G458" s="17"/>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7"/>
      <c r="G459" s="17"/>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7"/>
      <c r="G460" s="17"/>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7"/>
      <c r="G461" s="17"/>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7"/>
      <c r="G462" s="17"/>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7"/>
      <c r="G463" s="17"/>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7"/>
      <c r="G464" s="17"/>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7"/>
      <c r="G465" s="17"/>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7"/>
      <c r="G466" s="17"/>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7"/>
      <c r="G467" s="17"/>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7"/>
      <c r="G468" s="17"/>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7"/>
      <c r="G469" s="17"/>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7"/>
      <c r="G470" s="17"/>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7"/>
      <c r="G471" s="17"/>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7"/>
      <c r="G472" s="17"/>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7"/>
      <c r="G473" s="17"/>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7"/>
      <c r="G474" s="17"/>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7"/>
      <c r="G475" s="17"/>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7"/>
      <c r="G476" s="17"/>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7"/>
      <c r="G477" s="17"/>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7"/>
      <c r="G478" s="17"/>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7"/>
      <c r="G479" s="17"/>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7"/>
      <c r="G480" s="17"/>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7"/>
      <c r="G481" s="17"/>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7"/>
      <c r="G482" s="17"/>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7"/>
      <c r="G483" s="17"/>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7"/>
      <c r="G484" s="17"/>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7"/>
      <c r="G485" s="17"/>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7"/>
      <c r="G486" s="17"/>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7"/>
      <c r="G487" s="17"/>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7"/>
      <c r="G488" s="17"/>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7"/>
      <c r="G489" s="17"/>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7"/>
      <c r="G490" s="17"/>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7"/>
      <c r="G491" s="17"/>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7"/>
      <c r="G492" s="17"/>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7"/>
      <c r="G493" s="17"/>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7"/>
      <c r="G494" s="17"/>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7"/>
      <c r="G495" s="17"/>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7"/>
      <c r="G496" s="17"/>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7"/>
      <c r="G497" s="17"/>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7"/>
      <c r="G498" s="17"/>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7"/>
      <c r="G499" s="17"/>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7"/>
      <c r="G500" s="17"/>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7"/>
      <c r="G501" s="17"/>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7"/>
      <c r="G502" s="17"/>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7"/>
      <c r="G503" s="17"/>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7"/>
      <c r="G504" s="17"/>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7"/>
      <c r="G505" s="17"/>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7"/>
      <c r="G506" s="17"/>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7"/>
      <c r="G507" s="17"/>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7"/>
      <c r="G508" s="17"/>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7"/>
      <c r="G509" s="17"/>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7"/>
      <c r="G510" s="17"/>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7"/>
      <c r="G511" s="17"/>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7"/>
      <c r="G512" s="17"/>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7"/>
      <c r="G513" s="17"/>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7"/>
      <c r="G514" s="17"/>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7"/>
      <c r="G515" s="17"/>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7"/>
      <c r="G516" s="17"/>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7"/>
      <c r="G517" s="17"/>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7"/>
      <c r="G518" s="17"/>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7"/>
      <c r="G519" s="17"/>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7"/>
      <c r="G520" s="17"/>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7"/>
      <c r="G521" s="17"/>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7"/>
      <c r="G522" s="17"/>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7"/>
      <c r="G523" s="17"/>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7"/>
      <c r="G524" s="17"/>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7"/>
      <c r="G525" s="17"/>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7"/>
      <c r="G526" s="17"/>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7"/>
      <c r="G527" s="17"/>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7"/>
      <c r="G528" s="17"/>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7"/>
      <c r="G529" s="17"/>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7"/>
      <c r="G530" s="17"/>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7"/>
      <c r="G531" s="17"/>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7"/>
      <c r="G532" s="17"/>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7"/>
      <c r="G533" s="17"/>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7"/>
      <c r="G534" s="17"/>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7"/>
      <c r="G535" s="17"/>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7"/>
      <c r="G536" s="17"/>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7"/>
      <c r="G537" s="17"/>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7"/>
      <c r="G538" s="17"/>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7"/>
      <c r="G539" s="17"/>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7"/>
      <c r="G540" s="17"/>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7"/>
      <c r="G541" s="17"/>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7"/>
      <c r="G542" s="17"/>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7"/>
      <c r="G543" s="17"/>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7"/>
      <c r="G544" s="17"/>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7"/>
      <c r="G545" s="17"/>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7"/>
      <c r="G546" s="17"/>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7"/>
      <c r="G547" s="17"/>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7"/>
      <c r="G548" s="17"/>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7"/>
      <c r="G549" s="17"/>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7"/>
      <c r="G550" s="17"/>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7"/>
      <c r="G551" s="17"/>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7"/>
      <c r="G552" s="17"/>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7"/>
      <c r="G553" s="17"/>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7"/>
      <c r="G554" s="17"/>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7"/>
      <c r="G555" s="17"/>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7"/>
      <c r="G556" s="17"/>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7"/>
      <c r="G557" s="17"/>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7"/>
      <c r="G558" s="17"/>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7"/>
      <c r="G559" s="17"/>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7"/>
      <c r="G560" s="17"/>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7"/>
      <c r="G561" s="17"/>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7"/>
      <c r="G562" s="17"/>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7"/>
      <c r="G563" s="17"/>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7"/>
      <c r="G564" s="17"/>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7"/>
      <c r="G565" s="17"/>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7"/>
      <c r="G566" s="17"/>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7"/>
      <c r="G567" s="17"/>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7"/>
      <c r="G568" s="17"/>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7"/>
      <c r="G569" s="17"/>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7"/>
      <c r="G570" s="17"/>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7"/>
      <c r="G571" s="17"/>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7"/>
      <c r="G572" s="17"/>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7"/>
      <c r="G573" s="17"/>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7"/>
      <c r="G574" s="17"/>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7"/>
      <c r="G575" s="17"/>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7"/>
      <c r="G576" s="17"/>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7"/>
      <c r="G577" s="17"/>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7"/>
      <c r="G578" s="17"/>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7"/>
      <c r="G579" s="17"/>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7"/>
      <c r="G580" s="17"/>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7"/>
      <c r="G581" s="17"/>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7"/>
      <c r="G582" s="17"/>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7"/>
      <c r="G583" s="17"/>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7"/>
      <c r="G584" s="17"/>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7"/>
      <c r="G585" s="17"/>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7"/>
      <c r="G586" s="17"/>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7"/>
      <c r="G587" s="17"/>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7"/>
      <c r="G588" s="17"/>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7"/>
      <c r="G589" s="17"/>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7"/>
      <c r="G590" s="17"/>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7"/>
      <c r="G591" s="17"/>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7"/>
      <c r="G592" s="17"/>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7"/>
      <c r="G593" s="17"/>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7"/>
      <c r="G594" s="17"/>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7"/>
      <c r="G595" s="17"/>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7"/>
      <c r="G596" s="17"/>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7"/>
      <c r="G597" s="17"/>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7"/>
      <c r="G598" s="17"/>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7"/>
      <c r="G599" s="17"/>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7"/>
      <c r="G600" s="17"/>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7"/>
      <c r="G601" s="17"/>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7"/>
      <c r="G602" s="17"/>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7"/>
      <c r="G603" s="17"/>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7"/>
      <c r="G604" s="17"/>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7"/>
      <c r="G605" s="17"/>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7"/>
      <c r="G606" s="17"/>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7"/>
      <c r="G607" s="17"/>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7"/>
      <c r="G608" s="17"/>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7"/>
      <c r="G609" s="17"/>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7"/>
      <c r="G610" s="17"/>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7"/>
      <c r="G611" s="17"/>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7"/>
      <c r="G612" s="17"/>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7"/>
      <c r="G613" s="17"/>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7"/>
      <c r="G614" s="17"/>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7"/>
      <c r="G615" s="17"/>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7"/>
      <c r="G616" s="17"/>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7"/>
      <c r="G617" s="17"/>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7"/>
      <c r="G618" s="17"/>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7"/>
      <c r="G619" s="17"/>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7"/>
      <c r="G620" s="17"/>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7"/>
      <c r="G621" s="17"/>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7"/>
      <c r="G622" s="17"/>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7"/>
      <c r="G623" s="17"/>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7"/>
      <c r="G624" s="17"/>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7"/>
      <c r="G625" s="17"/>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7"/>
      <c r="G626" s="17"/>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7"/>
      <c r="G627" s="17"/>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7"/>
      <c r="G628" s="17"/>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7"/>
      <c r="G629" s="17"/>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7"/>
      <c r="G630" s="17"/>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7"/>
      <c r="G631" s="17"/>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7"/>
      <c r="G632" s="17"/>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7"/>
      <c r="G633" s="17"/>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7"/>
      <c r="G634" s="17"/>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7"/>
      <c r="G635" s="17"/>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7"/>
      <c r="G636" s="17"/>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7"/>
      <c r="G637" s="17"/>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7"/>
      <c r="G638" s="17"/>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7"/>
      <c r="G639" s="17"/>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7"/>
      <c r="G640" s="17"/>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7"/>
      <c r="G641" s="17"/>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7"/>
      <c r="G642" s="17"/>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7"/>
      <c r="G643" s="17"/>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7"/>
      <c r="G644" s="17"/>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7"/>
      <c r="G645" s="17"/>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7"/>
      <c r="G646" s="17"/>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7"/>
      <c r="G647" s="17"/>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7"/>
      <c r="G648" s="17"/>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7"/>
      <c r="G649" s="17"/>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7"/>
      <c r="G650" s="17"/>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7"/>
      <c r="G651" s="17"/>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7"/>
      <c r="G652" s="17"/>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7"/>
      <c r="G653" s="17"/>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7"/>
      <c r="G654" s="17"/>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7"/>
      <c r="G655" s="17"/>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7"/>
      <c r="G656" s="17"/>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7"/>
      <c r="G657" s="17"/>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7"/>
      <c r="G658" s="17"/>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7"/>
      <c r="G659" s="17"/>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7"/>
      <c r="G660" s="17"/>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7"/>
      <c r="G661" s="17"/>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7"/>
      <c r="G662" s="17"/>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7"/>
      <c r="G663" s="17"/>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7"/>
      <c r="G664" s="17"/>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7"/>
      <c r="G665" s="17"/>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7"/>
      <c r="G666" s="17"/>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7"/>
      <c r="G667" s="17"/>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7"/>
      <c r="G668" s="17"/>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7"/>
      <c r="G669" s="17"/>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7"/>
      <c r="G670" s="17"/>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7"/>
      <c r="G671" s="17"/>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7"/>
      <c r="G672" s="17"/>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7"/>
      <c r="G673" s="17"/>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7"/>
      <c r="G674" s="17"/>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7"/>
      <c r="G675" s="17"/>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7"/>
      <c r="G676" s="17"/>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7"/>
      <c r="G677" s="17"/>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7"/>
      <c r="G678" s="17"/>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7"/>
      <c r="G679" s="17"/>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7"/>
      <c r="G680" s="17"/>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7"/>
      <c r="G681" s="17"/>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7"/>
      <c r="G682" s="17"/>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7"/>
      <c r="G683" s="17"/>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7"/>
      <c r="G684" s="17"/>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7"/>
      <c r="G685" s="17"/>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7"/>
      <c r="G686" s="17"/>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7"/>
      <c r="G687" s="17"/>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7"/>
      <c r="G688" s="17"/>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7"/>
      <c r="G689" s="17"/>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7"/>
      <c r="G690" s="17"/>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7"/>
      <c r="G691" s="17"/>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7"/>
      <c r="G692" s="17"/>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7"/>
      <c r="G693" s="17"/>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7"/>
      <c r="G694" s="17"/>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7"/>
      <c r="G695" s="17"/>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7"/>
      <c r="G696" s="17"/>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7"/>
      <c r="G697" s="17"/>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7"/>
      <c r="G698" s="17"/>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7"/>
      <c r="G699" s="17"/>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7"/>
      <c r="G700" s="17"/>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7"/>
      <c r="G701" s="17"/>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7"/>
      <c r="G702" s="17"/>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7"/>
      <c r="G703" s="17"/>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7"/>
      <c r="G704" s="17"/>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7"/>
      <c r="G705" s="17"/>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7"/>
      <c r="G706" s="17"/>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7"/>
      <c r="G707" s="17"/>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7"/>
      <c r="G708" s="17"/>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7"/>
      <c r="G709" s="17"/>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7"/>
      <c r="G710" s="17"/>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7"/>
      <c r="G711" s="17"/>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7"/>
      <c r="G712" s="17"/>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7"/>
      <c r="G713" s="17"/>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7"/>
      <c r="G714" s="17"/>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7"/>
      <c r="G715" s="17"/>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7"/>
      <c r="G716" s="17"/>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7"/>
      <c r="G717" s="17"/>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7"/>
      <c r="G718" s="17"/>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7"/>
      <c r="G719" s="17"/>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7"/>
      <c r="G720" s="17"/>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7"/>
      <c r="G721" s="17"/>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7"/>
      <c r="G722" s="17"/>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7"/>
      <c r="G723" s="17"/>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7"/>
      <c r="G724" s="17"/>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7"/>
      <c r="G725" s="17"/>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7"/>
      <c r="G726" s="17"/>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7"/>
      <c r="G727" s="17"/>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7"/>
      <c r="G728" s="17"/>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7"/>
      <c r="G729" s="17"/>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7"/>
      <c r="G730" s="17"/>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7"/>
      <c r="G731" s="17"/>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7"/>
      <c r="G732" s="17"/>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7"/>
      <c r="G733" s="17"/>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7"/>
      <c r="G734" s="17"/>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7"/>
      <c r="G735" s="17"/>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7"/>
      <c r="G736" s="17"/>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7"/>
      <c r="G737" s="17"/>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7"/>
      <c r="G738" s="17"/>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7"/>
      <c r="G739" s="17"/>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7"/>
      <c r="G740" s="17"/>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7"/>
      <c r="G741" s="17"/>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7"/>
      <c r="G742" s="17"/>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7"/>
      <c r="G743" s="17"/>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7"/>
      <c r="G744" s="17"/>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7"/>
      <c r="G745" s="17"/>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7"/>
      <c r="G746" s="17"/>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7"/>
      <c r="G747" s="17"/>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7"/>
      <c r="G748" s="17"/>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7"/>
      <c r="G749" s="17"/>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7"/>
      <c r="G750" s="17"/>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7"/>
      <c r="G751" s="17"/>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7"/>
      <c r="G752" s="17"/>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7"/>
      <c r="G753" s="17"/>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7"/>
      <c r="G754" s="17"/>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7"/>
      <c r="G755" s="17"/>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7"/>
      <c r="G756" s="17"/>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7"/>
      <c r="G757" s="17"/>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7"/>
      <c r="G758" s="17"/>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7"/>
      <c r="G759" s="17"/>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7"/>
      <c r="G760" s="17"/>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7"/>
      <c r="G761" s="17"/>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7"/>
      <c r="G762" s="17"/>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7"/>
      <c r="G763" s="17"/>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7"/>
      <c r="G764" s="17"/>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7"/>
      <c r="G765" s="17"/>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7"/>
      <c r="G766" s="17"/>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7"/>
      <c r="G767" s="17"/>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7"/>
      <c r="G768" s="17"/>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7"/>
      <c r="G769" s="17"/>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7"/>
      <c r="G770" s="17"/>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7"/>
      <c r="G771" s="17"/>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7"/>
      <c r="G772" s="17"/>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7"/>
      <c r="G773" s="17"/>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7"/>
      <c r="G774" s="17"/>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7"/>
      <c r="G775" s="17"/>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7"/>
      <c r="G776" s="17"/>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7"/>
      <c r="G777" s="17"/>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7"/>
      <c r="G778" s="17"/>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7"/>
      <c r="G779" s="17"/>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7"/>
      <c r="G780" s="17"/>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7"/>
      <c r="G781" s="17"/>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7"/>
      <c r="G782" s="17"/>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7"/>
      <c r="G783" s="17"/>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7"/>
      <c r="G784" s="17"/>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7"/>
      <c r="G785" s="17"/>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7"/>
      <c r="G786" s="17"/>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7"/>
      <c r="G787" s="17"/>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7"/>
      <c r="G788" s="17"/>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7"/>
      <c r="G789" s="17"/>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7"/>
      <c r="G790" s="17"/>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7"/>
      <c r="G791" s="17"/>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7"/>
      <c r="G792" s="17"/>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7"/>
      <c r="G793" s="17"/>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7"/>
      <c r="G794" s="17"/>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7"/>
      <c r="G795" s="17"/>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7"/>
      <c r="G796" s="17"/>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7"/>
      <c r="G797" s="17"/>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7"/>
      <c r="G798" s="17"/>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7"/>
      <c r="G799" s="17"/>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7"/>
      <c r="G800" s="17"/>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7"/>
      <c r="G801" s="17"/>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7"/>
      <c r="G802" s="17"/>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7"/>
      <c r="G803" s="17"/>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7"/>
      <c r="G804" s="17"/>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7"/>
      <c r="G805" s="17"/>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7"/>
      <c r="G806" s="17"/>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7"/>
      <c r="G807" s="17"/>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7"/>
      <c r="G808" s="17"/>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7"/>
      <c r="G809" s="17"/>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7"/>
      <c r="G810" s="17"/>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7"/>
      <c r="G811" s="17"/>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7"/>
      <c r="G812" s="17"/>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7"/>
      <c r="G813" s="17"/>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7"/>
      <c r="G814" s="17"/>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7"/>
      <c r="G815" s="17"/>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7"/>
      <c r="G816" s="17"/>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7"/>
      <c r="G817" s="17"/>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7"/>
      <c r="G818" s="17"/>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7"/>
      <c r="G819" s="17"/>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7"/>
      <c r="G820" s="17"/>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7"/>
      <c r="G821" s="17"/>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7"/>
      <c r="G822" s="17"/>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7"/>
      <c r="G823" s="17"/>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7"/>
      <c r="G824" s="17"/>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7"/>
      <c r="G825" s="17"/>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7"/>
      <c r="G826" s="17"/>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7"/>
      <c r="G827" s="17"/>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7"/>
      <c r="G828" s="17"/>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7"/>
      <c r="G829" s="17"/>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7"/>
      <c r="G830" s="17"/>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7"/>
      <c r="G831" s="17"/>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7"/>
      <c r="G832" s="17"/>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7"/>
      <c r="G833" s="17"/>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7"/>
      <c r="G834" s="17"/>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7"/>
      <c r="G835" s="17"/>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7"/>
      <c r="G836" s="17"/>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7"/>
      <c r="G837" s="17"/>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7"/>
      <c r="G838" s="17"/>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7"/>
      <c r="G839" s="17"/>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7"/>
      <c r="G840" s="17"/>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7"/>
      <c r="G841" s="17"/>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7"/>
      <c r="G842" s="17"/>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7"/>
      <c r="G843" s="17"/>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7"/>
      <c r="G844" s="17"/>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7"/>
      <c r="G845" s="17"/>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7"/>
      <c r="G846" s="17"/>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7"/>
      <c r="G847" s="17"/>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7"/>
      <c r="G848" s="17"/>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7"/>
      <c r="G849" s="17"/>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7"/>
      <c r="G850" s="17"/>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7"/>
      <c r="G851" s="17"/>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7"/>
      <c r="G852" s="17"/>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7"/>
      <c r="G853" s="17"/>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7"/>
      <c r="G854" s="17"/>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7"/>
      <c r="G855" s="17"/>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7"/>
      <c r="G856" s="17"/>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7"/>
      <c r="G857" s="17"/>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7"/>
      <c r="G858" s="17"/>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7"/>
      <c r="G859" s="17"/>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7"/>
      <c r="G860" s="17"/>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7"/>
      <c r="G861" s="17"/>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7"/>
      <c r="G862" s="17"/>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7"/>
      <c r="G863" s="17"/>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7"/>
      <c r="G864" s="17"/>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7"/>
      <c r="G865" s="17"/>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7"/>
      <c r="G866" s="17"/>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7"/>
      <c r="G867" s="17"/>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7"/>
      <c r="G868" s="17"/>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7"/>
      <c r="G869" s="17"/>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7"/>
      <c r="G870" s="17"/>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7"/>
      <c r="G871" s="17"/>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7"/>
      <c r="G872" s="17"/>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7"/>
      <c r="G873" s="17"/>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7"/>
      <c r="G874" s="17"/>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7"/>
      <c r="G875" s="17"/>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7"/>
      <c r="G876" s="17"/>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7"/>
      <c r="G877" s="17"/>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7"/>
      <c r="G878" s="17"/>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7"/>
      <c r="G879" s="17"/>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7"/>
      <c r="G880" s="17"/>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7"/>
      <c r="G881" s="17"/>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7"/>
      <c r="G882" s="17"/>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7"/>
      <c r="G883" s="17"/>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7"/>
      <c r="G884" s="17"/>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7"/>
      <c r="G885" s="17"/>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7"/>
      <c r="G886" s="17"/>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7"/>
      <c r="G887" s="17"/>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7"/>
      <c r="G888" s="17"/>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7"/>
      <c r="G889" s="17"/>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7"/>
      <c r="G890" s="17"/>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7"/>
      <c r="G891" s="17"/>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7"/>
      <c r="G892" s="17"/>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7"/>
      <c r="G893" s="17"/>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7"/>
      <c r="G894" s="17"/>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7"/>
      <c r="G895" s="17"/>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7"/>
      <c r="G896" s="17"/>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7"/>
      <c r="G897" s="17"/>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7"/>
      <c r="G898" s="17"/>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7"/>
      <c r="G899" s="17"/>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7"/>
      <c r="G900" s="17"/>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7"/>
      <c r="G901" s="17"/>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7"/>
      <c r="G902" s="17"/>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7"/>
      <c r="G903" s="17"/>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7"/>
      <c r="G904" s="17"/>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7"/>
      <c r="G905" s="17"/>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7"/>
      <c r="G906" s="17"/>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7"/>
      <c r="G907" s="17"/>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7"/>
      <c r="G908" s="17"/>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7"/>
      <c r="G909" s="17"/>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7"/>
      <c r="G910" s="17"/>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7"/>
      <c r="G911" s="17"/>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7"/>
      <c r="G912" s="17"/>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7"/>
      <c r="G913" s="17"/>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7"/>
      <c r="G914" s="17"/>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7"/>
      <c r="G915" s="17"/>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7"/>
      <c r="G916" s="17"/>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7"/>
      <c r="G917" s="17"/>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7"/>
      <c r="G918" s="17"/>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7"/>
      <c r="G919" s="17"/>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7"/>
      <c r="G920" s="17"/>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7"/>
      <c r="G921" s="17"/>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7"/>
      <c r="G922" s="17"/>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7"/>
      <c r="G923" s="17"/>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7"/>
      <c r="G924" s="17"/>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7"/>
      <c r="G925" s="17"/>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7"/>
      <c r="G926" s="17"/>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7"/>
      <c r="G927" s="17"/>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7"/>
      <c r="G928" s="17"/>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7"/>
      <c r="G929" s="17"/>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7"/>
      <c r="G930" s="17"/>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7"/>
      <c r="G931" s="17"/>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7"/>
      <c r="G932" s="17"/>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7"/>
      <c r="G933" s="17"/>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7"/>
      <c r="G934" s="17"/>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7"/>
      <c r="G935" s="17"/>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7"/>
      <c r="G936" s="17"/>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7"/>
      <c r="G937" s="17"/>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7"/>
      <c r="G938" s="17"/>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7"/>
      <c r="G939" s="17"/>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7"/>
      <c r="G940" s="17"/>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7"/>
      <c r="G941" s="17"/>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7"/>
      <c r="G942" s="17"/>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7"/>
      <c r="G943" s="17"/>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7"/>
      <c r="G944" s="17"/>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7"/>
      <c r="G945" s="17"/>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7"/>
      <c r="G946" s="17"/>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7"/>
      <c r="G947" s="17"/>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7"/>
      <c r="G948" s="17"/>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7"/>
      <c r="G949" s="17"/>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7"/>
      <c r="G950" s="17"/>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7"/>
      <c r="G951" s="17"/>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7"/>
      <c r="G952" s="17"/>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7"/>
      <c r="G953" s="17"/>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7"/>
      <c r="G954" s="17"/>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7"/>
      <c r="G955" s="17"/>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7"/>
      <c r="G956" s="17"/>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7"/>
      <c r="G957" s="17"/>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7"/>
      <c r="G958" s="17"/>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7"/>
      <c r="G959" s="17"/>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7"/>
      <c r="G960" s="17"/>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7"/>
      <c r="G961" s="17"/>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7"/>
      <c r="G962" s="17"/>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7"/>
      <c r="G963" s="17"/>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7"/>
      <c r="G964" s="17"/>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7"/>
      <c r="G965" s="17"/>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7"/>
      <c r="G966" s="17"/>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7"/>
      <c r="G967" s="17"/>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7"/>
      <c r="G968" s="17"/>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7"/>
      <c r="G969" s="17"/>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7"/>
      <c r="G970" s="17"/>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7"/>
      <c r="G971" s="17"/>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7"/>
      <c r="G972" s="17"/>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7"/>
      <c r="G973" s="17"/>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7"/>
      <c r="G974" s="17"/>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7"/>
      <c r="G975" s="17"/>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7"/>
      <c r="G976" s="17"/>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7"/>
      <c r="G977" s="17"/>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7"/>
      <c r="G978" s="17"/>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7"/>
      <c r="G979" s="17"/>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7"/>
      <c r="G980" s="17"/>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7"/>
      <c r="G981" s="17"/>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7"/>
      <c r="G982" s="17"/>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7"/>
      <c r="E983" s="17"/>
      <c r="F983" s="17"/>
      <c r="G983" s="17"/>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7"/>
      <c r="E984" s="17"/>
      <c r="F984" s="17"/>
      <c r="G984" s="17"/>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7"/>
      <c r="E985" s="17"/>
      <c r="F985" s="17"/>
      <c r="G985" s="17"/>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7"/>
      <c r="E986" s="17"/>
      <c r="F986" s="17"/>
      <c r="G986" s="17"/>
      <c r="H986" s="15"/>
      <c r="I986" s="15"/>
      <c r="J986" s="15"/>
      <c r="K986" s="15"/>
      <c r="L986" s="15"/>
      <c r="M986" s="15"/>
      <c r="N986" s="15"/>
      <c r="O986" s="15"/>
      <c r="P986" s="15"/>
      <c r="Q986" s="15"/>
      <c r="R986" s="15"/>
      <c r="S986" s="15"/>
      <c r="T986" s="15"/>
      <c r="U986" s="15"/>
      <c r="V986" s="15"/>
      <c r="W986" s="15"/>
      <c r="X986" s="15"/>
    </row>
  </sheetData>
  <mergeCells count="7">
    <mergeCell ref="F27:G27"/>
    <mergeCell ref="F30:G30"/>
    <mergeCell ref="F33:G33"/>
    <mergeCell ref="F29:G29"/>
    <mergeCell ref="F28:G28"/>
    <mergeCell ref="F32:G32"/>
    <mergeCell ref="F31:G31"/>
  </mergeCells>
  <dataValidations count="1">
    <dataValidation type="list" allowBlank="1" showInputMessage="1" showErrorMessage="1" sqref="F8:F24" xr:uid="{71D01CB6-5449-4660-8F8B-F656D3A4996D}">
      <formula1>"Y,C,M,N"</formula1>
    </dataValidation>
  </dataValidations>
  <pageMargins left="0.7" right="0.7" top="0.75" bottom="0.75" header="0" footer="0"/>
  <pageSetup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923"/>
  <sheetViews>
    <sheetView showGridLines="0" topLeftCell="A17" workbookViewId="0">
      <selection activeCell="F23" sqref="F23:G29"/>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7" width="27.1796875" customWidth="1"/>
    <col min="8" max="24" width="9.1796875" customWidth="1"/>
  </cols>
  <sheetData>
    <row r="1" spans="1:24" ht="21" x14ac:dyDescent="0.35">
      <c r="A1" s="33"/>
      <c r="B1" s="2" t="s">
        <v>0</v>
      </c>
      <c r="C1" s="35"/>
      <c r="D1" s="33"/>
      <c r="E1" s="33"/>
      <c r="F1" s="34"/>
      <c r="G1" s="35"/>
      <c r="H1" s="33"/>
      <c r="I1" s="33"/>
      <c r="J1" s="33"/>
      <c r="K1" s="33"/>
      <c r="L1" s="33"/>
      <c r="M1" s="33"/>
      <c r="N1" s="33"/>
      <c r="O1" s="33"/>
      <c r="P1" s="33"/>
      <c r="Q1" s="33"/>
      <c r="R1" s="33"/>
      <c r="S1" s="33"/>
      <c r="T1" s="33"/>
      <c r="U1" s="33"/>
      <c r="V1" s="33"/>
      <c r="W1" s="33"/>
      <c r="X1" s="33"/>
    </row>
    <row r="2" spans="1:24" ht="18.5" x14ac:dyDescent="0.35">
      <c r="A2" s="33"/>
      <c r="B2" s="19" t="s">
        <v>27</v>
      </c>
      <c r="C2" s="35"/>
      <c r="D2" s="33"/>
      <c r="E2" s="33"/>
      <c r="F2" s="60"/>
      <c r="G2" s="61"/>
      <c r="H2" s="33"/>
      <c r="I2" s="33"/>
      <c r="J2" s="33"/>
      <c r="K2" s="33"/>
      <c r="L2" s="33"/>
      <c r="M2" s="33"/>
      <c r="N2" s="33"/>
      <c r="O2" s="33"/>
      <c r="P2" s="33"/>
      <c r="Q2" s="33"/>
      <c r="R2" s="33"/>
      <c r="S2" s="33"/>
      <c r="T2" s="33"/>
      <c r="U2" s="33"/>
      <c r="V2" s="33"/>
      <c r="W2" s="33"/>
      <c r="X2" s="33"/>
    </row>
    <row r="3" spans="1:24" x14ac:dyDescent="0.35">
      <c r="A3" s="33"/>
      <c r="B3" s="20"/>
      <c r="C3" s="35"/>
      <c r="D3" s="33"/>
      <c r="E3" s="33"/>
      <c r="F3" s="34"/>
      <c r="G3" s="35"/>
      <c r="H3" s="33"/>
      <c r="I3" s="33"/>
      <c r="J3" s="33"/>
      <c r="K3" s="33"/>
      <c r="L3" s="33"/>
      <c r="M3" s="33"/>
      <c r="N3" s="33"/>
      <c r="O3" s="33"/>
      <c r="P3" s="33"/>
      <c r="Q3" s="33"/>
      <c r="R3" s="33"/>
      <c r="S3" s="33"/>
      <c r="T3" s="33"/>
      <c r="U3" s="33"/>
      <c r="V3" s="33"/>
      <c r="W3" s="33"/>
      <c r="X3" s="33"/>
    </row>
    <row r="4" spans="1:24" ht="18.5" x14ac:dyDescent="0.35">
      <c r="A4" s="33"/>
      <c r="B4" s="19" t="s">
        <v>259</v>
      </c>
      <c r="C4" s="35"/>
      <c r="D4" s="33"/>
      <c r="E4" s="33"/>
      <c r="F4" s="34"/>
      <c r="G4" s="35"/>
      <c r="H4" s="33"/>
      <c r="I4" s="33"/>
      <c r="J4" s="33"/>
      <c r="K4" s="33"/>
      <c r="L4" s="33"/>
      <c r="M4" s="33"/>
      <c r="N4" s="33"/>
      <c r="O4" s="33"/>
      <c r="P4" s="33"/>
      <c r="Q4" s="33"/>
      <c r="R4" s="33"/>
      <c r="S4" s="33"/>
      <c r="T4" s="33"/>
      <c r="U4" s="33"/>
      <c r="V4" s="33"/>
      <c r="W4" s="33"/>
      <c r="X4" s="33"/>
    </row>
    <row r="5" spans="1:24" x14ac:dyDescent="0.35">
      <c r="A5" s="33"/>
      <c r="B5" s="20"/>
      <c r="C5" s="35"/>
      <c r="D5" s="33"/>
      <c r="E5" s="33"/>
      <c r="F5" s="34"/>
      <c r="G5" s="35"/>
      <c r="H5" s="33"/>
      <c r="I5" s="33"/>
      <c r="J5" s="33"/>
      <c r="K5" s="33"/>
      <c r="L5" s="33"/>
      <c r="M5" s="33"/>
      <c r="N5" s="33"/>
      <c r="O5" s="33"/>
      <c r="P5" s="33"/>
      <c r="Q5" s="33"/>
      <c r="R5" s="33"/>
      <c r="S5" s="33"/>
      <c r="T5" s="33"/>
      <c r="U5" s="33"/>
      <c r="V5" s="33"/>
      <c r="W5" s="33"/>
      <c r="X5" s="33"/>
    </row>
    <row r="6" spans="1:24" ht="18.5" x14ac:dyDescent="0.35">
      <c r="A6" s="33"/>
      <c r="B6" s="19" t="s">
        <v>47</v>
      </c>
      <c r="C6" s="35"/>
      <c r="D6" s="33"/>
      <c r="E6" s="33"/>
      <c r="F6" s="34"/>
      <c r="G6" s="35"/>
      <c r="H6" s="33"/>
      <c r="I6" s="33"/>
      <c r="J6" s="33"/>
      <c r="K6" s="33"/>
      <c r="L6" s="33"/>
      <c r="M6" s="33"/>
      <c r="N6" s="33"/>
      <c r="O6" s="33"/>
      <c r="P6" s="33"/>
      <c r="Q6" s="33"/>
      <c r="R6" s="33"/>
      <c r="S6" s="33"/>
      <c r="T6" s="33"/>
      <c r="U6" s="33"/>
      <c r="V6" s="33"/>
      <c r="W6" s="33"/>
      <c r="X6" s="33"/>
    </row>
    <row r="7" spans="1:24" ht="29" x14ac:dyDescent="0.35">
      <c r="A7" s="33"/>
      <c r="B7" s="73" t="s">
        <v>14</v>
      </c>
      <c r="C7" s="143" t="s">
        <v>16</v>
      </c>
      <c r="D7" s="53" t="s">
        <v>29</v>
      </c>
      <c r="E7" s="53" t="s">
        <v>30</v>
      </c>
      <c r="F7" s="135" t="s">
        <v>22</v>
      </c>
      <c r="G7" s="136" t="s">
        <v>48</v>
      </c>
      <c r="H7" s="33"/>
      <c r="I7" s="33"/>
      <c r="J7" s="33"/>
      <c r="K7" s="33"/>
      <c r="L7" s="33"/>
      <c r="M7" s="33"/>
      <c r="N7" s="33"/>
      <c r="O7" s="33"/>
      <c r="P7" s="33"/>
      <c r="Q7" s="33"/>
      <c r="R7" s="33"/>
      <c r="S7" s="33"/>
      <c r="T7" s="33"/>
      <c r="U7" s="33"/>
      <c r="V7" s="33"/>
      <c r="W7" s="33"/>
      <c r="X7" s="33"/>
    </row>
    <row r="8" spans="1:24" ht="43.5" x14ac:dyDescent="0.35">
      <c r="A8" s="33"/>
      <c r="B8" s="144">
        <v>6.01</v>
      </c>
      <c r="C8" s="109" t="s">
        <v>260</v>
      </c>
      <c r="D8" s="109" t="s">
        <v>261</v>
      </c>
      <c r="E8" s="112">
        <v>1.7</v>
      </c>
      <c r="F8" s="131" t="s">
        <v>52</v>
      </c>
      <c r="G8" s="131"/>
      <c r="H8" s="33"/>
      <c r="I8" s="33"/>
      <c r="J8" s="33"/>
      <c r="K8" s="33"/>
      <c r="L8" s="33"/>
      <c r="M8" s="33"/>
      <c r="N8" s="33"/>
      <c r="O8" s="33"/>
      <c r="P8" s="33"/>
      <c r="Q8" s="33"/>
      <c r="R8" s="33"/>
      <c r="S8" s="33"/>
      <c r="T8" s="33"/>
      <c r="U8" s="33"/>
    </row>
    <row r="9" spans="1:24" ht="29" x14ac:dyDescent="0.35">
      <c r="A9" s="33"/>
      <c r="B9" s="145">
        <f t="shared" ref="B9:B19" si="0">B8+0.01</f>
        <v>6.02</v>
      </c>
      <c r="C9" s="109" t="s">
        <v>262</v>
      </c>
      <c r="D9" s="109" t="s">
        <v>261</v>
      </c>
      <c r="E9" s="112">
        <v>1.7</v>
      </c>
      <c r="F9" s="131" t="s">
        <v>52</v>
      </c>
      <c r="G9" s="131"/>
      <c r="H9" s="33"/>
      <c r="I9" s="33"/>
      <c r="J9" s="33"/>
      <c r="K9" s="33"/>
      <c r="L9" s="33"/>
      <c r="M9" s="33"/>
      <c r="N9" s="33"/>
      <c r="O9" s="33"/>
      <c r="P9" s="33"/>
      <c r="Q9" s="33"/>
      <c r="R9" s="33"/>
      <c r="S9" s="33"/>
      <c r="T9" s="33"/>
      <c r="U9" s="33"/>
    </row>
    <row r="10" spans="1:24" ht="29" x14ac:dyDescent="0.35">
      <c r="A10" s="33"/>
      <c r="B10" s="145">
        <f t="shared" si="0"/>
        <v>6.0299999999999994</v>
      </c>
      <c r="C10" s="109" t="s">
        <v>263</v>
      </c>
      <c r="D10" s="109" t="s">
        <v>261</v>
      </c>
      <c r="E10" s="112">
        <v>1.7</v>
      </c>
      <c r="F10" s="131" t="s">
        <v>52</v>
      </c>
      <c r="G10" s="131"/>
      <c r="H10" s="33"/>
      <c r="I10" s="33"/>
      <c r="J10" s="33"/>
      <c r="K10" s="33"/>
      <c r="L10" s="33"/>
      <c r="M10" s="33"/>
      <c r="N10" s="33"/>
      <c r="O10" s="33"/>
      <c r="P10" s="33"/>
      <c r="Q10" s="33"/>
      <c r="R10" s="33"/>
      <c r="S10" s="33"/>
      <c r="T10" s="33"/>
      <c r="U10" s="33"/>
    </row>
    <row r="11" spans="1:24" ht="43.5" x14ac:dyDescent="0.35">
      <c r="A11" s="33"/>
      <c r="B11" s="145">
        <f t="shared" si="0"/>
        <v>6.0399999999999991</v>
      </c>
      <c r="C11" s="109" t="s">
        <v>264</v>
      </c>
      <c r="D11" s="109" t="s">
        <v>261</v>
      </c>
      <c r="E11" s="112">
        <v>1.7</v>
      </c>
      <c r="F11" s="131" t="s">
        <v>52</v>
      </c>
      <c r="G11" s="131"/>
      <c r="H11" s="33"/>
      <c r="I11" s="33"/>
      <c r="J11" s="33"/>
      <c r="K11" s="33"/>
      <c r="L11" s="33"/>
      <c r="M11" s="33"/>
      <c r="N11" s="33"/>
      <c r="O11" s="33"/>
      <c r="P11" s="33"/>
      <c r="Q11" s="33"/>
      <c r="R11" s="33"/>
      <c r="S11" s="33"/>
      <c r="T11" s="33"/>
      <c r="U11" s="33"/>
    </row>
    <row r="12" spans="1:24" x14ac:dyDescent="0.35">
      <c r="A12" s="33"/>
      <c r="B12" s="145">
        <f t="shared" si="0"/>
        <v>6.0499999999999989</v>
      </c>
      <c r="C12" s="109" t="s">
        <v>265</v>
      </c>
      <c r="D12" s="109" t="s">
        <v>261</v>
      </c>
      <c r="E12" s="112">
        <v>1.7</v>
      </c>
      <c r="F12" s="131" t="s">
        <v>52</v>
      </c>
      <c r="G12" s="131"/>
      <c r="H12" s="33"/>
      <c r="I12" s="33"/>
      <c r="J12" s="33"/>
      <c r="K12" s="33"/>
      <c r="L12" s="33"/>
      <c r="M12" s="33"/>
      <c r="N12" s="33"/>
      <c r="O12" s="33"/>
      <c r="P12" s="33"/>
      <c r="Q12" s="33"/>
      <c r="R12" s="33"/>
      <c r="S12" s="33"/>
      <c r="T12" s="33"/>
      <c r="U12" s="33"/>
    </row>
    <row r="13" spans="1:24" x14ac:dyDescent="0.35">
      <c r="A13" s="33"/>
      <c r="B13" s="145">
        <f t="shared" si="0"/>
        <v>6.0599999999999987</v>
      </c>
      <c r="C13" s="109" t="s">
        <v>266</v>
      </c>
      <c r="D13" s="109" t="s">
        <v>261</v>
      </c>
      <c r="E13" s="112">
        <v>1.7</v>
      </c>
      <c r="F13" s="131" t="s">
        <v>52</v>
      </c>
      <c r="G13" s="131"/>
      <c r="H13" s="33"/>
      <c r="I13" s="33"/>
      <c r="J13" s="33"/>
      <c r="K13" s="33"/>
      <c r="L13" s="33"/>
      <c r="M13" s="33"/>
      <c r="N13" s="33"/>
      <c r="O13" s="33"/>
      <c r="P13" s="33"/>
      <c r="Q13" s="33"/>
      <c r="R13" s="33"/>
      <c r="S13" s="33"/>
      <c r="T13" s="33"/>
      <c r="U13" s="33"/>
    </row>
    <row r="14" spans="1:24" ht="29" x14ac:dyDescent="0.35">
      <c r="A14" s="33"/>
      <c r="B14" s="145">
        <f t="shared" si="0"/>
        <v>6.0699999999999985</v>
      </c>
      <c r="C14" s="109" t="s">
        <v>267</v>
      </c>
      <c r="D14" s="109" t="s">
        <v>261</v>
      </c>
      <c r="E14" s="112">
        <v>1.7</v>
      </c>
      <c r="F14" s="131" t="s">
        <v>52</v>
      </c>
      <c r="G14" s="131"/>
      <c r="H14" s="33"/>
      <c r="I14" s="33"/>
      <c r="J14" s="33"/>
      <c r="K14" s="33"/>
      <c r="L14" s="33"/>
      <c r="M14" s="33"/>
      <c r="N14" s="33"/>
      <c r="O14" s="33"/>
      <c r="P14" s="33"/>
      <c r="Q14" s="33"/>
      <c r="R14" s="33"/>
      <c r="S14" s="33"/>
      <c r="T14" s="33"/>
      <c r="U14" s="33"/>
    </row>
    <row r="15" spans="1:24" ht="29" x14ac:dyDescent="0.35">
      <c r="A15" s="33"/>
      <c r="B15" s="145">
        <f t="shared" si="0"/>
        <v>6.0799999999999983</v>
      </c>
      <c r="C15" s="240" t="s">
        <v>268</v>
      </c>
      <c r="D15" s="109" t="s">
        <v>261</v>
      </c>
      <c r="E15" s="112">
        <v>1.7</v>
      </c>
      <c r="F15" s="131" t="s">
        <v>52</v>
      </c>
      <c r="G15" s="131"/>
      <c r="H15" s="33"/>
      <c r="I15" s="33"/>
      <c r="J15" s="33"/>
      <c r="K15" s="33"/>
      <c r="L15" s="33"/>
      <c r="M15" s="33"/>
      <c r="N15" s="33"/>
      <c r="O15" s="33"/>
      <c r="P15" s="33"/>
      <c r="Q15" s="33"/>
      <c r="R15" s="33"/>
      <c r="S15" s="33"/>
      <c r="T15" s="33"/>
      <c r="U15" s="33"/>
    </row>
    <row r="16" spans="1:24" ht="43.5" x14ac:dyDescent="0.35">
      <c r="A16" s="33"/>
      <c r="B16" s="145">
        <f t="shared" si="0"/>
        <v>6.0899999999999981</v>
      </c>
      <c r="C16" s="109" t="s">
        <v>269</v>
      </c>
      <c r="D16" s="109" t="s">
        <v>261</v>
      </c>
      <c r="E16" s="112">
        <v>1.7</v>
      </c>
      <c r="F16" s="131" t="s">
        <v>52</v>
      </c>
      <c r="G16" s="131"/>
      <c r="H16" s="33"/>
      <c r="I16" s="33"/>
      <c r="J16" s="33"/>
      <c r="K16" s="33"/>
      <c r="L16" s="33"/>
      <c r="M16" s="33"/>
      <c r="N16" s="33"/>
      <c r="O16" s="33"/>
      <c r="P16" s="33"/>
      <c r="Q16" s="33"/>
      <c r="R16" s="33"/>
      <c r="S16" s="33"/>
      <c r="T16" s="33"/>
      <c r="U16" s="33"/>
    </row>
    <row r="17" spans="1:24" ht="29" x14ac:dyDescent="0.35">
      <c r="A17" s="33"/>
      <c r="B17" s="146">
        <f t="shared" si="0"/>
        <v>6.0999999999999979</v>
      </c>
      <c r="C17" s="109" t="s">
        <v>270</v>
      </c>
      <c r="D17" s="109" t="s">
        <v>261</v>
      </c>
      <c r="E17" s="112">
        <v>1.7</v>
      </c>
      <c r="F17" s="131" t="s">
        <v>52</v>
      </c>
      <c r="G17" s="131"/>
      <c r="H17" s="33"/>
      <c r="I17" s="33"/>
      <c r="J17" s="33"/>
      <c r="K17" s="33"/>
      <c r="L17" s="33"/>
      <c r="M17" s="33"/>
      <c r="N17" s="33"/>
      <c r="O17" s="33"/>
      <c r="P17" s="33"/>
      <c r="Q17" s="33"/>
      <c r="R17" s="33"/>
      <c r="S17" s="33"/>
      <c r="T17" s="33"/>
      <c r="U17" s="33"/>
    </row>
    <row r="18" spans="1:24" ht="29" x14ac:dyDescent="0.35">
      <c r="A18" s="33"/>
      <c r="B18" s="145">
        <f t="shared" si="0"/>
        <v>6.1099999999999977</v>
      </c>
      <c r="C18" s="109" t="s">
        <v>271</v>
      </c>
      <c r="D18" s="109" t="s">
        <v>261</v>
      </c>
      <c r="E18" s="112">
        <v>1.7</v>
      </c>
      <c r="F18" s="131" t="s">
        <v>52</v>
      </c>
      <c r="G18" s="131"/>
      <c r="H18" s="33"/>
      <c r="I18" s="33"/>
      <c r="J18" s="33"/>
      <c r="K18" s="33"/>
      <c r="L18" s="33"/>
      <c r="M18" s="33"/>
      <c r="N18" s="33"/>
      <c r="O18" s="33"/>
      <c r="P18" s="33"/>
      <c r="Q18" s="33"/>
      <c r="R18" s="33"/>
      <c r="S18" s="33"/>
      <c r="T18" s="33"/>
      <c r="U18" s="33"/>
    </row>
    <row r="19" spans="1:24" ht="29" x14ac:dyDescent="0.35">
      <c r="A19" s="33"/>
      <c r="B19" s="145">
        <f t="shared" si="0"/>
        <v>6.1199999999999974</v>
      </c>
      <c r="C19" s="109" t="s">
        <v>272</v>
      </c>
      <c r="D19" s="109" t="s">
        <v>261</v>
      </c>
      <c r="E19" s="112">
        <v>1.7</v>
      </c>
      <c r="F19" s="131" t="s">
        <v>52</v>
      </c>
      <c r="G19" s="131"/>
      <c r="H19" s="33"/>
      <c r="I19" s="33"/>
      <c r="J19" s="33"/>
      <c r="K19" s="33"/>
      <c r="L19" s="33"/>
      <c r="M19" s="33"/>
      <c r="N19" s="33"/>
      <c r="O19" s="33"/>
      <c r="P19" s="33"/>
      <c r="Q19" s="33"/>
      <c r="R19" s="33"/>
      <c r="S19" s="33"/>
      <c r="T19" s="33"/>
      <c r="U19" s="33"/>
    </row>
    <row r="20" spans="1:24" x14ac:dyDescent="0.35">
      <c r="A20" s="33"/>
      <c r="B20" s="58"/>
      <c r="C20" s="64"/>
      <c r="D20" s="58"/>
      <c r="E20" s="58"/>
      <c r="F20" s="58"/>
      <c r="G20" s="58"/>
      <c r="H20" s="33"/>
      <c r="I20" s="33"/>
      <c r="J20" s="33"/>
      <c r="K20" s="33"/>
      <c r="L20" s="33"/>
      <c r="M20" s="33"/>
      <c r="N20" s="33"/>
      <c r="O20" s="33"/>
      <c r="P20" s="33"/>
      <c r="Q20" s="33"/>
      <c r="R20" s="33"/>
      <c r="S20" s="33"/>
      <c r="T20" s="33"/>
      <c r="U20" s="33"/>
      <c r="V20" s="33"/>
      <c r="W20" s="33"/>
      <c r="X20" s="33"/>
    </row>
    <row r="21" spans="1:24" ht="18.5" x14ac:dyDescent="0.35">
      <c r="A21" s="33"/>
      <c r="B21" s="32" t="s">
        <v>62</v>
      </c>
      <c r="C21" s="35"/>
      <c r="D21" s="33"/>
      <c r="E21" s="33"/>
      <c r="F21" s="34"/>
      <c r="G21" s="35"/>
      <c r="H21" s="33"/>
      <c r="I21" s="33"/>
      <c r="J21" s="33"/>
      <c r="K21" s="33"/>
      <c r="L21" s="33"/>
      <c r="M21" s="33"/>
      <c r="N21" s="33"/>
      <c r="O21" s="33"/>
      <c r="P21" s="33"/>
      <c r="Q21" s="33"/>
      <c r="R21" s="33"/>
      <c r="S21" s="33"/>
      <c r="T21" s="33"/>
      <c r="U21" s="33"/>
      <c r="V21" s="33"/>
      <c r="W21" s="33"/>
      <c r="X21" s="33"/>
    </row>
    <row r="22" spans="1:24" x14ac:dyDescent="0.35">
      <c r="A22" s="33"/>
      <c r="B22" s="100" t="s">
        <v>14</v>
      </c>
      <c r="C22" s="147" t="s">
        <v>63</v>
      </c>
      <c r="D22" s="59" t="s">
        <v>29</v>
      </c>
      <c r="E22" s="21" t="s">
        <v>30</v>
      </c>
      <c r="F22" s="252" t="s">
        <v>66</v>
      </c>
      <c r="G22" s="253"/>
      <c r="H22" s="33"/>
      <c r="I22" s="33"/>
      <c r="J22" s="33"/>
      <c r="K22" s="33"/>
      <c r="L22" s="33"/>
      <c r="M22" s="33"/>
      <c r="N22" s="33"/>
      <c r="O22" s="33"/>
      <c r="P22" s="33"/>
      <c r="Q22" s="33"/>
      <c r="R22" s="33"/>
      <c r="S22" s="33"/>
      <c r="T22" s="33"/>
      <c r="U22" s="33"/>
      <c r="V22" s="33"/>
      <c r="W22" s="33"/>
      <c r="X22" s="33"/>
    </row>
    <row r="23" spans="1:24" x14ac:dyDescent="0.35">
      <c r="A23" s="33"/>
      <c r="B23" s="141">
        <v>1</v>
      </c>
      <c r="C23" s="114" t="s">
        <v>273</v>
      </c>
      <c r="D23" s="43" t="s">
        <v>261</v>
      </c>
      <c r="E23" s="37">
        <v>1.7</v>
      </c>
      <c r="F23" s="250" t="s">
        <v>867</v>
      </c>
      <c r="G23" s="251"/>
      <c r="H23" s="33"/>
      <c r="I23" s="33"/>
      <c r="J23" s="33"/>
      <c r="K23" s="33"/>
      <c r="L23" s="33"/>
      <c r="M23" s="33"/>
      <c r="N23" s="33"/>
      <c r="O23" s="33"/>
      <c r="P23" s="33"/>
      <c r="Q23" s="33"/>
      <c r="R23" s="33"/>
      <c r="S23" s="33"/>
      <c r="T23" s="33"/>
      <c r="U23" s="33"/>
      <c r="V23" s="33"/>
      <c r="W23" s="33"/>
      <c r="X23" s="33"/>
    </row>
    <row r="24" spans="1:24" ht="29" x14ac:dyDescent="0.35">
      <c r="A24" s="33"/>
      <c r="B24" s="141">
        <v>2</v>
      </c>
      <c r="C24" s="114" t="s">
        <v>274</v>
      </c>
      <c r="D24" s="43" t="s">
        <v>261</v>
      </c>
      <c r="E24" s="37">
        <v>1.7</v>
      </c>
      <c r="F24" s="250" t="s">
        <v>868</v>
      </c>
      <c r="G24" s="251"/>
      <c r="H24" s="33"/>
      <c r="I24" s="33"/>
      <c r="J24" s="33"/>
      <c r="K24" s="33"/>
      <c r="L24" s="33"/>
      <c r="M24" s="33"/>
      <c r="N24" s="33"/>
      <c r="O24" s="33"/>
      <c r="P24" s="33"/>
      <c r="Q24" s="33"/>
      <c r="R24" s="33"/>
      <c r="S24" s="33"/>
      <c r="T24" s="33"/>
      <c r="U24" s="33"/>
      <c r="V24" s="33"/>
      <c r="W24" s="33"/>
      <c r="X24" s="33"/>
    </row>
    <row r="25" spans="1:24" x14ac:dyDescent="0.35">
      <c r="A25" s="33"/>
      <c r="B25" s="141">
        <v>3</v>
      </c>
      <c r="C25" s="114" t="s">
        <v>275</v>
      </c>
      <c r="D25" s="43" t="s">
        <v>261</v>
      </c>
      <c r="E25" s="37">
        <v>1.7</v>
      </c>
      <c r="F25" s="250" t="s">
        <v>869</v>
      </c>
      <c r="G25" s="251"/>
      <c r="H25" s="33"/>
      <c r="I25" s="33"/>
      <c r="J25" s="33"/>
      <c r="K25" s="33"/>
      <c r="L25" s="33"/>
      <c r="M25" s="33"/>
      <c r="N25" s="33"/>
      <c r="O25" s="33"/>
      <c r="P25" s="33"/>
      <c r="Q25" s="33"/>
      <c r="R25" s="33"/>
      <c r="S25" s="33"/>
      <c r="T25" s="33"/>
      <c r="U25" s="33"/>
      <c r="V25" s="33"/>
      <c r="W25" s="33"/>
      <c r="X25" s="33"/>
    </row>
    <row r="26" spans="1:24" ht="29" x14ac:dyDescent="0.35">
      <c r="A26" s="33"/>
      <c r="B26" s="141">
        <v>4</v>
      </c>
      <c r="C26" s="114" t="s">
        <v>276</v>
      </c>
      <c r="D26" s="43" t="s">
        <v>261</v>
      </c>
      <c r="E26" s="37">
        <v>1.7</v>
      </c>
      <c r="F26" s="250" t="s">
        <v>870</v>
      </c>
      <c r="G26" s="251"/>
      <c r="H26" s="33"/>
      <c r="I26" s="33"/>
      <c r="J26" s="33"/>
      <c r="K26" s="33"/>
      <c r="L26" s="33"/>
      <c r="M26" s="33"/>
      <c r="N26" s="33"/>
      <c r="O26" s="33"/>
      <c r="P26" s="33"/>
      <c r="Q26" s="33"/>
      <c r="R26" s="33"/>
      <c r="S26" s="33"/>
      <c r="T26" s="33"/>
      <c r="U26" s="33"/>
      <c r="V26" s="33"/>
      <c r="W26" s="33"/>
      <c r="X26" s="33"/>
    </row>
    <row r="27" spans="1:24" ht="29" x14ac:dyDescent="0.35">
      <c r="A27" s="15"/>
      <c r="B27" s="215">
        <v>5</v>
      </c>
      <c r="C27" s="216" t="s">
        <v>277</v>
      </c>
      <c r="D27" s="217" t="s">
        <v>261</v>
      </c>
      <c r="E27" s="213">
        <v>1.7</v>
      </c>
      <c r="F27" s="250" t="s">
        <v>871</v>
      </c>
      <c r="G27" s="251"/>
      <c r="H27" s="15"/>
      <c r="I27" s="15"/>
      <c r="J27" s="15"/>
      <c r="K27" s="15"/>
      <c r="L27" s="15"/>
      <c r="M27" s="15"/>
      <c r="N27" s="15"/>
      <c r="O27" s="15"/>
      <c r="P27" s="15"/>
      <c r="Q27" s="15"/>
      <c r="R27" s="15"/>
      <c r="S27" s="15"/>
      <c r="T27" s="15"/>
      <c r="U27" s="15"/>
      <c r="V27" s="15"/>
      <c r="W27" s="15"/>
      <c r="X27" s="15"/>
    </row>
    <row r="28" spans="1:24" ht="29" x14ac:dyDescent="0.35">
      <c r="A28" s="214"/>
      <c r="B28" s="25">
        <v>6</v>
      </c>
      <c r="C28" s="222" t="s">
        <v>278</v>
      </c>
      <c r="D28" s="43" t="s">
        <v>261</v>
      </c>
      <c r="E28" s="37">
        <v>1.7</v>
      </c>
      <c r="F28" s="250" t="s">
        <v>872</v>
      </c>
      <c r="G28" s="251"/>
      <c r="H28" s="33"/>
      <c r="I28" s="33"/>
      <c r="J28" s="33"/>
      <c r="K28" s="33"/>
      <c r="L28" s="33"/>
      <c r="M28" s="33"/>
      <c r="N28" s="33"/>
      <c r="O28" s="33"/>
      <c r="P28" s="33"/>
      <c r="Q28" s="33"/>
      <c r="R28" s="33"/>
      <c r="S28" s="33"/>
      <c r="T28" s="33"/>
      <c r="U28" s="33"/>
      <c r="V28" s="33"/>
      <c r="W28" s="33"/>
      <c r="X28" s="33"/>
    </row>
    <row r="29" spans="1:24" x14ac:dyDescent="0.35">
      <c r="A29" s="214"/>
      <c r="B29" s="223">
        <v>7</v>
      </c>
      <c r="C29" s="76" t="s">
        <v>279</v>
      </c>
      <c r="D29" s="43" t="s">
        <v>261</v>
      </c>
      <c r="E29" s="37">
        <v>1.7</v>
      </c>
      <c r="F29" s="250" t="s">
        <v>873</v>
      </c>
      <c r="G29" s="251"/>
      <c r="H29" s="33"/>
      <c r="I29" s="33"/>
      <c r="J29" s="33"/>
      <c r="K29" s="33"/>
      <c r="L29" s="33"/>
      <c r="M29" s="33"/>
      <c r="N29" s="33"/>
      <c r="O29" s="33"/>
      <c r="P29" s="33"/>
      <c r="Q29" s="33"/>
      <c r="R29" s="33"/>
      <c r="S29" s="33"/>
      <c r="T29" s="33"/>
      <c r="U29" s="33"/>
      <c r="V29" s="33"/>
      <c r="W29" s="33"/>
      <c r="X29" s="33"/>
    </row>
    <row r="30" spans="1:24" x14ac:dyDescent="0.35">
      <c r="A30" s="33"/>
      <c r="B30" s="218"/>
      <c r="C30" s="35"/>
      <c r="D30" s="33"/>
      <c r="E30" s="33"/>
      <c r="F30" s="34"/>
      <c r="G30" s="35"/>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4"/>
      <c r="G31" s="35"/>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4"/>
      <c r="G32" s="35"/>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4"/>
      <c r="G33" s="35"/>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4"/>
      <c r="G34" s="35"/>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4"/>
      <c r="G35" s="35"/>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4"/>
      <c r="G36" s="35"/>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4"/>
      <c r="G37" s="35"/>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4"/>
      <c r="G38" s="35"/>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4"/>
      <c r="G39" s="35"/>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4"/>
      <c r="G40" s="35"/>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4"/>
      <c r="G41" s="35"/>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4"/>
      <c r="G42" s="35"/>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4"/>
      <c r="G43" s="35"/>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4"/>
      <c r="G44" s="35"/>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4"/>
      <c r="G45" s="35"/>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4"/>
      <c r="G46" s="35"/>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4"/>
      <c r="G47" s="35"/>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4"/>
      <c r="G48" s="35"/>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4"/>
      <c r="G49" s="35"/>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4"/>
      <c r="G50" s="35"/>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3"/>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3"/>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3"/>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3"/>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3"/>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3"/>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3"/>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3"/>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3"/>
      <c r="F921" s="34"/>
      <c r="G921" s="35"/>
      <c r="H921" s="33"/>
      <c r="I921" s="33"/>
      <c r="J921" s="33"/>
      <c r="K921" s="33"/>
      <c r="L921" s="33"/>
      <c r="M921" s="33"/>
      <c r="N921" s="33"/>
      <c r="O921" s="33"/>
      <c r="P921" s="33"/>
      <c r="Q921" s="33"/>
      <c r="R921" s="33"/>
      <c r="S921" s="33"/>
      <c r="T921" s="33"/>
      <c r="U921" s="33"/>
      <c r="V921" s="33"/>
      <c r="W921" s="33"/>
      <c r="X921" s="33"/>
    </row>
    <row r="922" spans="1:24" x14ac:dyDescent="0.35">
      <c r="A922" s="33"/>
      <c r="B922" s="20"/>
      <c r="C922" s="35"/>
      <c r="D922" s="33"/>
      <c r="E922" s="33"/>
      <c r="F922" s="34"/>
      <c r="G922" s="35"/>
      <c r="H922" s="33"/>
      <c r="I922" s="33"/>
      <c r="J922" s="33"/>
      <c r="K922" s="33"/>
      <c r="L922" s="33"/>
      <c r="M922" s="33"/>
      <c r="N922" s="33"/>
      <c r="O922" s="33"/>
      <c r="P922" s="33"/>
      <c r="Q922" s="33"/>
      <c r="R922" s="33"/>
      <c r="S922" s="33"/>
      <c r="T922" s="33"/>
      <c r="U922" s="33"/>
      <c r="V922" s="33"/>
      <c r="W922" s="33"/>
      <c r="X922" s="33"/>
    </row>
    <row r="923" spans="1:24" x14ac:dyDescent="0.35">
      <c r="A923" s="33"/>
      <c r="B923" s="20"/>
      <c r="C923" s="35"/>
      <c r="D923" s="33"/>
      <c r="E923" s="33"/>
      <c r="F923" s="34"/>
      <c r="G923" s="35"/>
      <c r="H923" s="33"/>
      <c r="I923" s="33"/>
      <c r="J923" s="33"/>
      <c r="K923" s="33"/>
      <c r="L923" s="33"/>
      <c r="M923" s="33"/>
      <c r="N923" s="33"/>
      <c r="O923" s="33"/>
      <c r="P923" s="33"/>
      <c r="Q923" s="33"/>
      <c r="R923" s="33"/>
      <c r="S923" s="33"/>
      <c r="T923" s="33"/>
      <c r="U923" s="33"/>
      <c r="V923" s="33"/>
      <c r="W923" s="33"/>
      <c r="X923" s="33"/>
    </row>
  </sheetData>
  <mergeCells count="8">
    <mergeCell ref="F29:G29"/>
    <mergeCell ref="F28:G28"/>
    <mergeCell ref="F27:G27"/>
    <mergeCell ref="F23:G23"/>
    <mergeCell ref="F22:G22"/>
    <mergeCell ref="F24:G24"/>
    <mergeCell ref="F25:G25"/>
    <mergeCell ref="F26:G26"/>
  </mergeCells>
  <dataValidations count="2">
    <dataValidation type="list" allowBlank="1" showInputMessage="1" showErrorMessage="1" prompt="Please select an option from the dropdown menu" sqref="F21" xr:uid="{00000000-0002-0000-0900-000000000000}">
      <formula1>ResponseValue</formula1>
    </dataValidation>
    <dataValidation type="list" allowBlank="1" showInputMessage="1" showErrorMessage="1" sqref="F8:F19" xr:uid="{9AD99E9F-4EE1-4F3E-B3FC-BBC49C7830A5}">
      <formula1>"Y,C,M,N"</formula1>
    </dataValidation>
  </dataValidations>
  <pageMargins left="0.7" right="0.7" top="0.75" bottom="0.75" header="0" footer="0"/>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912"/>
  <sheetViews>
    <sheetView showGridLines="0" topLeftCell="A16" workbookViewId="0">
      <selection activeCell="F21" sqref="F20:G24"/>
    </sheetView>
  </sheetViews>
  <sheetFormatPr defaultColWidth="14.453125" defaultRowHeight="14.5" x14ac:dyDescent="0.35"/>
  <cols>
    <col min="1" max="1" width="2.81640625" customWidth="1"/>
    <col min="2" max="2" width="9.81640625" customWidth="1"/>
    <col min="3" max="3" width="90.81640625" style="67" customWidth="1"/>
    <col min="4" max="6" width="20.81640625" customWidth="1"/>
    <col min="7" max="7" width="26.453125" customWidth="1"/>
    <col min="8" max="24" width="9.1796875" customWidth="1"/>
  </cols>
  <sheetData>
    <row r="1" spans="1:24" ht="21" x14ac:dyDescent="0.35">
      <c r="A1" s="33"/>
      <c r="B1" s="2" t="s">
        <v>0</v>
      </c>
      <c r="C1" s="35"/>
      <c r="D1" s="33"/>
      <c r="E1" s="33"/>
      <c r="F1" s="33"/>
      <c r="G1" s="33"/>
      <c r="H1" s="33"/>
      <c r="I1" s="33"/>
      <c r="J1" s="33"/>
      <c r="K1" s="33"/>
      <c r="L1" s="33"/>
      <c r="M1" s="33"/>
      <c r="N1" s="33"/>
      <c r="O1" s="33"/>
      <c r="P1" s="33"/>
      <c r="Q1" s="33"/>
      <c r="R1" s="33"/>
      <c r="S1" s="33"/>
      <c r="T1" s="33"/>
      <c r="U1" s="33"/>
      <c r="V1" s="33"/>
      <c r="W1" s="33"/>
      <c r="X1" s="33"/>
    </row>
    <row r="2" spans="1:24" ht="18.5" x14ac:dyDescent="0.35">
      <c r="A2" s="33"/>
      <c r="B2" s="19" t="s">
        <v>27</v>
      </c>
      <c r="C2" s="35"/>
      <c r="D2" s="33"/>
      <c r="E2" s="33"/>
      <c r="F2" s="33"/>
      <c r="G2" s="33"/>
      <c r="H2" s="33"/>
      <c r="I2" s="33"/>
      <c r="J2" s="33"/>
      <c r="K2" s="33"/>
      <c r="L2" s="33"/>
      <c r="M2" s="33"/>
      <c r="N2" s="33"/>
      <c r="O2" s="33"/>
      <c r="P2" s="33"/>
      <c r="Q2" s="33"/>
      <c r="R2" s="33"/>
      <c r="S2" s="33"/>
      <c r="T2" s="33"/>
      <c r="U2" s="33"/>
      <c r="V2" s="33"/>
      <c r="W2" s="33"/>
      <c r="X2" s="33"/>
    </row>
    <row r="3" spans="1:24" x14ac:dyDescent="0.35">
      <c r="A3" s="33"/>
      <c r="B3" s="20"/>
      <c r="C3" s="35"/>
      <c r="D3" s="33"/>
      <c r="E3" s="33"/>
      <c r="F3" s="33"/>
      <c r="G3" s="33"/>
      <c r="H3" s="33"/>
      <c r="I3" s="33"/>
      <c r="J3" s="33"/>
      <c r="K3" s="33"/>
      <c r="L3" s="33"/>
      <c r="M3" s="33"/>
      <c r="N3" s="33"/>
      <c r="O3" s="33"/>
      <c r="P3" s="33"/>
      <c r="Q3" s="33"/>
      <c r="R3" s="33"/>
      <c r="S3" s="33"/>
      <c r="T3" s="33"/>
      <c r="U3" s="33"/>
      <c r="V3" s="33"/>
      <c r="W3" s="33"/>
      <c r="X3" s="33"/>
    </row>
    <row r="4" spans="1:24" ht="18.5" x14ac:dyDescent="0.35">
      <c r="A4" s="33"/>
      <c r="B4" s="19" t="s">
        <v>280</v>
      </c>
      <c r="C4" s="35"/>
      <c r="D4" s="33"/>
      <c r="E4" s="33"/>
      <c r="F4" s="33"/>
      <c r="G4" s="33"/>
      <c r="H4" s="33"/>
      <c r="I4" s="33"/>
      <c r="J4" s="33"/>
      <c r="K4" s="33"/>
      <c r="L4" s="33"/>
      <c r="M4" s="33"/>
      <c r="N4" s="33"/>
      <c r="O4" s="33"/>
      <c r="P4" s="33"/>
      <c r="Q4" s="33"/>
      <c r="R4" s="33"/>
      <c r="S4" s="33"/>
      <c r="T4" s="33"/>
      <c r="U4" s="33"/>
      <c r="V4" s="33"/>
      <c r="W4" s="33"/>
      <c r="X4" s="33"/>
    </row>
    <row r="5" spans="1:24" x14ac:dyDescent="0.35">
      <c r="A5" s="33"/>
      <c r="B5" s="20"/>
      <c r="C5" s="35"/>
      <c r="D5" s="33"/>
      <c r="E5" s="33"/>
      <c r="F5" s="33"/>
      <c r="G5" s="33"/>
      <c r="H5" s="33"/>
      <c r="I5" s="33"/>
      <c r="J5" s="33"/>
      <c r="K5" s="33"/>
      <c r="L5" s="33"/>
      <c r="M5" s="33"/>
      <c r="N5" s="33"/>
      <c r="O5" s="33"/>
      <c r="P5" s="33"/>
      <c r="Q5" s="33"/>
      <c r="R5" s="33"/>
      <c r="S5" s="33"/>
      <c r="T5" s="33"/>
      <c r="U5" s="33"/>
      <c r="V5" s="33"/>
      <c r="W5" s="33"/>
      <c r="X5" s="33"/>
    </row>
    <row r="6" spans="1:24" ht="18.5" x14ac:dyDescent="0.35">
      <c r="A6" s="33"/>
      <c r="B6" s="19" t="s">
        <v>47</v>
      </c>
      <c r="C6" s="35"/>
      <c r="D6" s="33"/>
      <c r="E6" s="33"/>
      <c r="F6" s="33"/>
      <c r="G6" s="33"/>
      <c r="H6" s="33"/>
      <c r="I6" s="33"/>
      <c r="J6" s="33"/>
      <c r="K6" s="33"/>
      <c r="L6" s="33"/>
      <c r="M6" s="33"/>
      <c r="N6" s="33"/>
      <c r="O6" s="33"/>
      <c r="P6" s="33"/>
      <c r="Q6" s="33"/>
      <c r="R6" s="33"/>
      <c r="S6" s="33"/>
      <c r="T6" s="33"/>
      <c r="U6" s="33"/>
      <c r="V6" s="33"/>
      <c r="W6" s="33"/>
      <c r="X6" s="33"/>
    </row>
    <row r="7" spans="1:24" ht="29" x14ac:dyDescent="0.35">
      <c r="A7" s="33"/>
      <c r="B7" s="73" t="s">
        <v>14</v>
      </c>
      <c r="C7" s="143" t="s">
        <v>16</v>
      </c>
      <c r="D7" s="53" t="s">
        <v>29</v>
      </c>
      <c r="E7" s="53" t="s">
        <v>30</v>
      </c>
      <c r="F7" s="135" t="s">
        <v>22</v>
      </c>
      <c r="G7" s="136" t="s">
        <v>48</v>
      </c>
      <c r="H7" s="33"/>
      <c r="I7" s="33"/>
      <c r="J7" s="33"/>
      <c r="K7" s="33"/>
      <c r="L7" s="33"/>
      <c r="M7" s="33"/>
      <c r="N7" s="33"/>
      <c r="O7" s="33"/>
      <c r="P7" s="33"/>
      <c r="Q7" s="33"/>
      <c r="R7" s="33"/>
      <c r="S7" s="33"/>
      <c r="T7" s="33"/>
      <c r="U7" s="33"/>
      <c r="V7" s="33"/>
      <c r="W7" s="33"/>
      <c r="X7" s="33"/>
    </row>
    <row r="8" spans="1:24" ht="58" x14ac:dyDescent="0.35">
      <c r="A8" s="33"/>
      <c r="B8" s="144">
        <v>7.01</v>
      </c>
      <c r="C8" s="152" t="s">
        <v>281</v>
      </c>
      <c r="D8" s="27" t="s">
        <v>282</v>
      </c>
      <c r="E8" s="37">
        <v>1.8</v>
      </c>
      <c r="F8" s="131" t="s">
        <v>52</v>
      </c>
      <c r="G8" s="131"/>
      <c r="H8" s="33"/>
      <c r="I8" s="33"/>
      <c r="J8" s="33"/>
      <c r="K8" s="33"/>
      <c r="L8" s="33"/>
      <c r="M8" s="33"/>
      <c r="N8" s="33"/>
      <c r="O8" s="33"/>
      <c r="P8" s="33"/>
      <c r="Q8" s="33"/>
      <c r="R8" s="33"/>
      <c r="S8" s="33"/>
      <c r="T8" s="33"/>
      <c r="U8" s="33"/>
    </row>
    <row r="9" spans="1:24" ht="29" x14ac:dyDescent="0.35">
      <c r="A9" s="33"/>
      <c r="B9" s="145">
        <f t="shared" ref="B9:B16" si="0">B8+0.01</f>
        <v>7.02</v>
      </c>
      <c r="C9" s="152" t="s">
        <v>283</v>
      </c>
      <c r="D9" s="27" t="s">
        <v>282</v>
      </c>
      <c r="E9" s="37">
        <v>1.8</v>
      </c>
      <c r="F9" s="131" t="s">
        <v>52</v>
      </c>
      <c r="G9" s="131"/>
      <c r="H9" s="33"/>
      <c r="I9" s="33"/>
      <c r="J9" s="33"/>
      <c r="K9" s="33"/>
      <c r="L9" s="33"/>
      <c r="M9" s="33"/>
      <c r="N9" s="33"/>
      <c r="O9" s="33"/>
      <c r="P9" s="33"/>
      <c r="Q9" s="33"/>
      <c r="R9" s="33"/>
      <c r="S9" s="33"/>
      <c r="T9" s="33"/>
      <c r="U9" s="33"/>
    </row>
    <row r="10" spans="1:24" ht="43.5" x14ac:dyDescent="0.35">
      <c r="A10" s="33"/>
      <c r="B10" s="145">
        <f t="shared" si="0"/>
        <v>7.0299999999999994</v>
      </c>
      <c r="C10" s="152" t="s">
        <v>284</v>
      </c>
      <c r="D10" s="27" t="s">
        <v>282</v>
      </c>
      <c r="E10" s="37">
        <v>1.8</v>
      </c>
      <c r="F10" s="131" t="s">
        <v>52</v>
      </c>
      <c r="G10" s="131"/>
      <c r="H10" s="33"/>
      <c r="I10" s="33"/>
      <c r="J10" s="33"/>
      <c r="K10" s="33"/>
      <c r="L10" s="33"/>
      <c r="M10" s="33"/>
      <c r="N10" s="33"/>
      <c r="O10" s="33"/>
      <c r="P10" s="33"/>
      <c r="Q10" s="33"/>
      <c r="R10" s="33"/>
      <c r="S10" s="33"/>
      <c r="T10" s="33"/>
      <c r="U10" s="33"/>
    </row>
    <row r="11" spans="1:24" ht="29" x14ac:dyDescent="0.35">
      <c r="A11" s="33"/>
      <c r="B11" s="145">
        <f t="shared" si="0"/>
        <v>7.0399999999999991</v>
      </c>
      <c r="C11" s="152" t="s">
        <v>285</v>
      </c>
      <c r="D11" s="27" t="s">
        <v>282</v>
      </c>
      <c r="E11" s="37">
        <v>1.8</v>
      </c>
      <c r="F11" s="131" t="s">
        <v>52</v>
      </c>
      <c r="G11" s="131"/>
      <c r="H11" s="33"/>
      <c r="I11" s="33"/>
      <c r="J11" s="33"/>
      <c r="K11" s="33"/>
      <c r="L11" s="33"/>
      <c r="M11" s="33"/>
      <c r="N11" s="33"/>
      <c r="O11" s="33"/>
      <c r="P11" s="33"/>
      <c r="Q11" s="33"/>
      <c r="R11" s="33"/>
      <c r="S11" s="33"/>
      <c r="T11" s="33"/>
      <c r="U11" s="33"/>
    </row>
    <row r="12" spans="1:24" ht="29" x14ac:dyDescent="0.35">
      <c r="A12" s="33"/>
      <c r="B12" s="145">
        <f t="shared" si="0"/>
        <v>7.0499999999999989</v>
      </c>
      <c r="C12" s="152" t="s">
        <v>286</v>
      </c>
      <c r="D12" s="27" t="s">
        <v>282</v>
      </c>
      <c r="E12" s="37">
        <v>1.8</v>
      </c>
      <c r="F12" s="131" t="s">
        <v>52</v>
      </c>
      <c r="G12" s="131"/>
      <c r="H12" s="33"/>
      <c r="I12" s="33"/>
      <c r="J12" s="33"/>
      <c r="K12" s="33"/>
      <c r="L12" s="33"/>
      <c r="M12" s="33"/>
      <c r="N12" s="33"/>
      <c r="O12" s="33"/>
      <c r="P12" s="33"/>
      <c r="Q12" s="33"/>
      <c r="R12" s="33"/>
      <c r="S12" s="33"/>
      <c r="T12" s="33"/>
      <c r="U12" s="33"/>
    </row>
    <row r="13" spans="1:24" ht="29" x14ac:dyDescent="0.35">
      <c r="A13" s="33"/>
      <c r="B13" s="145">
        <f t="shared" si="0"/>
        <v>7.0599999999999987</v>
      </c>
      <c r="C13" s="152" t="s">
        <v>287</v>
      </c>
      <c r="D13" s="27" t="s">
        <v>282</v>
      </c>
      <c r="E13" s="37">
        <v>1.8</v>
      </c>
      <c r="F13" s="131" t="s">
        <v>52</v>
      </c>
      <c r="G13" s="131"/>
      <c r="H13" s="33"/>
      <c r="I13" s="33"/>
      <c r="J13" s="33"/>
      <c r="K13" s="33"/>
      <c r="L13" s="33"/>
      <c r="M13" s="33"/>
      <c r="N13" s="33"/>
      <c r="O13" s="33"/>
      <c r="P13" s="33"/>
      <c r="Q13" s="33"/>
      <c r="R13" s="33"/>
      <c r="S13" s="33"/>
      <c r="T13" s="33"/>
      <c r="U13" s="33"/>
    </row>
    <row r="14" spans="1:24" ht="29" x14ac:dyDescent="0.35">
      <c r="A14" s="33"/>
      <c r="B14" s="145">
        <f t="shared" si="0"/>
        <v>7.0699999999999985</v>
      </c>
      <c r="C14" s="152" t="s">
        <v>288</v>
      </c>
      <c r="D14" s="27" t="s">
        <v>282</v>
      </c>
      <c r="E14" s="37">
        <v>1.8</v>
      </c>
      <c r="F14" s="131" t="s">
        <v>52</v>
      </c>
      <c r="G14" s="131"/>
      <c r="H14" s="33"/>
      <c r="I14" s="33"/>
      <c r="J14" s="33"/>
      <c r="K14" s="33"/>
      <c r="L14" s="33"/>
      <c r="M14" s="33"/>
      <c r="N14" s="33"/>
      <c r="O14" s="33"/>
      <c r="P14" s="33"/>
      <c r="Q14" s="33"/>
      <c r="R14" s="33"/>
      <c r="S14" s="33"/>
      <c r="T14" s="33"/>
      <c r="U14" s="33"/>
    </row>
    <row r="15" spans="1:24" ht="29" x14ac:dyDescent="0.35">
      <c r="A15" s="33"/>
      <c r="B15" s="145">
        <f t="shared" si="0"/>
        <v>7.0799999999999983</v>
      </c>
      <c r="C15" s="152" t="s">
        <v>289</v>
      </c>
      <c r="D15" s="27" t="s">
        <v>282</v>
      </c>
      <c r="E15" s="37">
        <v>1.8</v>
      </c>
      <c r="F15" s="131" t="s">
        <v>52</v>
      </c>
      <c r="G15" s="131"/>
      <c r="H15" s="33"/>
      <c r="I15" s="33"/>
      <c r="J15" s="33"/>
      <c r="K15" s="33"/>
      <c r="L15" s="33"/>
      <c r="M15" s="33"/>
      <c r="N15" s="33"/>
      <c r="O15" s="33"/>
      <c r="P15" s="33"/>
      <c r="Q15" s="33"/>
      <c r="R15" s="33"/>
      <c r="S15" s="33"/>
      <c r="T15" s="33"/>
      <c r="U15" s="33"/>
    </row>
    <row r="16" spans="1:24" ht="29" x14ac:dyDescent="0.35">
      <c r="A16" s="33"/>
      <c r="B16" s="145">
        <f t="shared" si="0"/>
        <v>7.0899999999999981</v>
      </c>
      <c r="C16" s="152" t="s">
        <v>290</v>
      </c>
      <c r="D16" s="27" t="s">
        <v>282</v>
      </c>
      <c r="E16" s="37">
        <v>1.8</v>
      </c>
      <c r="F16" s="131" t="s">
        <v>52</v>
      </c>
      <c r="G16" s="131"/>
      <c r="H16" s="33"/>
      <c r="I16" s="33"/>
      <c r="J16" s="33"/>
      <c r="K16" s="33"/>
      <c r="L16" s="33"/>
      <c r="M16" s="33"/>
      <c r="N16" s="33"/>
      <c r="O16" s="33"/>
      <c r="P16" s="33"/>
      <c r="Q16" s="33"/>
      <c r="R16" s="33"/>
      <c r="S16" s="33"/>
      <c r="T16" s="33"/>
      <c r="U16" s="33"/>
      <c r="V16" s="33"/>
      <c r="W16" s="33"/>
      <c r="X16" s="33"/>
    </row>
    <row r="17" spans="1:24" x14ac:dyDescent="0.35">
      <c r="A17" s="33"/>
      <c r="B17" s="58"/>
      <c r="C17" s="64"/>
      <c r="D17" s="58"/>
      <c r="E17" s="58"/>
      <c r="F17" s="58"/>
      <c r="G17" s="58"/>
      <c r="H17" s="33"/>
      <c r="I17" s="33"/>
      <c r="J17" s="33"/>
      <c r="K17" s="33"/>
      <c r="L17" s="33"/>
      <c r="M17" s="33"/>
      <c r="N17" s="33"/>
      <c r="O17" s="33"/>
      <c r="P17" s="33"/>
      <c r="Q17" s="33"/>
      <c r="R17" s="33"/>
      <c r="S17" s="33"/>
      <c r="T17" s="33"/>
      <c r="U17" s="33"/>
      <c r="V17" s="33"/>
      <c r="W17" s="33"/>
      <c r="X17" s="33"/>
    </row>
    <row r="18" spans="1:24" ht="18.5" x14ac:dyDescent="0.35">
      <c r="A18" s="33"/>
      <c r="B18" s="150" t="s">
        <v>62</v>
      </c>
      <c r="C18" s="35"/>
      <c r="D18" s="33"/>
      <c r="E18" s="33"/>
      <c r="F18" s="33"/>
      <c r="G18" s="33"/>
      <c r="H18" s="33"/>
      <c r="I18" s="33"/>
      <c r="J18" s="33"/>
      <c r="K18" s="33"/>
      <c r="L18" s="33"/>
      <c r="M18" s="33"/>
      <c r="N18" s="33"/>
      <c r="O18" s="33"/>
      <c r="P18" s="33"/>
      <c r="Q18" s="33"/>
      <c r="R18" s="33"/>
      <c r="S18" s="33"/>
      <c r="T18" s="33"/>
      <c r="U18" s="33"/>
      <c r="V18" s="33"/>
      <c r="W18" s="33"/>
      <c r="X18" s="33"/>
    </row>
    <row r="19" spans="1:24" x14ac:dyDescent="0.35">
      <c r="A19" s="33"/>
      <c r="B19" s="100" t="s">
        <v>14</v>
      </c>
      <c r="C19" s="147" t="s">
        <v>63</v>
      </c>
      <c r="D19" s="123" t="s">
        <v>29</v>
      </c>
      <c r="E19" s="96" t="s">
        <v>30</v>
      </c>
      <c r="F19" s="252" t="s">
        <v>66</v>
      </c>
      <c r="G19" s="253"/>
      <c r="H19" s="33"/>
      <c r="I19" s="33"/>
      <c r="J19" s="33"/>
      <c r="K19" s="33"/>
      <c r="L19" s="33"/>
      <c r="M19" s="33"/>
      <c r="N19" s="33"/>
      <c r="O19" s="33"/>
      <c r="P19" s="33"/>
      <c r="Q19" s="33"/>
      <c r="R19" s="33"/>
      <c r="S19" s="33"/>
      <c r="T19" s="33"/>
      <c r="U19" s="33"/>
      <c r="V19" s="33"/>
      <c r="W19" s="33"/>
      <c r="X19" s="33"/>
    </row>
    <row r="20" spans="1:24" ht="29" x14ac:dyDescent="0.35">
      <c r="A20" s="33"/>
      <c r="B20" s="141">
        <v>1</v>
      </c>
      <c r="C20" s="151" t="s">
        <v>291</v>
      </c>
      <c r="D20" s="102" t="s">
        <v>282</v>
      </c>
      <c r="E20" s="112">
        <v>1.8</v>
      </c>
      <c r="F20" s="250" t="s">
        <v>982</v>
      </c>
      <c r="G20" s="251"/>
      <c r="H20" s="33"/>
      <c r="I20" s="33"/>
      <c r="J20" s="33"/>
      <c r="K20" s="33"/>
      <c r="L20" s="33"/>
      <c r="M20" s="33"/>
      <c r="N20" s="33"/>
      <c r="O20" s="33"/>
      <c r="P20" s="33"/>
      <c r="Q20" s="33"/>
      <c r="R20" s="33"/>
      <c r="S20" s="33"/>
      <c r="T20" s="33"/>
      <c r="U20" s="33"/>
      <c r="V20" s="33"/>
      <c r="W20" s="33"/>
      <c r="X20" s="33"/>
    </row>
    <row r="21" spans="1:24" ht="29" x14ac:dyDescent="0.35">
      <c r="A21" s="33"/>
      <c r="B21" s="141">
        <v>2</v>
      </c>
      <c r="C21" s="148" t="s">
        <v>292</v>
      </c>
      <c r="D21" s="102" t="s">
        <v>282</v>
      </c>
      <c r="E21" s="112">
        <v>1.8</v>
      </c>
      <c r="F21" s="250" t="s">
        <v>959</v>
      </c>
      <c r="G21" s="251"/>
      <c r="H21" s="33"/>
      <c r="I21" s="33"/>
      <c r="J21" s="33"/>
      <c r="K21" s="33"/>
      <c r="L21" s="33"/>
      <c r="M21" s="33"/>
      <c r="N21" s="33"/>
      <c r="O21" s="33"/>
      <c r="P21" s="33"/>
      <c r="Q21" s="33"/>
      <c r="R21" s="33"/>
      <c r="S21" s="33"/>
      <c r="T21" s="33"/>
      <c r="U21" s="33"/>
      <c r="V21" s="33"/>
      <c r="W21" s="33"/>
      <c r="X21" s="33"/>
    </row>
    <row r="22" spans="1:24" ht="29" x14ac:dyDescent="0.35">
      <c r="A22" s="33"/>
      <c r="B22" s="141">
        <v>3</v>
      </c>
      <c r="C22" s="114" t="s">
        <v>293</v>
      </c>
      <c r="D22" s="102" t="s">
        <v>282</v>
      </c>
      <c r="E22" s="112">
        <v>1.8</v>
      </c>
      <c r="F22" s="250" t="s">
        <v>956</v>
      </c>
      <c r="G22" s="251"/>
      <c r="H22" s="33"/>
      <c r="I22" s="33"/>
      <c r="J22" s="33"/>
      <c r="K22" s="33"/>
      <c r="L22" s="33"/>
      <c r="M22" s="33"/>
      <c r="N22" s="33"/>
      <c r="O22" s="33"/>
      <c r="P22" s="33"/>
      <c r="Q22" s="33"/>
      <c r="R22" s="33"/>
      <c r="S22" s="33"/>
      <c r="T22" s="33"/>
      <c r="U22" s="33"/>
      <c r="V22" s="33"/>
      <c r="W22" s="33"/>
      <c r="X22" s="33"/>
    </row>
    <row r="23" spans="1:24" ht="43.5" x14ac:dyDescent="0.35">
      <c r="A23" s="33"/>
      <c r="B23" s="141">
        <v>4</v>
      </c>
      <c r="C23" s="241" t="s">
        <v>294</v>
      </c>
      <c r="D23" s="102" t="s">
        <v>282</v>
      </c>
      <c r="E23" s="112">
        <v>1.8</v>
      </c>
      <c r="F23" s="250" t="s">
        <v>874</v>
      </c>
      <c r="G23" s="251"/>
      <c r="H23" s="33"/>
      <c r="I23" s="33"/>
      <c r="J23" s="33"/>
      <c r="K23" s="33"/>
      <c r="L23" s="33"/>
      <c r="M23" s="33"/>
      <c r="N23" s="33"/>
      <c r="O23" s="33"/>
      <c r="P23" s="33"/>
      <c r="Q23" s="33"/>
      <c r="R23" s="33"/>
      <c r="S23" s="33"/>
      <c r="T23" s="33"/>
      <c r="U23" s="33"/>
      <c r="V23" s="33"/>
      <c r="W23" s="33"/>
      <c r="X23" s="33"/>
    </row>
    <row r="24" spans="1:24" ht="29" x14ac:dyDescent="0.35">
      <c r="A24" s="33"/>
      <c r="B24" s="141">
        <v>5</v>
      </c>
      <c r="C24" s="241" t="s">
        <v>295</v>
      </c>
      <c r="D24" s="102" t="s">
        <v>282</v>
      </c>
      <c r="E24" s="112">
        <v>1.8</v>
      </c>
      <c r="F24" s="250" t="s">
        <v>875</v>
      </c>
      <c r="G24" s="251"/>
      <c r="H24" s="33"/>
      <c r="I24" s="33"/>
      <c r="J24" s="33"/>
      <c r="K24" s="33"/>
      <c r="L24" s="33"/>
      <c r="M24" s="33"/>
      <c r="N24" s="33"/>
      <c r="O24" s="33"/>
      <c r="P24" s="33"/>
      <c r="Q24" s="33"/>
      <c r="R24" s="33"/>
      <c r="S24" s="33"/>
      <c r="T24" s="33"/>
      <c r="U24" s="33"/>
      <c r="V24" s="33"/>
      <c r="W24" s="33"/>
      <c r="X24" s="33"/>
    </row>
    <row r="25" spans="1:24" x14ac:dyDescent="0.35">
      <c r="A25" s="33"/>
      <c r="B25" s="20"/>
      <c r="C25" s="35"/>
      <c r="D25" s="33"/>
      <c r="E25" s="33"/>
      <c r="F25" s="33"/>
      <c r="G25" s="33"/>
      <c r="H25" s="33"/>
      <c r="I25" s="33"/>
      <c r="J25" s="33"/>
      <c r="K25" s="33"/>
      <c r="L25" s="33"/>
      <c r="M25" s="33"/>
      <c r="N25" s="33"/>
      <c r="O25" s="33"/>
      <c r="P25" s="33"/>
      <c r="Q25" s="33"/>
      <c r="R25" s="33"/>
      <c r="S25" s="33"/>
      <c r="T25" s="33"/>
      <c r="U25" s="33"/>
      <c r="V25" s="33"/>
      <c r="W25" s="33"/>
      <c r="X25" s="33"/>
    </row>
    <row r="26" spans="1:24" x14ac:dyDescent="0.35">
      <c r="A26" s="33"/>
      <c r="B26" s="20"/>
      <c r="C26" s="35"/>
      <c r="D26" s="33"/>
      <c r="E26" s="33"/>
      <c r="F26" s="33"/>
      <c r="G26" s="33"/>
      <c r="H26" s="33"/>
      <c r="I26" s="33"/>
      <c r="J26" s="33"/>
      <c r="K26" s="33"/>
      <c r="L26" s="33"/>
      <c r="M26" s="33"/>
      <c r="N26" s="33"/>
      <c r="O26" s="33"/>
      <c r="P26" s="33"/>
      <c r="Q26" s="33"/>
      <c r="R26" s="33"/>
      <c r="S26" s="33"/>
      <c r="T26" s="33"/>
      <c r="U26" s="33"/>
      <c r="V26" s="33"/>
      <c r="W26" s="33"/>
      <c r="X26" s="33"/>
    </row>
    <row r="27" spans="1:24" x14ac:dyDescent="0.35">
      <c r="A27" s="33"/>
      <c r="B27" s="20"/>
      <c r="C27" s="35"/>
      <c r="D27" s="33"/>
      <c r="E27" s="33"/>
      <c r="F27" s="33"/>
      <c r="G27" s="33"/>
      <c r="H27" s="33"/>
      <c r="I27" s="33"/>
      <c r="J27" s="33"/>
      <c r="K27" s="33"/>
      <c r="L27" s="33"/>
      <c r="M27" s="33"/>
      <c r="N27" s="33"/>
      <c r="O27" s="33"/>
      <c r="P27" s="33"/>
      <c r="Q27" s="33"/>
      <c r="R27" s="33"/>
      <c r="S27" s="33"/>
      <c r="T27" s="33"/>
      <c r="U27" s="33"/>
      <c r="V27" s="33"/>
      <c r="W27" s="33"/>
      <c r="X27" s="33"/>
    </row>
    <row r="28" spans="1:24" x14ac:dyDescent="0.35">
      <c r="A28" s="33"/>
      <c r="B28" s="20"/>
      <c r="C28" s="35"/>
      <c r="D28" s="33"/>
      <c r="E28" s="33"/>
      <c r="F28" s="33"/>
      <c r="G28" s="33"/>
      <c r="H28" s="33"/>
      <c r="I28" s="33"/>
      <c r="J28" s="33"/>
      <c r="K28" s="33"/>
      <c r="L28" s="33"/>
      <c r="M28" s="33"/>
      <c r="N28" s="33"/>
      <c r="O28" s="33"/>
      <c r="P28" s="33"/>
      <c r="Q28" s="33"/>
      <c r="R28" s="33"/>
      <c r="S28" s="33"/>
      <c r="T28" s="33"/>
      <c r="U28" s="33"/>
      <c r="V28" s="33"/>
      <c r="W28" s="33"/>
      <c r="X28" s="33"/>
    </row>
    <row r="29" spans="1:24" x14ac:dyDescent="0.35">
      <c r="A29" s="33"/>
      <c r="B29" s="20"/>
      <c r="C29" s="35"/>
      <c r="D29" s="33"/>
      <c r="E29" s="33"/>
      <c r="F29" s="33"/>
      <c r="G29" s="33"/>
      <c r="H29" s="33"/>
      <c r="I29" s="33"/>
      <c r="J29" s="33"/>
      <c r="K29" s="33"/>
      <c r="L29" s="33"/>
      <c r="M29" s="33"/>
      <c r="N29" s="33"/>
      <c r="O29" s="33"/>
      <c r="P29" s="33"/>
      <c r="Q29" s="33"/>
      <c r="R29" s="33"/>
      <c r="S29" s="33"/>
      <c r="T29" s="33"/>
      <c r="U29" s="33"/>
      <c r="V29" s="33"/>
      <c r="W29" s="33"/>
      <c r="X29" s="33"/>
    </row>
    <row r="30" spans="1:24" x14ac:dyDescent="0.35">
      <c r="A30" s="33"/>
      <c r="B30" s="20"/>
      <c r="C30" s="35"/>
      <c r="D30" s="33"/>
      <c r="E30" s="33"/>
      <c r="F30" s="33"/>
      <c r="G30" s="33"/>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3"/>
      <c r="G31" s="33"/>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3"/>
      <c r="G32" s="33"/>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3"/>
      <c r="G33" s="33"/>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3"/>
      <c r="G34" s="33"/>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3"/>
      <c r="G35" s="33"/>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3"/>
      <c r="G36" s="33"/>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3"/>
      <c r="G37" s="33"/>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3"/>
      <c r="G38" s="33"/>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3"/>
      <c r="G39" s="33"/>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3"/>
      <c r="G40" s="33"/>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3"/>
      <c r="G41" s="33"/>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3"/>
      <c r="G42" s="33"/>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3"/>
      <c r="G43" s="33"/>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3"/>
      <c r="G44" s="33"/>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3"/>
      <c r="G45" s="33"/>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3"/>
      <c r="G46" s="33"/>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3"/>
      <c r="G47" s="33"/>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3"/>
      <c r="G48" s="33"/>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3"/>
      <c r="G49" s="33"/>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3"/>
      <c r="G50" s="33"/>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3"/>
      <c r="G51" s="33"/>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3"/>
      <c r="G52" s="33"/>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3"/>
      <c r="G53" s="33"/>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3"/>
      <c r="G54" s="33"/>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3"/>
      <c r="G55" s="33"/>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3"/>
      <c r="G56" s="33"/>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3"/>
      <c r="G57" s="33"/>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3"/>
      <c r="G58" s="33"/>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3"/>
      <c r="G59" s="33"/>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3"/>
      <c r="G60" s="33"/>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3"/>
      <c r="G61" s="33"/>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3"/>
      <c r="G62" s="33"/>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3"/>
      <c r="G63" s="33"/>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3"/>
      <c r="G64" s="33"/>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3"/>
      <c r="G65" s="33"/>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3"/>
      <c r="G66" s="33"/>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3"/>
      <c r="G67" s="33"/>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3"/>
      <c r="G68" s="33"/>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3"/>
      <c r="G69" s="33"/>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3"/>
      <c r="G70" s="33"/>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3"/>
      <c r="G71" s="33"/>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3"/>
      <c r="G72" s="33"/>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3"/>
      <c r="G73" s="33"/>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3"/>
      <c r="G74" s="33"/>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3"/>
      <c r="G75" s="33"/>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3"/>
      <c r="G76" s="33"/>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3"/>
      <c r="G77" s="33"/>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3"/>
      <c r="G78" s="33"/>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3"/>
      <c r="G79" s="33"/>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3"/>
      <c r="G80" s="33"/>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3"/>
      <c r="G81" s="33"/>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3"/>
      <c r="G82" s="33"/>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3"/>
      <c r="G83" s="33"/>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3"/>
      <c r="G84" s="33"/>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3"/>
      <c r="G85" s="33"/>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3"/>
      <c r="G86" s="33"/>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3"/>
      <c r="G87" s="33"/>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3"/>
      <c r="G88" s="33"/>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3"/>
      <c r="G89" s="33"/>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3"/>
      <c r="G90" s="33"/>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3"/>
      <c r="G91" s="33"/>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3"/>
      <c r="G92" s="33"/>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3"/>
      <c r="G93" s="33"/>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3"/>
      <c r="G94" s="33"/>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3"/>
      <c r="G95" s="33"/>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3"/>
      <c r="G96" s="33"/>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3"/>
      <c r="G97" s="33"/>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3"/>
      <c r="G98" s="33"/>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3"/>
      <c r="G99" s="33"/>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3"/>
      <c r="G100" s="33"/>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3"/>
      <c r="G101" s="33"/>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3"/>
      <c r="G102" s="33"/>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3"/>
      <c r="G103" s="33"/>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3"/>
      <c r="G104" s="33"/>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3"/>
      <c r="G105" s="33"/>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3"/>
      <c r="G106" s="33"/>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3"/>
      <c r="G107" s="33"/>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3"/>
      <c r="G108" s="33"/>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3"/>
      <c r="G109" s="33"/>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3"/>
      <c r="G110" s="33"/>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3"/>
      <c r="G111" s="33"/>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3"/>
      <c r="G112" s="33"/>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3"/>
      <c r="G113" s="33"/>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3"/>
      <c r="G114" s="33"/>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3"/>
      <c r="G115" s="33"/>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3"/>
      <c r="G116" s="33"/>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3"/>
      <c r="G117" s="33"/>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3"/>
      <c r="G118" s="33"/>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3"/>
      <c r="G119" s="33"/>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3"/>
      <c r="G120" s="33"/>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3"/>
      <c r="G121" s="33"/>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3"/>
      <c r="G122" s="33"/>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3"/>
      <c r="G123" s="33"/>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3"/>
      <c r="G124" s="33"/>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3"/>
      <c r="G125" s="33"/>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3"/>
      <c r="G126" s="33"/>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3"/>
      <c r="G127" s="33"/>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3"/>
      <c r="G128" s="33"/>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3"/>
      <c r="G129" s="33"/>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3"/>
      <c r="G130" s="33"/>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3"/>
      <c r="G131" s="33"/>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3"/>
      <c r="G132" s="33"/>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3"/>
      <c r="G133" s="33"/>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3"/>
      <c r="G134" s="33"/>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3"/>
      <c r="G135" s="33"/>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3"/>
      <c r="G136" s="33"/>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3"/>
      <c r="G137" s="33"/>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3"/>
      <c r="G138" s="33"/>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3"/>
      <c r="G139" s="33"/>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3"/>
      <c r="G140" s="33"/>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3"/>
      <c r="G141" s="33"/>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3"/>
      <c r="G142" s="33"/>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3"/>
      <c r="G143" s="33"/>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3"/>
      <c r="G144" s="33"/>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3"/>
      <c r="G145" s="33"/>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3"/>
      <c r="G146" s="33"/>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3"/>
      <c r="G147" s="33"/>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3"/>
      <c r="G148" s="33"/>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3"/>
      <c r="G149" s="33"/>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3"/>
      <c r="G150" s="33"/>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3"/>
      <c r="G151" s="33"/>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3"/>
      <c r="G152" s="33"/>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3"/>
      <c r="G153" s="33"/>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3"/>
      <c r="G154" s="33"/>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3"/>
      <c r="G155" s="33"/>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3"/>
      <c r="G156" s="33"/>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3"/>
      <c r="G157" s="33"/>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3"/>
      <c r="G158" s="33"/>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3"/>
      <c r="G159" s="33"/>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3"/>
      <c r="G160" s="33"/>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3"/>
      <c r="G161" s="33"/>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3"/>
      <c r="G162" s="33"/>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3"/>
      <c r="G163" s="33"/>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3"/>
      <c r="G164" s="33"/>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3"/>
      <c r="G165" s="33"/>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3"/>
      <c r="G166" s="33"/>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3"/>
      <c r="G167" s="33"/>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3"/>
      <c r="G168" s="33"/>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3"/>
      <c r="G169" s="33"/>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3"/>
      <c r="G170" s="33"/>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3"/>
      <c r="G171" s="33"/>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3"/>
      <c r="G172" s="33"/>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3"/>
      <c r="G173" s="33"/>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3"/>
      <c r="G174" s="33"/>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3"/>
      <c r="G175" s="33"/>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3"/>
      <c r="G176" s="33"/>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3"/>
      <c r="G177" s="33"/>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3"/>
      <c r="G178" s="33"/>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3"/>
      <c r="G179" s="33"/>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3"/>
      <c r="G180" s="33"/>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3"/>
      <c r="G181" s="33"/>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3"/>
      <c r="G182" s="33"/>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3"/>
      <c r="G183" s="33"/>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3"/>
      <c r="G184" s="33"/>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3"/>
      <c r="G185" s="33"/>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3"/>
      <c r="G186" s="33"/>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3"/>
      <c r="G187" s="33"/>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3"/>
      <c r="G188" s="33"/>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3"/>
      <c r="G189" s="33"/>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3"/>
      <c r="G190" s="33"/>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3"/>
      <c r="G191" s="33"/>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3"/>
      <c r="G192" s="33"/>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3"/>
      <c r="G193" s="33"/>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3"/>
      <c r="G194" s="33"/>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3"/>
      <c r="G195" s="33"/>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3"/>
      <c r="G196" s="33"/>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3"/>
      <c r="G197" s="33"/>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3"/>
      <c r="G198" s="33"/>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3"/>
      <c r="G199" s="33"/>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3"/>
      <c r="G200" s="33"/>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3"/>
      <c r="G201" s="33"/>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3"/>
      <c r="G202" s="33"/>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3"/>
      <c r="G203" s="33"/>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3"/>
      <c r="G204" s="33"/>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3"/>
      <c r="G205" s="33"/>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3"/>
      <c r="G206" s="33"/>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3"/>
      <c r="G207" s="33"/>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3"/>
      <c r="G208" s="33"/>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3"/>
      <c r="G209" s="33"/>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3"/>
      <c r="G210" s="33"/>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3"/>
      <c r="G211" s="33"/>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3"/>
      <c r="G212" s="33"/>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3"/>
      <c r="G213" s="33"/>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3"/>
      <c r="G214" s="33"/>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3"/>
      <c r="G215" s="33"/>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3"/>
      <c r="G216" s="33"/>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3"/>
      <c r="G217" s="33"/>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3"/>
      <c r="G218" s="33"/>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3"/>
      <c r="G219" s="33"/>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3"/>
      <c r="G220" s="33"/>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3"/>
      <c r="G221" s="33"/>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3"/>
      <c r="G222" s="33"/>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3"/>
      <c r="G223" s="33"/>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3"/>
      <c r="G224" s="33"/>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3"/>
      <c r="G225" s="33"/>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3"/>
      <c r="G226" s="33"/>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3"/>
      <c r="G227" s="33"/>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3"/>
      <c r="G228" s="33"/>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3"/>
      <c r="G229" s="33"/>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3"/>
      <c r="G230" s="33"/>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3"/>
      <c r="G231" s="33"/>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3"/>
      <c r="G232" s="33"/>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3"/>
      <c r="G233" s="33"/>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3"/>
      <c r="G234" s="33"/>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3"/>
      <c r="G235" s="33"/>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3"/>
      <c r="G236" s="33"/>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3"/>
      <c r="G237" s="33"/>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3"/>
      <c r="G238" s="33"/>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3"/>
      <c r="G239" s="33"/>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3"/>
      <c r="G240" s="33"/>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3"/>
      <c r="G241" s="33"/>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3"/>
      <c r="G242" s="33"/>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3"/>
      <c r="G243" s="33"/>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3"/>
      <c r="G244" s="33"/>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3"/>
      <c r="G245" s="33"/>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3"/>
      <c r="G246" s="33"/>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3"/>
      <c r="G247" s="33"/>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3"/>
      <c r="G248" s="33"/>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3"/>
      <c r="G249" s="33"/>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3"/>
      <c r="G250" s="33"/>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3"/>
      <c r="G251" s="33"/>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3"/>
      <c r="G252" s="33"/>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3"/>
      <c r="G253" s="33"/>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3"/>
      <c r="G254" s="33"/>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3"/>
      <c r="G255" s="33"/>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3"/>
      <c r="G256" s="33"/>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3"/>
      <c r="G257" s="33"/>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3"/>
      <c r="G258" s="33"/>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3"/>
      <c r="G259" s="33"/>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3"/>
      <c r="G260" s="33"/>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3"/>
      <c r="G261" s="33"/>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3"/>
      <c r="G262" s="33"/>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3"/>
      <c r="G263" s="33"/>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3"/>
      <c r="G264" s="33"/>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3"/>
      <c r="G265" s="33"/>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3"/>
      <c r="G266" s="33"/>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3"/>
      <c r="G267" s="33"/>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3"/>
      <c r="G268" s="33"/>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3"/>
      <c r="G269" s="33"/>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3"/>
      <c r="G270" s="33"/>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3"/>
      <c r="G271" s="33"/>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3"/>
      <c r="G272" s="33"/>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3"/>
      <c r="G273" s="33"/>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3"/>
      <c r="G274" s="33"/>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3"/>
      <c r="G275" s="33"/>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3"/>
      <c r="G276" s="33"/>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3"/>
      <c r="G277" s="33"/>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3"/>
      <c r="G278" s="33"/>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3"/>
      <c r="G279" s="33"/>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3"/>
      <c r="G280" s="33"/>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3"/>
      <c r="G281" s="33"/>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3"/>
      <c r="G282" s="33"/>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3"/>
      <c r="G283" s="33"/>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3"/>
      <c r="G284" s="33"/>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3"/>
      <c r="G285" s="33"/>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3"/>
      <c r="G286" s="33"/>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3"/>
      <c r="G287" s="33"/>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3"/>
      <c r="G288" s="33"/>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3"/>
      <c r="G289" s="33"/>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3"/>
      <c r="G290" s="33"/>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3"/>
      <c r="G291" s="33"/>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3"/>
      <c r="G292" s="33"/>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3"/>
      <c r="G293" s="33"/>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3"/>
      <c r="G294" s="33"/>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3"/>
      <c r="G295" s="33"/>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3"/>
      <c r="G296" s="33"/>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3"/>
      <c r="G297" s="33"/>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3"/>
      <c r="G298" s="33"/>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3"/>
      <c r="G299" s="33"/>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3"/>
      <c r="G300" s="33"/>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3"/>
      <c r="G301" s="33"/>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3"/>
      <c r="G302" s="33"/>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3"/>
      <c r="G303" s="33"/>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3"/>
      <c r="G304" s="33"/>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3"/>
      <c r="G305" s="33"/>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3"/>
      <c r="G306" s="33"/>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3"/>
      <c r="G307" s="33"/>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3"/>
      <c r="G308" s="33"/>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3"/>
      <c r="G309" s="33"/>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3"/>
      <c r="G310" s="33"/>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3"/>
      <c r="G311" s="33"/>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3"/>
      <c r="G312" s="33"/>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3"/>
      <c r="G313" s="33"/>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3"/>
      <c r="G314" s="33"/>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3"/>
      <c r="G315" s="33"/>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3"/>
      <c r="G316" s="33"/>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3"/>
      <c r="G317" s="33"/>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3"/>
      <c r="G318" s="33"/>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3"/>
      <c r="G319" s="33"/>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3"/>
      <c r="G320" s="33"/>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3"/>
      <c r="G321" s="33"/>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3"/>
      <c r="G322" s="33"/>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3"/>
      <c r="G323" s="33"/>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3"/>
      <c r="G324" s="33"/>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3"/>
      <c r="G325" s="33"/>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3"/>
      <c r="G326" s="33"/>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3"/>
      <c r="G327" s="33"/>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3"/>
      <c r="G328" s="33"/>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3"/>
      <c r="G329" s="33"/>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3"/>
      <c r="G330" s="33"/>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3"/>
      <c r="G331" s="33"/>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3"/>
      <c r="G332" s="33"/>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3"/>
      <c r="G333" s="33"/>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3"/>
      <c r="G334" s="33"/>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3"/>
      <c r="G335" s="33"/>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3"/>
      <c r="G336" s="33"/>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3"/>
      <c r="G337" s="33"/>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3"/>
      <c r="G338" s="33"/>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3"/>
      <c r="G339" s="33"/>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3"/>
      <c r="G340" s="33"/>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3"/>
      <c r="G341" s="33"/>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3"/>
      <c r="G342" s="33"/>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3"/>
      <c r="G343" s="33"/>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3"/>
      <c r="G344" s="33"/>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3"/>
      <c r="G345" s="33"/>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3"/>
      <c r="G346" s="33"/>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3"/>
      <c r="G347" s="33"/>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3"/>
      <c r="G348" s="33"/>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3"/>
      <c r="G349" s="33"/>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3"/>
      <c r="G350" s="33"/>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3"/>
      <c r="G351" s="33"/>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3"/>
      <c r="G352" s="33"/>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3"/>
      <c r="G353" s="33"/>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3"/>
      <c r="G354" s="33"/>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3"/>
      <c r="G355" s="33"/>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3"/>
      <c r="G356" s="33"/>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3"/>
      <c r="G357" s="33"/>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3"/>
      <c r="G358" s="33"/>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3"/>
      <c r="G359" s="33"/>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3"/>
      <c r="G360" s="33"/>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3"/>
      <c r="G361" s="33"/>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3"/>
      <c r="G362" s="33"/>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3"/>
      <c r="G363" s="33"/>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3"/>
      <c r="G364" s="33"/>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3"/>
      <c r="G365" s="33"/>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3"/>
      <c r="G366" s="33"/>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3"/>
      <c r="G367" s="33"/>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3"/>
      <c r="G368" s="33"/>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3"/>
      <c r="G369" s="33"/>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3"/>
      <c r="G370" s="33"/>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3"/>
      <c r="G371" s="33"/>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3"/>
      <c r="G372" s="33"/>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3"/>
      <c r="G373" s="33"/>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3"/>
      <c r="G374" s="33"/>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3"/>
      <c r="G375" s="33"/>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3"/>
      <c r="G376" s="33"/>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3"/>
      <c r="G377" s="33"/>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3"/>
      <c r="G378" s="33"/>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3"/>
      <c r="G379" s="33"/>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3"/>
      <c r="G380" s="33"/>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3"/>
      <c r="G381" s="33"/>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3"/>
      <c r="G382" s="33"/>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3"/>
      <c r="G383" s="33"/>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3"/>
      <c r="G384" s="33"/>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3"/>
      <c r="G385" s="33"/>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3"/>
      <c r="G386" s="33"/>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3"/>
      <c r="G387" s="33"/>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3"/>
      <c r="G388" s="33"/>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3"/>
      <c r="G389" s="33"/>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3"/>
      <c r="G390" s="33"/>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3"/>
      <c r="G391" s="33"/>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3"/>
      <c r="G392" s="33"/>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3"/>
      <c r="G393" s="33"/>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3"/>
      <c r="G394" s="33"/>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3"/>
      <c r="G395" s="33"/>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3"/>
      <c r="G396" s="33"/>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3"/>
      <c r="G397" s="33"/>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3"/>
      <c r="G398" s="33"/>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3"/>
      <c r="G399" s="33"/>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3"/>
      <c r="G400" s="33"/>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3"/>
      <c r="G401" s="33"/>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3"/>
      <c r="G402" s="33"/>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3"/>
      <c r="G403" s="33"/>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3"/>
      <c r="G404" s="33"/>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3"/>
      <c r="G405" s="33"/>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3"/>
      <c r="G406" s="33"/>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3"/>
      <c r="G407" s="33"/>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3"/>
      <c r="G408" s="33"/>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3"/>
      <c r="G409" s="33"/>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3"/>
      <c r="G410" s="33"/>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3"/>
      <c r="G411" s="33"/>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3"/>
      <c r="G412" s="33"/>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3"/>
      <c r="G413" s="33"/>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3"/>
      <c r="G414" s="33"/>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3"/>
      <c r="G415" s="33"/>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3"/>
      <c r="G416" s="33"/>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3"/>
      <c r="G417" s="33"/>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3"/>
      <c r="G418" s="33"/>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3"/>
      <c r="G419" s="33"/>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3"/>
      <c r="G420" s="33"/>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3"/>
      <c r="G421" s="33"/>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3"/>
      <c r="G422" s="33"/>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3"/>
      <c r="G423" s="33"/>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3"/>
      <c r="G424" s="33"/>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3"/>
      <c r="G425" s="33"/>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3"/>
      <c r="G426" s="33"/>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3"/>
      <c r="G427" s="33"/>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3"/>
      <c r="G428" s="33"/>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3"/>
      <c r="G429" s="33"/>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3"/>
      <c r="G430" s="33"/>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3"/>
      <c r="G431" s="33"/>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3"/>
      <c r="G432" s="33"/>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3"/>
      <c r="G433" s="33"/>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3"/>
      <c r="G434" s="33"/>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3"/>
      <c r="G435" s="33"/>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3"/>
      <c r="G436" s="33"/>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3"/>
      <c r="G437" s="33"/>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3"/>
      <c r="G438" s="33"/>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3"/>
      <c r="G439" s="33"/>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3"/>
      <c r="G440" s="33"/>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3"/>
      <c r="G441" s="33"/>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3"/>
      <c r="G442" s="33"/>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3"/>
      <c r="G443" s="33"/>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3"/>
      <c r="G444" s="33"/>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3"/>
      <c r="G445" s="33"/>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3"/>
      <c r="G446" s="33"/>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3"/>
      <c r="G447" s="33"/>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3"/>
      <c r="G448" s="33"/>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3"/>
      <c r="G449" s="33"/>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3"/>
      <c r="G450" s="33"/>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3"/>
      <c r="G451" s="33"/>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3"/>
      <c r="G452" s="33"/>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3"/>
      <c r="G453" s="33"/>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3"/>
      <c r="G454" s="33"/>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3"/>
      <c r="G455" s="33"/>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3"/>
      <c r="G456" s="33"/>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3"/>
      <c r="G457" s="33"/>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3"/>
      <c r="G458" s="33"/>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3"/>
      <c r="G459" s="33"/>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3"/>
      <c r="G460" s="33"/>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3"/>
      <c r="G461" s="33"/>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3"/>
      <c r="G462" s="33"/>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3"/>
      <c r="G463" s="33"/>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3"/>
      <c r="G464" s="33"/>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3"/>
      <c r="G465" s="33"/>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3"/>
      <c r="G466" s="33"/>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3"/>
      <c r="G467" s="33"/>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3"/>
      <c r="G468" s="33"/>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3"/>
      <c r="G469" s="33"/>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3"/>
      <c r="G470" s="33"/>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3"/>
      <c r="G471" s="33"/>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3"/>
      <c r="G472" s="33"/>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3"/>
      <c r="G473" s="33"/>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3"/>
      <c r="G474" s="33"/>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3"/>
      <c r="G475" s="33"/>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3"/>
      <c r="G476" s="33"/>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3"/>
      <c r="G477" s="33"/>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3"/>
      <c r="G478" s="33"/>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3"/>
      <c r="G479" s="33"/>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3"/>
      <c r="G480" s="33"/>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3"/>
      <c r="G481" s="33"/>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3"/>
      <c r="G482" s="33"/>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3"/>
      <c r="G483" s="33"/>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3"/>
      <c r="G484" s="33"/>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3"/>
      <c r="G485" s="33"/>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3"/>
      <c r="G486" s="33"/>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3"/>
      <c r="G487" s="33"/>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3"/>
      <c r="G488" s="33"/>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3"/>
      <c r="G489" s="33"/>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3"/>
      <c r="G490" s="33"/>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3"/>
      <c r="G491" s="33"/>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3"/>
      <c r="G492" s="33"/>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3"/>
      <c r="G493" s="33"/>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3"/>
      <c r="G494" s="33"/>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3"/>
      <c r="G495" s="33"/>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3"/>
      <c r="G496" s="33"/>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3"/>
      <c r="G497" s="33"/>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3"/>
      <c r="G498" s="33"/>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3"/>
      <c r="G499" s="33"/>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3"/>
      <c r="G500" s="33"/>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3"/>
      <c r="G501" s="33"/>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3"/>
      <c r="G502" s="33"/>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3"/>
      <c r="G503" s="33"/>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3"/>
      <c r="G504" s="33"/>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3"/>
      <c r="G505" s="33"/>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3"/>
      <c r="G506" s="33"/>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3"/>
      <c r="G507" s="33"/>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3"/>
      <c r="G508" s="33"/>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3"/>
      <c r="G509" s="33"/>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3"/>
      <c r="G510" s="33"/>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3"/>
      <c r="G511" s="33"/>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3"/>
      <c r="G512" s="33"/>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3"/>
      <c r="G513" s="33"/>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3"/>
      <c r="G514" s="33"/>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3"/>
      <c r="G515" s="33"/>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3"/>
      <c r="G516" s="33"/>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3"/>
      <c r="G517" s="33"/>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3"/>
      <c r="G518" s="33"/>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3"/>
      <c r="G519" s="33"/>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3"/>
      <c r="G520" s="33"/>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3"/>
      <c r="G521" s="33"/>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3"/>
      <c r="G522" s="33"/>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3"/>
      <c r="G523" s="33"/>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3"/>
      <c r="G524" s="33"/>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3"/>
      <c r="G525" s="33"/>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3"/>
      <c r="G526" s="33"/>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3"/>
      <c r="G527" s="33"/>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3"/>
      <c r="G528" s="33"/>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3"/>
      <c r="G529" s="33"/>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3"/>
      <c r="G530" s="33"/>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3"/>
      <c r="G531" s="33"/>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3"/>
      <c r="G532" s="33"/>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3"/>
      <c r="G533" s="33"/>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3"/>
      <c r="G534" s="33"/>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3"/>
      <c r="G535" s="33"/>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3"/>
      <c r="G536" s="33"/>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3"/>
      <c r="G537" s="33"/>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3"/>
      <c r="G538" s="33"/>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3"/>
      <c r="G539" s="33"/>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3"/>
      <c r="G540" s="33"/>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3"/>
      <c r="G541" s="33"/>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3"/>
      <c r="G542" s="33"/>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3"/>
      <c r="G543" s="33"/>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3"/>
      <c r="G544" s="33"/>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3"/>
      <c r="G545" s="33"/>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3"/>
      <c r="G546" s="33"/>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3"/>
      <c r="G547" s="33"/>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3"/>
      <c r="G548" s="33"/>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3"/>
      <c r="G549" s="33"/>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3"/>
      <c r="G550" s="33"/>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3"/>
      <c r="G551" s="33"/>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3"/>
      <c r="G552" s="33"/>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3"/>
      <c r="G553" s="33"/>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3"/>
      <c r="G554" s="33"/>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3"/>
      <c r="G555" s="33"/>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3"/>
      <c r="G556" s="33"/>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3"/>
      <c r="G557" s="33"/>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3"/>
      <c r="G558" s="33"/>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3"/>
      <c r="G559" s="33"/>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3"/>
      <c r="G560" s="33"/>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3"/>
      <c r="G561" s="33"/>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3"/>
      <c r="G562" s="33"/>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3"/>
      <c r="G563" s="33"/>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3"/>
      <c r="G564" s="33"/>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3"/>
      <c r="G565" s="33"/>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3"/>
      <c r="G566" s="33"/>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3"/>
      <c r="G567" s="33"/>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3"/>
      <c r="G568" s="33"/>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3"/>
      <c r="G569" s="33"/>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3"/>
      <c r="G570" s="33"/>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3"/>
      <c r="G571" s="33"/>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3"/>
      <c r="G572" s="33"/>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3"/>
      <c r="G573" s="33"/>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3"/>
      <c r="G574" s="33"/>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3"/>
      <c r="G575" s="33"/>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3"/>
      <c r="G576" s="33"/>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3"/>
      <c r="G577" s="33"/>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3"/>
      <c r="G578" s="33"/>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3"/>
      <c r="G579" s="33"/>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3"/>
      <c r="G580" s="33"/>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3"/>
      <c r="G581" s="33"/>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3"/>
      <c r="G582" s="33"/>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3"/>
      <c r="G583" s="33"/>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3"/>
      <c r="G584" s="33"/>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3"/>
      <c r="G585" s="33"/>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3"/>
      <c r="G586" s="33"/>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3"/>
      <c r="G587" s="33"/>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3"/>
      <c r="G588" s="33"/>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3"/>
      <c r="G589" s="33"/>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3"/>
      <c r="G590" s="33"/>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3"/>
      <c r="G591" s="33"/>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3"/>
      <c r="G592" s="33"/>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3"/>
      <c r="G593" s="33"/>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3"/>
      <c r="G594" s="33"/>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3"/>
      <c r="G595" s="33"/>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3"/>
      <c r="G596" s="33"/>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3"/>
      <c r="G597" s="33"/>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3"/>
      <c r="G598" s="33"/>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3"/>
      <c r="G599" s="33"/>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3"/>
      <c r="G600" s="33"/>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3"/>
      <c r="G601" s="33"/>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3"/>
      <c r="G602" s="33"/>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3"/>
      <c r="G603" s="33"/>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3"/>
      <c r="G604" s="33"/>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3"/>
      <c r="G605" s="33"/>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3"/>
      <c r="G606" s="33"/>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3"/>
      <c r="G607" s="33"/>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3"/>
      <c r="G608" s="33"/>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3"/>
      <c r="G609" s="33"/>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3"/>
      <c r="G610" s="33"/>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3"/>
      <c r="G611" s="33"/>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3"/>
      <c r="G612" s="33"/>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3"/>
      <c r="G613" s="33"/>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3"/>
      <c r="G614" s="33"/>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3"/>
      <c r="G615" s="33"/>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3"/>
      <c r="G616" s="33"/>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3"/>
      <c r="G617" s="33"/>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3"/>
      <c r="G618" s="33"/>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3"/>
      <c r="G619" s="33"/>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3"/>
      <c r="G620" s="33"/>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3"/>
      <c r="G621" s="33"/>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3"/>
      <c r="G622" s="33"/>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3"/>
      <c r="G623" s="33"/>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3"/>
      <c r="G624" s="33"/>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3"/>
      <c r="G625" s="33"/>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3"/>
      <c r="G626" s="33"/>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3"/>
      <c r="G627" s="33"/>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3"/>
      <c r="G628" s="33"/>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3"/>
      <c r="G629" s="33"/>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3"/>
      <c r="G630" s="33"/>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3"/>
      <c r="G631" s="33"/>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3"/>
      <c r="G632" s="33"/>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3"/>
      <c r="G633" s="33"/>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3"/>
      <c r="G634" s="33"/>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3"/>
      <c r="G635" s="33"/>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3"/>
      <c r="G636" s="33"/>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3"/>
      <c r="G637" s="33"/>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3"/>
      <c r="G638" s="33"/>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3"/>
      <c r="G639" s="33"/>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3"/>
      <c r="G640" s="33"/>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3"/>
      <c r="G641" s="33"/>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3"/>
      <c r="G642" s="33"/>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3"/>
      <c r="G643" s="33"/>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3"/>
      <c r="G644" s="33"/>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3"/>
      <c r="G645" s="33"/>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3"/>
      <c r="G646" s="33"/>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3"/>
      <c r="G647" s="33"/>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3"/>
      <c r="G648" s="33"/>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3"/>
      <c r="G649" s="33"/>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3"/>
      <c r="G650" s="33"/>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3"/>
      <c r="G651" s="33"/>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3"/>
      <c r="G652" s="33"/>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3"/>
      <c r="G653" s="33"/>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3"/>
      <c r="G654" s="33"/>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3"/>
      <c r="G655" s="33"/>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3"/>
      <c r="G656" s="33"/>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3"/>
      <c r="G657" s="33"/>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3"/>
      <c r="G658" s="33"/>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3"/>
      <c r="G659" s="33"/>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3"/>
      <c r="G660" s="33"/>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3"/>
      <c r="G661" s="33"/>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3"/>
      <c r="G662" s="33"/>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3"/>
      <c r="G663" s="33"/>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3"/>
      <c r="G664" s="33"/>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3"/>
      <c r="G665" s="33"/>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3"/>
      <c r="G666" s="33"/>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3"/>
      <c r="G667" s="33"/>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3"/>
      <c r="G668" s="33"/>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3"/>
      <c r="G669" s="33"/>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3"/>
      <c r="G670" s="33"/>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3"/>
      <c r="G671" s="33"/>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3"/>
      <c r="G672" s="33"/>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3"/>
      <c r="G673" s="33"/>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3"/>
      <c r="G674" s="33"/>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3"/>
      <c r="G675" s="33"/>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3"/>
      <c r="G676" s="33"/>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3"/>
      <c r="G677" s="33"/>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3"/>
      <c r="G678" s="33"/>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3"/>
      <c r="G679" s="33"/>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3"/>
      <c r="G680" s="33"/>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3"/>
      <c r="G681" s="33"/>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3"/>
      <c r="G682" s="33"/>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3"/>
      <c r="G683" s="33"/>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3"/>
      <c r="G684" s="33"/>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3"/>
      <c r="G685" s="33"/>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3"/>
      <c r="G686" s="33"/>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3"/>
      <c r="G687" s="33"/>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3"/>
      <c r="G688" s="33"/>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3"/>
      <c r="G689" s="33"/>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3"/>
      <c r="G690" s="33"/>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3"/>
      <c r="G691" s="33"/>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3"/>
      <c r="G692" s="33"/>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3"/>
      <c r="G693" s="33"/>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3"/>
      <c r="G694" s="33"/>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3"/>
      <c r="G695" s="33"/>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3"/>
      <c r="G696" s="33"/>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3"/>
      <c r="G697" s="33"/>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3"/>
      <c r="G698" s="33"/>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3"/>
      <c r="G699" s="33"/>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3"/>
      <c r="G700" s="33"/>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3"/>
      <c r="G701" s="33"/>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3"/>
      <c r="G702" s="33"/>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3"/>
      <c r="G703" s="33"/>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3"/>
      <c r="G704" s="33"/>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3"/>
      <c r="G705" s="33"/>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3"/>
      <c r="G706" s="33"/>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3"/>
      <c r="G707" s="33"/>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3"/>
      <c r="G708" s="33"/>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3"/>
      <c r="G709" s="33"/>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3"/>
      <c r="G710" s="33"/>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3"/>
      <c r="G711" s="33"/>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3"/>
      <c r="G712" s="33"/>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3"/>
      <c r="G713" s="33"/>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3"/>
      <c r="G714" s="33"/>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3"/>
      <c r="G715" s="33"/>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3"/>
      <c r="G716" s="33"/>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3"/>
      <c r="G717" s="33"/>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3"/>
      <c r="G718" s="33"/>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3"/>
      <c r="G719" s="33"/>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3"/>
      <c r="G720" s="33"/>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3"/>
      <c r="G721" s="33"/>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3"/>
      <c r="G722" s="33"/>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3"/>
      <c r="G723" s="33"/>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3"/>
      <c r="G724" s="33"/>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3"/>
      <c r="G725" s="33"/>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3"/>
      <c r="G726" s="33"/>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3"/>
      <c r="G727" s="33"/>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3"/>
      <c r="G728" s="33"/>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3"/>
      <c r="G729" s="33"/>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3"/>
      <c r="G730" s="33"/>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3"/>
      <c r="G731" s="33"/>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3"/>
      <c r="G732" s="33"/>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3"/>
      <c r="G733" s="33"/>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3"/>
      <c r="G734" s="33"/>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3"/>
      <c r="G735" s="33"/>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3"/>
      <c r="G736" s="33"/>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3"/>
      <c r="G737" s="33"/>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3"/>
      <c r="G738" s="33"/>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3"/>
      <c r="G739" s="33"/>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3"/>
      <c r="G740" s="33"/>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3"/>
      <c r="G741" s="33"/>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3"/>
      <c r="G742" s="33"/>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3"/>
      <c r="G743" s="33"/>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3"/>
      <c r="G744" s="33"/>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3"/>
      <c r="G745" s="33"/>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3"/>
      <c r="G746" s="33"/>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3"/>
      <c r="G747" s="33"/>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3"/>
      <c r="G748" s="33"/>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3"/>
      <c r="G749" s="33"/>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3"/>
      <c r="G750" s="33"/>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3"/>
      <c r="G751" s="33"/>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3"/>
      <c r="G752" s="33"/>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3"/>
      <c r="G753" s="33"/>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3"/>
      <c r="G754" s="33"/>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3"/>
      <c r="G755" s="33"/>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3"/>
      <c r="G756" s="33"/>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3"/>
      <c r="G757" s="33"/>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3"/>
      <c r="G758" s="33"/>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3"/>
      <c r="G759" s="33"/>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3"/>
      <c r="G760" s="33"/>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3"/>
      <c r="G761" s="33"/>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3"/>
      <c r="G762" s="33"/>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3"/>
      <c r="G763" s="33"/>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3"/>
      <c r="G764" s="33"/>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3"/>
      <c r="G765" s="33"/>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3"/>
      <c r="G766" s="33"/>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3"/>
      <c r="G767" s="33"/>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3"/>
      <c r="G768" s="33"/>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3"/>
      <c r="G769" s="33"/>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3"/>
      <c r="G770" s="33"/>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3"/>
      <c r="G771" s="33"/>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3"/>
      <c r="G772" s="33"/>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3"/>
      <c r="G773" s="33"/>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3"/>
      <c r="G774" s="33"/>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3"/>
      <c r="G775" s="33"/>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3"/>
      <c r="G776" s="33"/>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3"/>
      <c r="G777" s="33"/>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3"/>
      <c r="G778" s="33"/>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3"/>
      <c r="G779" s="33"/>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3"/>
      <c r="G780" s="33"/>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3"/>
      <c r="G781" s="33"/>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3"/>
      <c r="G782" s="33"/>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3"/>
      <c r="G783" s="33"/>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3"/>
      <c r="G784" s="33"/>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3"/>
      <c r="G785" s="33"/>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3"/>
      <c r="G786" s="33"/>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3"/>
      <c r="G787" s="33"/>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3"/>
      <c r="G788" s="33"/>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3"/>
      <c r="G789" s="33"/>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3"/>
      <c r="G790" s="33"/>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3"/>
      <c r="G791" s="33"/>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3"/>
      <c r="G792" s="33"/>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3"/>
      <c r="G793" s="33"/>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3"/>
      <c r="G794" s="33"/>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3"/>
      <c r="G795" s="33"/>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3"/>
      <c r="G796" s="33"/>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3"/>
      <c r="G797" s="33"/>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3"/>
      <c r="G798" s="33"/>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3"/>
      <c r="G799" s="33"/>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3"/>
      <c r="G800" s="33"/>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3"/>
      <c r="G801" s="33"/>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3"/>
      <c r="G802" s="33"/>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3"/>
      <c r="G803" s="33"/>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3"/>
      <c r="G804" s="33"/>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3"/>
      <c r="G805" s="33"/>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3"/>
      <c r="G806" s="33"/>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3"/>
      <c r="G807" s="33"/>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3"/>
      <c r="G808" s="33"/>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3"/>
      <c r="G809" s="33"/>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3"/>
      <c r="G810" s="33"/>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3"/>
      <c r="G811" s="33"/>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3"/>
      <c r="G812" s="33"/>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3"/>
      <c r="G813" s="33"/>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3"/>
      <c r="G814" s="33"/>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3"/>
      <c r="G815" s="33"/>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3"/>
      <c r="G816" s="33"/>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3"/>
      <c r="G817" s="33"/>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3"/>
      <c r="G818" s="33"/>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3"/>
      <c r="G819" s="33"/>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3"/>
      <c r="G820" s="33"/>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3"/>
      <c r="G821" s="33"/>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3"/>
      <c r="G822" s="33"/>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3"/>
      <c r="G823" s="33"/>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3"/>
      <c r="G824" s="33"/>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3"/>
      <c r="G825" s="33"/>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3"/>
      <c r="G826" s="33"/>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3"/>
      <c r="G827" s="33"/>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3"/>
      <c r="G828" s="33"/>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3"/>
      <c r="G829" s="33"/>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3"/>
      <c r="G830" s="33"/>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3"/>
      <c r="G831" s="33"/>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3"/>
      <c r="G832" s="33"/>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3"/>
      <c r="G833" s="33"/>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3"/>
      <c r="G834" s="33"/>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3"/>
      <c r="G835" s="33"/>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3"/>
      <c r="G836" s="33"/>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3"/>
      <c r="G837" s="33"/>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3"/>
      <c r="G838" s="33"/>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3"/>
      <c r="G839" s="33"/>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3"/>
      <c r="G840" s="33"/>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3"/>
      <c r="G841" s="33"/>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3"/>
      <c r="G842" s="33"/>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3"/>
      <c r="G843" s="33"/>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3"/>
      <c r="G844" s="33"/>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3"/>
      <c r="G845" s="33"/>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3"/>
      <c r="G846" s="33"/>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3"/>
      <c r="G847" s="33"/>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3"/>
      <c r="G848" s="33"/>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3"/>
      <c r="G849" s="33"/>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3"/>
      <c r="G850" s="33"/>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3"/>
      <c r="G851" s="33"/>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3"/>
      <c r="G852" s="33"/>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3"/>
      <c r="G853" s="33"/>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3"/>
      <c r="G854" s="33"/>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3"/>
      <c r="G855" s="33"/>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3"/>
      <c r="G856" s="33"/>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3"/>
      <c r="G857" s="33"/>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3"/>
      <c r="G858" s="33"/>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3"/>
      <c r="G859" s="33"/>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3"/>
      <c r="G860" s="33"/>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3"/>
      <c r="G861" s="33"/>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3"/>
      <c r="G862" s="33"/>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3"/>
      <c r="G863" s="33"/>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3"/>
      <c r="G864" s="33"/>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3"/>
      <c r="G865" s="33"/>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3"/>
      <c r="G866" s="33"/>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3"/>
      <c r="G867" s="33"/>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3"/>
      <c r="G868" s="33"/>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3"/>
      <c r="G869" s="33"/>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3"/>
      <c r="G870" s="33"/>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3"/>
      <c r="G871" s="33"/>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3"/>
      <c r="G872" s="33"/>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3"/>
      <c r="G873" s="33"/>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3"/>
      <c r="G874" s="33"/>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3"/>
      <c r="G875" s="33"/>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3"/>
      <c r="G876" s="33"/>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3"/>
      <c r="G877" s="33"/>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3"/>
      <c r="G878" s="33"/>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3"/>
      <c r="G879" s="33"/>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3"/>
      <c r="G880" s="33"/>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3"/>
      <c r="G881" s="33"/>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3"/>
      <c r="G882" s="33"/>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3"/>
      <c r="G883" s="33"/>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3"/>
      <c r="G884" s="33"/>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3"/>
      <c r="G885" s="33"/>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3"/>
      <c r="G886" s="33"/>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3"/>
      <c r="G887" s="33"/>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3"/>
      <c r="G888" s="33"/>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3"/>
      <c r="G889" s="33"/>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3"/>
      <c r="G890" s="33"/>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3"/>
      <c r="G891" s="33"/>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3"/>
      <c r="G892" s="33"/>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3"/>
      <c r="G893" s="33"/>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3"/>
      <c r="G894" s="33"/>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3"/>
      <c r="G895" s="33"/>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3"/>
      <c r="G896" s="33"/>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3"/>
      <c r="G897" s="33"/>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3"/>
      <c r="G898" s="33"/>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3"/>
      <c r="G899" s="33"/>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3"/>
      <c r="G900" s="33"/>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3"/>
      <c r="G901" s="33"/>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3"/>
      <c r="G902" s="33"/>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3"/>
      <c r="G903" s="33"/>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3"/>
      <c r="G904" s="33"/>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3"/>
      <c r="G905" s="33"/>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3"/>
      <c r="G906" s="33"/>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3"/>
      <c r="G907" s="33"/>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3"/>
      <c r="G908" s="33"/>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3"/>
      <c r="G909" s="33"/>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3"/>
      <c r="G910" s="33"/>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3"/>
      <c r="G911" s="33"/>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3"/>
      <c r="G912" s="33"/>
      <c r="H912" s="33"/>
      <c r="I912" s="33"/>
      <c r="J912" s="33"/>
      <c r="K912" s="33"/>
      <c r="L912" s="33"/>
      <c r="M912" s="33"/>
      <c r="N912" s="33"/>
      <c r="O912" s="33"/>
      <c r="P912" s="33"/>
      <c r="Q912" s="33"/>
      <c r="R912" s="33"/>
      <c r="S912" s="33"/>
      <c r="T912" s="33"/>
      <c r="U912" s="33"/>
      <c r="V912" s="33"/>
      <c r="W912" s="33"/>
      <c r="X912" s="33"/>
    </row>
  </sheetData>
  <mergeCells count="6">
    <mergeCell ref="F24:G24"/>
    <mergeCell ref="F20:G20"/>
    <mergeCell ref="F19:G19"/>
    <mergeCell ref="F21:G21"/>
    <mergeCell ref="F22:G22"/>
    <mergeCell ref="F23:G23"/>
  </mergeCells>
  <dataValidations count="1">
    <dataValidation type="list" allowBlank="1" showInputMessage="1" showErrorMessage="1" sqref="F8:F16" xr:uid="{E6201B02-4780-4A18-BE62-676E1145DA47}">
      <formula1>"Y,C,M,N"</formula1>
    </dataValidation>
  </dataValidations>
  <pageMargins left="0.7" right="0.7" top="0.75" bottom="0.75" header="0" footer="0"/>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985"/>
  <sheetViews>
    <sheetView showGridLines="0" topLeftCell="A14" workbookViewId="0">
      <selection activeCell="F21" sqref="F20:G25"/>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7" width="23.1796875" customWidth="1"/>
    <col min="8" max="24" width="9.1796875" customWidth="1"/>
  </cols>
  <sheetData>
    <row r="1" spans="1:24" ht="21" x14ac:dyDescent="0.35">
      <c r="A1" s="15"/>
      <c r="B1" s="2" t="s">
        <v>0</v>
      </c>
      <c r="C1" s="18"/>
      <c r="D1" s="17"/>
      <c r="E1" s="17"/>
      <c r="F1" s="15"/>
      <c r="G1" s="18"/>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7"/>
      <c r="E3" s="17"/>
      <c r="F3" s="15"/>
      <c r="G3" s="18"/>
      <c r="H3" s="15"/>
      <c r="I3" s="15"/>
      <c r="J3" s="15"/>
      <c r="K3" s="15"/>
      <c r="L3" s="15"/>
      <c r="M3" s="15"/>
      <c r="N3" s="15"/>
      <c r="O3" s="15"/>
      <c r="P3" s="15"/>
      <c r="Q3" s="15"/>
      <c r="R3" s="15"/>
      <c r="S3" s="15"/>
      <c r="T3" s="15"/>
      <c r="U3" s="15"/>
      <c r="V3" s="15"/>
      <c r="W3" s="15"/>
      <c r="X3" s="15"/>
    </row>
    <row r="4" spans="1:24" ht="18.5" x14ac:dyDescent="0.35">
      <c r="A4" s="15"/>
      <c r="B4" s="19" t="s">
        <v>296</v>
      </c>
      <c r="C4" s="18"/>
      <c r="D4" s="17"/>
      <c r="E4" s="17"/>
      <c r="F4" s="15"/>
      <c r="G4" s="18"/>
      <c r="H4" s="15"/>
      <c r="I4" s="15"/>
      <c r="J4" s="15"/>
      <c r="K4" s="15"/>
      <c r="L4" s="15"/>
      <c r="M4" s="15"/>
      <c r="N4" s="15"/>
      <c r="O4" s="15"/>
      <c r="P4" s="15"/>
      <c r="Q4" s="15"/>
      <c r="R4" s="15"/>
      <c r="S4" s="15"/>
      <c r="T4" s="15"/>
      <c r="U4" s="15"/>
      <c r="V4" s="15"/>
      <c r="W4" s="15"/>
      <c r="X4" s="15"/>
    </row>
    <row r="5" spans="1:24" x14ac:dyDescent="0.35">
      <c r="A5" s="15"/>
      <c r="B5" s="20"/>
      <c r="C5" s="18"/>
      <c r="D5" s="17"/>
      <c r="E5" s="17"/>
      <c r="F5" s="15"/>
      <c r="G5" s="18"/>
      <c r="H5" s="15"/>
      <c r="I5" s="15"/>
      <c r="J5" s="15"/>
      <c r="K5" s="15"/>
      <c r="L5" s="15"/>
      <c r="M5" s="15"/>
      <c r="N5" s="15"/>
      <c r="O5" s="15"/>
      <c r="P5" s="15"/>
      <c r="Q5" s="15"/>
      <c r="R5" s="15"/>
      <c r="S5" s="15"/>
      <c r="T5" s="15"/>
      <c r="U5" s="15"/>
      <c r="V5" s="15"/>
      <c r="W5" s="15"/>
      <c r="X5" s="15"/>
    </row>
    <row r="6" spans="1:24" ht="18.5" x14ac:dyDescent="0.35">
      <c r="A6" s="15"/>
      <c r="B6" s="19" t="s">
        <v>47</v>
      </c>
      <c r="C6" s="18"/>
      <c r="D6" s="17"/>
      <c r="E6" s="17"/>
      <c r="F6" s="15"/>
      <c r="G6" s="18"/>
      <c r="H6" s="15"/>
      <c r="I6" s="15"/>
      <c r="J6" s="15"/>
      <c r="K6" s="15"/>
      <c r="L6" s="15"/>
      <c r="M6" s="15"/>
      <c r="N6" s="15"/>
      <c r="O6" s="15"/>
      <c r="P6" s="15"/>
      <c r="Q6" s="15"/>
      <c r="R6" s="15"/>
      <c r="S6" s="15"/>
      <c r="T6" s="15"/>
      <c r="U6" s="15"/>
      <c r="V6" s="15"/>
      <c r="W6" s="15"/>
      <c r="X6" s="15"/>
    </row>
    <row r="7" spans="1:24" ht="29" x14ac:dyDescent="0.35">
      <c r="A7" s="15"/>
      <c r="B7" s="100" t="s">
        <v>14</v>
      </c>
      <c r="C7" s="101" t="s">
        <v>16</v>
      </c>
      <c r="D7" s="95" t="s">
        <v>29</v>
      </c>
      <c r="E7" s="95" t="s">
        <v>30</v>
      </c>
      <c r="F7" s="135" t="s">
        <v>22</v>
      </c>
      <c r="G7" s="136" t="s">
        <v>48</v>
      </c>
      <c r="H7" s="15"/>
      <c r="I7" s="15"/>
      <c r="J7" s="15"/>
      <c r="K7" s="15"/>
      <c r="L7" s="15"/>
      <c r="M7" s="15"/>
      <c r="N7" s="15"/>
      <c r="O7" s="15"/>
      <c r="P7" s="15"/>
      <c r="Q7" s="15"/>
      <c r="R7" s="15"/>
      <c r="S7" s="15"/>
      <c r="T7" s="15"/>
      <c r="U7" s="15"/>
      <c r="V7" s="15"/>
      <c r="W7" s="15"/>
      <c r="X7" s="15"/>
    </row>
    <row r="8" spans="1:24" ht="104.25" customHeight="1" x14ac:dyDescent="0.35">
      <c r="A8" s="33"/>
      <c r="B8" s="141">
        <v>8.01</v>
      </c>
      <c r="C8" s="142" t="s">
        <v>297</v>
      </c>
      <c r="D8" s="112" t="s">
        <v>298</v>
      </c>
      <c r="E8" s="112">
        <v>1.9</v>
      </c>
      <c r="F8" s="131" t="s">
        <v>52</v>
      </c>
      <c r="G8" s="131"/>
      <c r="H8" s="33"/>
      <c r="I8" s="33"/>
      <c r="J8" s="33"/>
      <c r="K8" s="33"/>
      <c r="L8" s="33"/>
      <c r="M8" s="33"/>
      <c r="N8" s="33"/>
      <c r="O8" s="33"/>
      <c r="P8" s="33"/>
      <c r="Q8" s="33"/>
      <c r="R8" s="33"/>
      <c r="S8" s="33"/>
      <c r="T8" s="33"/>
      <c r="U8" s="33"/>
      <c r="V8" s="33"/>
      <c r="W8" s="33"/>
      <c r="X8" s="33"/>
    </row>
    <row r="9" spans="1:24" ht="29" x14ac:dyDescent="0.35">
      <c r="A9" s="15"/>
      <c r="B9" s="141">
        <f>B8+0.01</f>
        <v>8.02</v>
      </c>
      <c r="C9" s="142" t="s">
        <v>299</v>
      </c>
      <c r="D9" s="109" t="s">
        <v>298</v>
      </c>
      <c r="E9" s="112">
        <v>1.9</v>
      </c>
      <c r="F9" s="131" t="s">
        <v>52</v>
      </c>
      <c r="G9" s="131"/>
      <c r="H9" s="15"/>
      <c r="I9" s="15"/>
      <c r="J9" s="15"/>
      <c r="K9" s="15"/>
      <c r="L9" s="15"/>
      <c r="M9" s="15"/>
      <c r="N9" s="15"/>
      <c r="O9" s="15"/>
      <c r="P9" s="15"/>
      <c r="Q9" s="15"/>
      <c r="R9" s="15"/>
      <c r="S9" s="15"/>
      <c r="T9" s="15"/>
      <c r="U9" s="15"/>
      <c r="V9" s="15"/>
      <c r="W9" s="15"/>
      <c r="X9" s="15"/>
    </row>
    <row r="10" spans="1:24" ht="43.5" x14ac:dyDescent="0.35">
      <c r="A10" s="15"/>
      <c r="B10" s="141">
        <f t="shared" ref="B10:B16" si="0">B9+0.01</f>
        <v>8.0299999999999994</v>
      </c>
      <c r="C10" s="142" t="s">
        <v>300</v>
      </c>
      <c r="D10" s="109" t="s">
        <v>298</v>
      </c>
      <c r="E10" s="112">
        <v>1.9</v>
      </c>
      <c r="F10" s="131" t="s">
        <v>52</v>
      </c>
      <c r="G10" s="131"/>
      <c r="H10" s="15"/>
      <c r="I10" s="15"/>
      <c r="J10" s="15"/>
      <c r="K10" s="15"/>
      <c r="L10" s="15"/>
      <c r="M10" s="15"/>
      <c r="N10" s="15"/>
      <c r="O10" s="15"/>
      <c r="P10" s="15"/>
      <c r="Q10" s="15"/>
      <c r="R10" s="15"/>
      <c r="S10" s="15"/>
      <c r="T10" s="15"/>
      <c r="U10" s="15"/>
      <c r="V10" s="15"/>
      <c r="W10" s="15"/>
      <c r="X10" s="15"/>
    </row>
    <row r="11" spans="1:24" ht="43.5" x14ac:dyDescent="0.35">
      <c r="A11" s="15"/>
      <c r="B11" s="141">
        <f t="shared" si="0"/>
        <v>8.0399999999999991</v>
      </c>
      <c r="C11" s="142" t="s">
        <v>301</v>
      </c>
      <c r="D11" s="109" t="s">
        <v>298</v>
      </c>
      <c r="E11" s="112">
        <v>1.9</v>
      </c>
      <c r="F11" s="131" t="s">
        <v>52</v>
      </c>
      <c r="G11" s="131"/>
      <c r="H11" s="15"/>
      <c r="I11" s="15"/>
      <c r="J11" s="15"/>
      <c r="K11" s="15"/>
      <c r="L11" s="15"/>
      <c r="M11" s="15"/>
      <c r="N11" s="15"/>
      <c r="O11" s="15"/>
      <c r="P11" s="15"/>
      <c r="Q11" s="15"/>
      <c r="R11" s="15"/>
      <c r="S11" s="15"/>
      <c r="T11" s="15"/>
      <c r="U11" s="15"/>
      <c r="V11" s="15"/>
      <c r="W11" s="15"/>
      <c r="X11" s="15"/>
    </row>
    <row r="12" spans="1:24" ht="29" x14ac:dyDescent="0.35">
      <c r="A12" s="15"/>
      <c r="B12" s="141">
        <f t="shared" si="0"/>
        <v>8.0499999999999989</v>
      </c>
      <c r="C12" s="142" t="s">
        <v>302</v>
      </c>
      <c r="D12" s="109" t="s">
        <v>298</v>
      </c>
      <c r="E12" s="112">
        <v>1.9</v>
      </c>
      <c r="F12" s="131" t="s">
        <v>52</v>
      </c>
      <c r="G12" s="131"/>
      <c r="H12" s="15"/>
      <c r="I12" s="15"/>
      <c r="J12" s="15"/>
      <c r="K12" s="15"/>
      <c r="L12" s="15"/>
      <c r="M12" s="15"/>
      <c r="N12" s="15"/>
      <c r="O12" s="15"/>
      <c r="P12" s="15"/>
      <c r="Q12" s="15"/>
      <c r="R12" s="15"/>
      <c r="S12" s="15"/>
      <c r="T12" s="15"/>
      <c r="U12" s="15"/>
      <c r="V12" s="15"/>
      <c r="W12" s="15"/>
      <c r="X12" s="15"/>
    </row>
    <row r="13" spans="1:24" ht="29" x14ac:dyDescent="0.35">
      <c r="A13" s="15"/>
      <c r="B13" s="141">
        <f t="shared" si="0"/>
        <v>8.0599999999999987</v>
      </c>
      <c r="C13" s="142" t="s">
        <v>303</v>
      </c>
      <c r="D13" s="109" t="s">
        <v>298</v>
      </c>
      <c r="E13" s="112">
        <v>1.9</v>
      </c>
      <c r="F13" s="131" t="s">
        <v>52</v>
      </c>
      <c r="G13" s="131"/>
      <c r="H13" s="15"/>
      <c r="I13" s="15"/>
      <c r="J13" s="15"/>
      <c r="K13" s="15"/>
      <c r="L13" s="15"/>
      <c r="M13" s="15"/>
      <c r="N13" s="15"/>
      <c r="O13" s="15"/>
      <c r="P13" s="15"/>
      <c r="Q13" s="15"/>
      <c r="R13" s="15"/>
      <c r="S13" s="15"/>
      <c r="T13" s="15"/>
      <c r="U13" s="15"/>
      <c r="V13" s="15"/>
      <c r="W13" s="15"/>
      <c r="X13" s="15"/>
    </row>
    <row r="14" spans="1:24" ht="43.5" x14ac:dyDescent="0.35">
      <c r="A14" s="15"/>
      <c r="B14" s="141">
        <f t="shared" si="0"/>
        <v>8.0699999999999985</v>
      </c>
      <c r="C14" s="114" t="s">
        <v>304</v>
      </c>
      <c r="D14" s="109" t="s">
        <v>298</v>
      </c>
      <c r="E14" s="112">
        <v>1.9</v>
      </c>
      <c r="F14" s="131" t="s">
        <v>52</v>
      </c>
      <c r="G14" s="131"/>
      <c r="H14" s="15"/>
      <c r="I14" s="15"/>
      <c r="J14" s="15"/>
      <c r="K14" s="15"/>
      <c r="L14" s="15"/>
      <c r="M14" s="15"/>
      <c r="N14" s="15"/>
      <c r="O14" s="15"/>
      <c r="P14" s="15"/>
      <c r="Q14" s="15"/>
      <c r="R14" s="15"/>
      <c r="S14" s="15"/>
      <c r="T14" s="15"/>
      <c r="U14" s="15"/>
      <c r="V14" s="15"/>
      <c r="W14" s="15"/>
      <c r="X14" s="15"/>
    </row>
    <row r="15" spans="1:24" ht="29" x14ac:dyDescent="0.35">
      <c r="A15" s="15"/>
      <c r="B15" s="141">
        <f t="shared" si="0"/>
        <v>8.0799999999999983</v>
      </c>
      <c r="C15" s="153" t="s">
        <v>305</v>
      </c>
      <c r="D15" s="109" t="s">
        <v>298</v>
      </c>
      <c r="E15" s="112">
        <v>1.9</v>
      </c>
      <c r="F15" s="131" t="s">
        <v>52</v>
      </c>
      <c r="G15" s="131"/>
      <c r="H15" s="15"/>
      <c r="I15" s="15"/>
      <c r="J15" s="15"/>
      <c r="K15" s="15"/>
      <c r="L15" s="15"/>
      <c r="M15" s="15"/>
      <c r="N15" s="15"/>
      <c r="O15" s="15"/>
      <c r="P15" s="15"/>
      <c r="Q15" s="15"/>
      <c r="R15" s="15"/>
      <c r="S15" s="15"/>
      <c r="T15" s="15"/>
      <c r="U15" s="15"/>
      <c r="V15" s="15"/>
      <c r="W15" s="15"/>
      <c r="X15" s="15"/>
    </row>
    <row r="16" spans="1:24" ht="72.5" x14ac:dyDescent="0.35">
      <c r="A16" s="15"/>
      <c r="B16" s="141">
        <f t="shared" si="0"/>
        <v>8.0899999999999981</v>
      </c>
      <c r="C16" s="142" t="s">
        <v>306</v>
      </c>
      <c r="D16" s="109" t="s">
        <v>298</v>
      </c>
      <c r="E16" s="112">
        <v>1.9</v>
      </c>
      <c r="F16" s="131" t="s">
        <v>52</v>
      </c>
      <c r="G16" s="131"/>
      <c r="H16" s="15"/>
      <c r="I16" s="15"/>
      <c r="J16" s="15"/>
      <c r="K16" s="15"/>
      <c r="L16" s="15"/>
      <c r="M16" s="15"/>
      <c r="N16" s="15"/>
      <c r="O16" s="15"/>
      <c r="P16" s="15"/>
      <c r="Q16" s="15"/>
      <c r="R16" s="15"/>
      <c r="S16" s="15"/>
      <c r="T16" s="15"/>
      <c r="U16" s="15"/>
      <c r="V16" s="15"/>
      <c r="W16" s="15"/>
      <c r="X16" s="15"/>
    </row>
    <row r="17" spans="1:24" ht="15.5" x14ac:dyDescent="0.35">
      <c r="A17" s="15"/>
      <c r="B17" s="30"/>
      <c r="C17" s="18"/>
      <c r="D17" s="17"/>
      <c r="E17" s="17"/>
      <c r="F17" s="31"/>
      <c r="G17" s="18"/>
      <c r="H17" s="15"/>
      <c r="I17" s="15"/>
      <c r="J17" s="15"/>
      <c r="K17" s="15"/>
      <c r="L17" s="15"/>
      <c r="M17" s="15"/>
      <c r="N17" s="15"/>
      <c r="O17" s="15"/>
      <c r="P17" s="15"/>
      <c r="Q17" s="15"/>
      <c r="R17" s="15"/>
      <c r="S17" s="15"/>
      <c r="T17" s="15"/>
      <c r="U17" s="15"/>
      <c r="V17" s="15"/>
      <c r="W17" s="15"/>
      <c r="X17" s="15"/>
    </row>
    <row r="18" spans="1:24" ht="18.5" x14ac:dyDescent="0.35">
      <c r="A18" s="15"/>
      <c r="B18" s="32" t="s">
        <v>62</v>
      </c>
      <c r="C18" s="35"/>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14</v>
      </c>
      <c r="C19" s="77" t="s">
        <v>63</v>
      </c>
      <c r="D19" s="21" t="s">
        <v>64</v>
      </c>
      <c r="E19" s="21" t="s">
        <v>65</v>
      </c>
      <c r="F19" s="252" t="s">
        <v>66</v>
      </c>
      <c r="G19" s="253"/>
      <c r="H19" s="15"/>
      <c r="I19" s="15"/>
      <c r="J19" s="15"/>
      <c r="K19" s="15"/>
      <c r="L19" s="15"/>
      <c r="M19" s="15"/>
      <c r="N19" s="15"/>
      <c r="O19" s="15"/>
      <c r="P19" s="15"/>
      <c r="Q19" s="15"/>
      <c r="R19" s="15"/>
      <c r="S19" s="15"/>
      <c r="T19" s="15"/>
      <c r="U19" s="15"/>
      <c r="V19" s="15"/>
      <c r="W19" s="15"/>
      <c r="X19" s="15"/>
    </row>
    <row r="20" spans="1:24" ht="29" x14ac:dyDescent="0.35">
      <c r="A20" s="15"/>
      <c r="B20" s="75">
        <v>1</v>
      </c>
      <c r="C20" s="242" t="s">
        <v>307</v>
      </c>
      <c r="D20" s="27" t="s">
        <v>298</v>
      </c>
      <c r="E20" s="37">
        <v>1.9</v>
      </c>
      <c r="F20" s="250" t="s">
        <v>876</v>
      </c>
      <c r="G20" s="251"/>
      <c r="H20" s="15"/>
      <c r="I20" s="15"/>
      <c r="J20" s="15"/>
      <c r="K20" s="15"/>
      <c r="L20" s="15"/>
      <c r="M20" s="15"/>
      <c r="N20" s="15"/>
      <c r="O20" s="15"/>
      <c r="P20" s="15"/>
      <c r="Q20" s="15"/>
      <c r="R20" s="15"/>
      <c r="S20" s="15"/>
      <c r="T20" s="15"/>
      <c r="U20" s="15"/>
      <c r="V20" s="15"/>
      <c r="W20" s="15"/>
      <c r="X20" s="15"/>
    </row>
    <row r="21" spans="1:24" ht="43.5" x14ac:dyDescent="0.35">
      <c r="A21" s="33"/>
      <c r="B21" s="75">
        <v>2</v>
      </c>
      <c r="C21" s="76" t="s">
        <v>308</v>
      </c>
      <c r="D21" s="27" t="s">
        <v>298</v>
      </c>
      <c r="E21" s="37">
        <v>1.9</v>
      </c>
      <c r="F21" s="250" t="s">
        <v>877</v>
      </c>
      <c r="G21" s="251"/>
      <c r="H21" s="33"/>
      <c r="I21" s="33"/>
      <c r="J21" s="33"/>
      <c r="K21" s="33"/>
      <c r="L21" s="33"/>
      <c r="M21" s="33"/>
      <c r="N21" s="33"/>
      <c r="O21" s="33"/>
      <c r="P21" s="33"/>
      <c r="Q21" s="33"/>
      <c r="R21" s="33"/>
      <c r="S21" s="33"/>
      <c r="T21" s="33"/>
      <c r="U21" s="33"/>
      <c r="V21" s="33"/>
      <c r="W21" s="33"/>
      <c r="X21" s="33"/>
    </row>
    <row r="22" spans="1:24" ht="43.5" x14ac:dyDescent="0.35">
      <c r="A22" s="33"/>
      <c r="B22" s="75">
        <v>3</v>
      </c>
      <c r="C22" s="76" t="s">
        <v>309</v>
      </c>
      <c r="D22" s="27" t="s">
        <v>298</v>
      </c>
      <c r="E22" s="37">
        <v>1.9</v>
      </c>
      <c r="F22" s="250" t="s">
        <v>878</v>
      </c>
      <c r="G22" s="251"/>
      <c r="H22" s="33"/>
      <c r="I22" s="33"/>
      <c r="J22" s="33"/>
      <c r="K22" s="33"/>
      <c r="L22" s="33"/>
      <c r="M22" s="33"/>
      <c r="N22" s="33"/>
      <c r="O22" s="33"/>
      <c r="P22" s="33"/>
      <c r="Q22" s="33"/>
      <c r="R22" s="33"/>
      <c r="S22" s="33"/>
      <c r="T22" s="33"/>
      <c r="U22" s="33"/>
      <c r="V22" s="33"/>
      <c r="W22" s="33"/>
      <c r="X22" s="33"/>
    </row>
    <row r="23" spans="1:24" ht="58" x14ac:dyDescent="0.35">
      <c r="A23" s="33"/>
      <c r="B23" s="75">
        <v>4</v>
      </c>
      <c r="C23" s="76" t="s">
        <v>310</v>
      </c>
      <c r="D23" s="27" t="s">
        <v>298</v>
      </c>
      <c r="E23" s="37">
        <v>1.9</v>
      </c>
      <c r="F23" s="250" t="s">
        <v>879</v>
      </c>
      <c r="G23" s="251"/>
      <c r="H23" s="33"/>
      <c r="I23" s="33"/>
      <c r="J23" s="33"/>
      <c r="K23" s="33"/>
      <c r="L23" s="33"/>
      <c r="M23" s="33"/>
      <c r="N23" s="33"/>
      <c r="O23" s="33"/>
      <c r="P23" s="33"/>
      <c r="Q23" s="33"/>
      <c r="R23" s="33"/>
      <c r="S23" s="33"/>
      <c r="T23" s="33"/>
      <c r="U23" s="33"/>
      <c r="V23" s="33"/>
      <c r="W23" s="33"/>
      <c r="X23" s="33"/>
    </row>
    <row r="24" spans="1:24" ht="43.5" x14ac:dyDescent="0.35">
      <c r="A24" s="33"/>
      <c r="B24" s="75">
        <v>5</v>
      </c>
      <c r="C24" s="220" t="s">
        <v>311</v>
      </c>
      <c r="D24" s="212" t="s">
        <v>298</v>
      </c>
      <c r="E24" s="213">
        <v>1.9</v>
      </c>
      <c r="F24" s="250" t="s">
        <v>983</v>
      </c>
      <c r="G24" s="251"/>
      <c r="H24" s="33"/>
      <c r="I24" s="33"/>
      <c r="J24" s="33"/>
      <c r="K24" s="33"/>
      <c r="L24" s="33"/>
      <c r="M24" s="33"/>
      <c r="N24" s="33"/>
      <c r="O24" s="33"/>
      <c r="P24" s="33"/>
      <c r="Q24" s="33"/>
      <c r="R24" s="33"/>
      <c r="S24" s="33"/>
      <c r="T24" s="33"/>
      <c r="U24" s="33"/>
      <c r="V24" s="33"/>
      <c r="W24" s="33"/>
      <c r="X24" s="33"/>
    </row>
    <row r="25" spans="1:24" ht="29" x14ac:dyDescent="0.35">
      <c r="A25" s="15"/>
      <c r="B25" s="219">
        <v>6</v>
      </c>
      <c r="C25" s="221" t="s">
        <v>312</v>
      </c>
      <c r="D25" s="27" t="s">
        <v>298</v>
      </c>
      <c r="E25" s="37">
        <v>1.9</v>
      </c>
      <c r="F25" s="250" t="s">
        <v>984</v>
      </c>
      <c r="G25" s="251"/>
      <c r="H25" s="15"/>
      <c r="I25" s="15"/>
      <c r="J25" s="15"/>
      <c r="K25" s="15"/>
      <c r="L25" s="15"/>
      <c r="M25" s="15"/>
      <c r="N25" s="15"/>
      <c r="O25" s="15"/>
      <c r="P25" s="15"/>
      <c r="Q25" s="15"/>
      <c r="R25" s="15"/>
      <c r="S25" s="15"/>
      <c r="T25" s="15"/>
      <c r="U25" s="15"/>
      <c r="V25" s="15"/>
      <c r="W25" s="15"/>
      <c r="X25" s="15"/>
    </row>
    <row r="26" spans="1:24" x14ac:dyDescent="0.35">
      <c r="A26" s="15"/>
      <c r="B26" s="30"/>
      <c r="C26" s="201"/>
      <c r="D26" s="204"/>
      <c r="E26" s="204"/>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7"/>
      <c r="E27" s="17"/>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7"/>
      <c r="E28" s="17"/>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7"/>
      <c r="E29" s="17"/>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7"/>
      <c r="E30" s="17"/>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7"/>
      <c r="E31" s="17"/>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7"/>
      <c r="E32" s="17"/>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7"/>
      <c r="E33" s="17"/>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7"/>
      <c r="E34" s="17"/>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7"/>
      <c r="E983" s="17"/>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7"/>
      <c r="E984" s="17"/>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7"/>
      <c r="E985" s="17"/>
      <c r="F985" s="15"/>
      <c r="G985" s="18"/>
      <c r="H985" s="15"/>
      <c r="I985" s="15"/>
      <c r="J985" s="15"/>
      <c r="K985" s="15"/>
      <c r="L985" s="15"/>
      <c r="M985" s="15"/>
      <c r="N985" s="15"/>
      <c r="O985" s="15"/>
      <c r="P985" s="15"/>
      <c r="Q985" s="15"/>
      <c r="R985" s="15"/>
      <c r="S985" s="15"/>
      <c r="T985" s="15"/>
      <c r="U985" s="15"/>
      <c r="V985" s="15"/>
      <c r="W985" s="15"/>
      <c r="X985" s="15"/>
    </row>
  </sheetData>
  <mergeCells count="7">
    <mergeCell ref="F25:G25"/>
    <mergeCell ref="F24:G24"/>
    <mergeCell ref="F19:G19"/>
    <mergeCell ref="F20:G20"/>
    <mergeCell ref="F21:G21"/>
    <mergeCell ref="F22:G22"/>
    <mergeCell ref="F23:G23"/>
  </mergeCells>
  <dataValidations count="2">
    <dataValidation type="list" allowBlank="1" showInputMessage="1" showErrorMessage="1" prompt="Please select an option from the dropdown menu" sqref="F17" xr:uid="{00000000-0002-0000-0C00-000000000000}">
      <formula1>ResponseValue</formula1>
    </dataValidation>
    <dataValidation type="list" allowBlank="1" showInputMessage="1" showErrorMessage="1" sqref="F8:F16" xr:uid="{2DE9530D-6A81-477E-8AE6-50384EA232F9}">
      <formula1>"Y,C,M,N"</formula1>
    </dataValidation>
  </dataValidations>
  <pageMargins left="0.7" right="0.7" top="0.75" bottom="0.75" header="0" footer="0"/>
  <pageSetup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987"/>
  <sheetViews>
    <sheetView showGridLines="0" topLeftCell="A13" workbookViewId="0">
      <selection activeCell="F19" sqref="F19:G20"/>
    </sheetView>
  </sheetViews>
  <sheetFormatPr defaultColWidth="14.453125" defaultRowHeight="14.5" x14ac:dyDescent="0.35"/>
  <cols>
    <col min="1" max="1" width="2.81640625" customWidth="1"/>
    <col min="2" max="2" width="9.81640625" customWidth="1"/>
    <col min="3" max="3" width="90.81640625" style="67" customWidth="1"/>
    <col min="4" max="6" width="20.81640625" customWidth="1"/>
    <col min="7" max="7" width="22.179687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313</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47</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29</v>
      </c>
      <c r="E7" s="53" t="s">
        <v>30</v>
      </c>
      <c r="F7" s="135" t="s">
        <v>22</v>
      </c>
      <c r="G7" s="136" t="s">
        <v>48</v>
      </c>
      <c r="H7" s="15"/>
      <c r="I7" s="15"/>
      <c r="J7" s="15"/>
      <c r="K7" s="15"/>
      <c r="L7" s="15"/>
      <c r="M7" s="15"/>
      <c r="N7" s="15"/>
      <c r="O7" s="15"/>
      <c r="P7" s="15"/>
      <c r="Q7" s="15"/>
      <c r="R7" s="15"/>
      <c r="S7" s="15"/>
      <c r="T7" s="15"/>
      <c r="U7" s="15"/>
      <c r="V7" s="15"/>
      <c r="W7" s="15"/>
      <c r="X7" s="15"/>
    </row>
    <row r="8" spans="1:24" ht="72.5" x14ac:dyDescent="0.35">
      <c r="A8" s="15"/>
      <c r="B8" s="75">
        <v>9.01</v>
      </c>
      <c r="C8" s="142" t="s">
        <v>314</v>
      </c>
      <c r="D8" s="27" t="s">
        <v>315</v>
      </c>
      <c r="E8" s="82">
        <v>1.1000000000000001</v>
      </c>
      <c r="F8" s="131" t="s">
        <v>52</v>
      </c>
      <c r="G8" s="131"/>
      <c r="H8" s="15"/>
      <c r="I8" s="15"/>
      <c r="J8" s="15"/>
      <c r="K8" s="15"/>
      <c r="L8" s="15"/>
      <c r="M8" s="15"/>
      <c r="N8" s="15"/>
      <c r="O8" s="15"/>
      <c r="P8" s="15"/>
      <c r="Q8" s="15"/>
      <c r="R8" s="15"/>
      <c r="S8" s="15"/>
      <c r="T8" s="15"/>
      <c r="U8" s="15"/>
      <c r="V8" s="15"/>
      <c r="W8" s="15"/>
      <c r="X8" s="15"/>
    </row>
    <row r="9" spans="1:24" ht="101.5" x14ac:dyDescent="0.35">
      <c r="A9" s="15"/>
      <c r="B9" s="75">
        <f t="shared" ref="B9:B15" si="0">B8+0.01</f>
        <v>9.02</v>
      </c>
      <c r="C9" s="142" t="s">
        <v>316</v>
      </c>
      <c r="D9" s="27" t="s">
        <v>315</v>
      </c>
      <c r="E9" s="82">
        <v>1.1000000000000001</v>
      </c>
      <c r="F9" s="131" t="s">
        <v>52</v>
      </c>
      <c r="G9" s="131"/>
      <c r="H9" s="15"/>
      <c r="I9" s="15"/>
      <c r="J9" s="15"/>
      <c r="K9" s="15"/>
      <c r="L9" s="15"/>
      <c r="M9" s="15"/>
      <c r="N9" s="15"/>
      <c r="O9" s="15"/>
      <c r="P9" s="15"/>
      <c r="Q9" s="15"/>
      <c r="R9" s="15"/>
      <c r="S9" s="15"/>
      <c r="T9" s="15"/>
      <c r="U9" s="15"/>
      <c r="V9" s="15"/>
      <c r="W9" s="15"/>
      <c r="X9" s="15"/>
    </row>
    <row r="10" spans="1:24" ht="43.5" x14ac:dyDescent="0.35">
      <c r="A10" s="15"/>
      <c r="B10" s="75">
        <f t="shared" si="0"/>
        <v>9.0299999999999994</v>
      </c>
      <c r="C10" s="142" t="s">
        <v>317</v>
      </c>
      <c r="D10" s="27" t="s">
        <v>315</v>
      </c>
      <c r="E10" s="82">
        <v>1.1000000000000001</v>
      </c>
      <c r="F10" s="131" t="s">
        <v>52</v>
      </c>
      <c r="G10" s="131"/>
      <c r="H10" s="15"/>
      <c r="I10" s="15"/>
      <c r="J10" s="15"/>
      <c r="K10" s="15"/>
      <c r="L10" s="15"/>
      <c r="M10" s="15"/>
      <c r="N10" s="15"/>
      <c r="O10" s="15"/>
      <c r="P10" s="15"/>
      <c r="Q10" s="15"/>
      <c r="R10" s="15"/>
      <c r="S10" s="15"/>
      <c r="T10" s="15"/>
      <c r="U10" s="15"/>
      <c r="V10" s="15"/>
      <c r="W10" s="15"/>
      <c r="X10" s="15"/>
    </row>
    <row r="11" spans="1:24" ht="29" x14ac:dyDescent="0.35">
      <c r="A11" s="15"/>
      <c r="B11" s="75">
        <f t="shared" si="0"/>
        <v>9.0399999999999991</v>
      </c>
      <c r="C11" s="142" t="s">
        <v>318</v>
      </c>
      <c r="D11" s="27" t="s">
        <v>315</v>
      </c>
      <c r="E11" s="82">
        <v>1.1000000000000001</v>
      </c>
      <c r="F11" s="131" t="s">
        <v>52</v>
      </c>
      <c r="G11" s="131"/>
      <c r="H11" s="15"/>
      <c r="I11" s="15"/>
      <c r="J11" s="15"/>
      <c r="K11" s="15"/>
      <c r="L11" s="15"/>
      <c r="M11" s="15"/>
      <c r="N11" s="15"/>
      <c r="O11" s="15"/>
      <c r="P11" s="15"/>
      <c r="Q11" s="15"/>
      <c r="R11" s="15"/>
      <c r="S11" s="15"/>
      <c r="T11" s="15"/>
      <c r="U11" s="15"/>
      <c r="V11" s="15"/>
      <c r="W11" s="15"/>
      <c r="X11" s="15"/>
    </row>
    <row r="12" spans="1:24" ht="29" x14ac:dyDescent="0.35">
      <c r="A12" s="15"/>
      <c r="B12" s="75">
        <f t="shared" si="0"/>
        <v>9.0499999999999989</v>
      </c>
      <c r="C12" s="142" t="s">
        <v>319</v>
      </c>
      <c r="D12" s="27" t="s">
        <v>315</v>
      </c>
      <c r="E12" s="82">
        <v>1.1000000000000001</v>
      </c>
      <c r="F12" s="131" t="s">
        <v>52</v>
      </c>
      <c r="G12" s="131"/>
      <c r="H12" s="15"/>
      <c r="I12" s="15"/>
      <c r="J12" s="15"/>
      <c r="K12" s="15"/>
      <c r="L12" s="15"/>
      <c r="M12" s="15"/>
      <c r="N12" s="15"/>
      <c r="O12" s="15"/>
      <c r="P12" s="15"/>
      <c r="Q12" s="15"/>
      <c r="R12" s="15"/>
      <c r="S12" s="15"/>
      <c r="T12" s="15"/>
      <c r="U12" s="15"/>
      <c r="V12" s="15"/>
      <c r="W12" s="15"/>
      <c r="X12" s="15"/>
    </row>
    <row r="13" spans="1:24" ht="29" x14ac:dyDescent="0.35">
      <c r="A13" s="15"/>
      <c r="B13" s="75">
        <f t="shared" si="0"/>
        <v>9.0599999999999987</v>
      </c>
      <c r="C13" s="142" t="s">
        <v>320</v>
      </c>
      <c r="D13" s="27" t="s">
        <v>315</v>
      </c>
      <c r="E13" s="82">
        <v>1.1000000000000001</v>
      </c>
      <c r="F13" s="131" t="s">
        <v>52</v>
      </c>
      <c r="G13" s="131"/>
      <c r="H13" s="15"/>
      <c r="I13" s="15"/>
      <c r="J13" s="15"/>
      <c r="K13" s="15"/>
      <c r="L13" s="15"/>
      <c r="M13" s="15"/>
      <c r="N13" s="15"/>
      <c r="O13" s="15"/>
      <c r="P13" s="15"/>
      <c r="Q13" s="15"/>
      <c r="R13" s="15"/>
      <c r="S13" s="15"/>
      <c r="T13" s="15"/>
      <c r="U13" s="15"/>
      <c r="V13" s="15"/>
      <c r="W13" s="15"/>
      <c r="X13" s="15"/>
    </row>
    <row r="14" spans="1:24" ht="29" x14ac:dyDescent="0.35">
      <c r="A14" s="15"/>
      <c r="B14" s="75">
        <f t="shared" si="0"/>
        <v>9.0699999999999985</v>
      </c>
      <c r="C14" s="142" t="s">
        <v>321</v>
      </c>
      <c r="D14" s="27" t="s">
        <v>322</v>
      </c>
      <c r="E14" s="27" t="s">
        <v>323</v>
      </c>
      <c r="F14" s="131" t="s">
        <v>52</v>
      </c>
      <c r="G14" s="131"/>
      <c r="H14" s="15"/>
      <c r="I14" s="15"/>
      <c r="J14" s="15"/>
      <c r="K14" s="15"/>
      <c r="L14" s="15"/>
      <c r="M14" s="15"/>
      <c r="N14" s="15"/>
      <c r="O14" s="15"/>
      <c r="P14" s="15"/>
      <c r="Q14" s="15"/>
      <c r="R14" s="15"/>
      <c r="S14" s="15"/>
      <c r="T14" s="15"/>
      <c r="U14" s="15"/>
      <c r="V14" s="15"/>
      <c r="W14" s="15"/>
      <c r="X14" s="15"/>
    </row>
    <row r="15" spans="1:24" ht="29" x14ac:dyDescent="0.35">
      <c r="A15" s="15"/>
      <c r="B15" s="75">
        <f t="shared" si="0"/>
        <v>9.0799999999999983</v>
      </c>
      <c r="C15" s="142" t="s">
        <v>324</v>
      </c>
      <c r="D15" s="27" t="s">
        <v>322</v>
      </c>
      <c r="E15" s="27" t="s">
        <v>323</v>
      </c>
      <c r="F15" s="131" t="s">
        <v>52</v>
      </c>
      <c r="G15" s="131"/>
      <c r="H15" s="15"/>
      <c r="I15" s="15"/>
      <c r="J15" s="15"/>
      <c r="K15" s="15"/>
      <c r="L15" s="15"/>
      <c r="M15" s="15"/>
      <c r="N15" s="15"/>
      <c r="O15" s="15"/>
      <c r="P15" s="15"/>
      <c r="Q15" s="15"/>
      <c r="R15" s="15"/>
      <c r="S15" s="15"/>
      <c r="T15" s="15"/>
      <c r="U15" s="15"/>
      <c r="V15" s="15"/>
      <c r="W15" s="15"/>
      <c r="X15" s="15"/>
    </row>
    <row r="16" spans="1:24" x14ac:dyDescent="0.35">
      <c r="A16" s="15"/>
      <c r="B16" s="30"/>
      <c r="C16" s="18"/>
      <c r="D16" s="15"/>
      <c r="E16" s="15"/>
      <c r="F16" s="15"/>
      <c r="G16" s="18"/>
      <c r="H16" s="15"/>
      <c r="I16" s="15"/>
      <c r="J16" s="15"/>
      <c r="K16" s="15"/>
      <c r="L16" s="15"/>
      <c r="M16" s="15"/>
      <c r="N16" s="15"/>
      <c r="O16" s="15"/>
      <c r="P16" s="15"/>
      <c r="Q16" s="15"/>
      <c r="R16" s="15"/>
      <c r="S16" s="15"/>
      <c r="T16" s="15"/>
      <c r="U16" s="15"/>
      <c r="V16" s="15"/>
      <c r="W16" s="15"/>
      <c r="X16" s="15"/>
    </row>
    <row r="17" spans="1:24" ht="18.5" x14ac:dyDescent="0.35">
      <c r="A17" s="15"/>
      <c r="B17" s="32" t="s">
        <v>62</v>
      </c>
      <c r="C17" s="35"/>
      <c r="D17" s="33"/>
      <c r="E17" s="33"/>
      <c r="F17" s="34"/>
      <c r="G17" s="35"/>
      <c r="H17" s="15"/>
      <c r="I17" s="15"/>
      <c r="J17" s="15"/>
      <c r="K17" s="15"/>
      <c r="L17" s="15"/>
      <c r="M17" s="15"/>
      <c r="N17" s="15"/>
      <c r="O17" s="15"/>
      <c r="P17" s="15"/>
      <c r="Q17" s="15"/>
      <c r="R17" s="15"/>
      <c r="S17" s="15"/>
      <c r="T17" s="15"/>
      <c r="U17" s="15"/>
      <c r="V17" s="15"/>
      <c r="W17" s="15"/>
      <c r="X17" s="15"/>
    </row>
    <row r="18" spans="1:24" x14ac:dyDescent="0.35">
      <c r="A18" s="15"/>
      <c r="B18" s="73" t="s">
        <v>14</v>
      </c>
      <c r="C18" s="77" t="s">
        <v>63</v>
      </c>
      <c r="D18" s="21" t="s">
        <v>64</v>
      </c>
      <c r="E18" s="21" t="s">
        <v>65</v>
      </c>
      <c r="F18" s="252" t="s">
        <v>66</v>
      </c>
      <c r="G18" s="253"/>
      <c r="H18" s="15"/>
      <c r="I18" s="15"/>
      <c r="J18" s="15"/>
      <c r="K18" s="15"/>
      <c r="L18" s="15"/>
      <c r="M18" s="15"/>
      <c r="N18" s="15"/>
      <c r="O18" s="15"/>
      <c r="P18" s="15"/>
      <c r="Q18" s="15"/>
      <c r="R18" s="15"/>
      <c r="S18" s="15"/>
      <c r="T18" s="15"/>
      <c r="U18" s="15"/>
      <c r="V18" s="15"/>
      <c r="W18" s="15"/>
      <c r="X18" s="15"/>
    </row>
    <row r="19" spans="1:24" ht="29" x14ac:dyDescent="0.35">
      <c r="A19" s="15"/>
      <c r="B19" s="141">
        <v>1</v>
      </c>
      <c r="C19" s="142" t="s">
        <v>325</v>
      </c>
      <c r="D19" s="109" t="s">
        <v>315</v>
      </c>
      <c r="E19" s="154">
        <v>1.1000000000000001</v>
      </c>
      <c r="F19" s="250" t="s">
        <v>880</v>
      </c>
      <c r="G19" s="251"/>
      <c r="H19" s="15"/>
      <c r="I19" s="15"/>
      <c r="J19" s="15"/>
      <c r="K19" s="15"/>
      <c r="L19" s="15"/>
      <c r="M19" s="15"/>
      <c r="N19" s="15"/>
      <c r="O19" s="15"/>
      <c r="P19" s="15"/>
      <c r="Q19" s="15"/>
      <c r="R19" s="15"/>
      <c r="S19" s="15"/>
      <c r="T19" s="15"/>
      <c r="U19" s="15"/>
      <c r="V19" s="15"/>
      <c r="W19" s="15"/>
      <c r="X19" s="15"/>
    </row>
    <row r="20" spans="1:24" ht="29" x14ac:dyDescent="0.35">
      <c r="A20" s="15"/>
      <c r="B20" s="141">
        <v>2</v>
      </c>
      <c r="C20" s="142" t="s">
        <v>326</v>
      </c>
      <c r="D20" s="109" t="s">
        <v>315</v>
      </c>
      <c r="E20" s="155">
        <v>1.1000000000000001</v>
      </c>
      <c r="F20" s="250" t="s">
        <v>985</v>
      </c>
      <c r="G20" s="251"/>
      <c r="H20" s="15"/>
      <c r="I20" s="15"/>
      <c r="J20" s="15"/>
      <c r="K20" s="15"/>
      <c r="L20" s="15"/>
      <c r="M20" s="15"/>
      <c r="N20" s="15"/>
      <c r="O20" s="15"/>
      <c r="P20" s="15"/>
      <c r="Q20" s="15"/>
      <c r="R20" s="15"/>
      <c r="S20" s="15"/>
      <c r="T20" s="15"/>
      <c r="U20" s="15"/>
      <c r="V20" s="15"/>
      <c r="W20" s="15"/>
      <c r="X20" s="15"/>
    </row>
    <row r="21" spans="1:24" x14ac:dyDescent="0.35">
      <c r="A21" s="15"/>
      <c r="B21" s="30"/>
      <c r="C21" s="18"/>
      <c r="D21" s="15"/>
      <c r="E21" s="15"/>
      <c r="F21" s="15"/>
      <c r="G21" s="18"/>
      <c r="H21" s="15"/>
      <c r="I21" s="15"/>
      <c r="J21" s="15"/>
      <c r="K21" s="15"/>
      <c r="L21" s="15"/>
      <c r="M21" s="15"/>
      <c r="N21" s="15"/>
      <c r="O21" s="15"/>
      <c r="P21" s="15"/>
      <c r="Q21" s="15"/>
      <c r="R21" s="15"/>
      <c r="S21" s="15"/>
      <c r="T21" s="15"/>
      <c r="U21" s="15"/>
      <c r="V21" s="15"/>
      <c r="W21" s="15"/>
      <c r="X21" s="15"/>
    </row>
    <row r="22" spans="1:24" x14ac:dyDescent="0.35">
      <c r="A22" s="15"/>
      <c r="B22" s="30"/>
      <c r="C22" s="18"/>
      <c r="D22" s="15"/>
      <c r="E22" s="15"/>
      <c r="F22" s="15"/>
      <c r="G22" s="18"/>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sheetData>
  <mergeCells count="3">
    <mergeCell ref="F18:G18"/>
    <mergeCell ref="F19:G19"/>
    <mergeCell ref="F20:G20"/>
  </mergeCells>
  <dataValidations count="1">
    <dataValidation type="list" allowBlank="1" showInputMessage="1" showErrorMessage="1" sqref="F8:F15" xr:uid="{6C2268B1-9DB7-4049-B6BF-3B188CD702AC}">
      <formula1>"Y,C,M,N"</formula1>
    </dataValidation>
  </dataValidations>
  <pageMargins left="0.7" right="0.7" top="0.75" bottom="0.75" header="0" footer="0"/>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864"/>
  <sheetViews>
    <sheetView showGridLines="0" topLeftCell="A78" zoomScaleNormal="100" workbookViewId="0">
      <selection activeCell="F86" sqref="F86:G86"/>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6" width="23.1796875" customWidth="1"/>
    <col min="7" max="7" width="26.816406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327</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47</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29</v>
      </c>
      <c r="E7" s="53" t="s">
        <v>30</v>
      </c>
      <c r="F7" s="135" t="s">
        <v>22</v>
      </c>
      <c r="G7" s="136" t="s">
        <v>48</v>
      </c>
      <c r="H7" s="15"/>
      <c r="I7" s="15"/>
      <c r="J7" s="15"/>
      <c r="K7" s="15"/>
      <c r="L7" s="15"/>
      <c r="M7" s="15"/>
      <c r="N7" s="15"/>
      <c r="O7" s="15"/>
      <c r="P7" s="15"/>
      <c r="Q7" s="15"/>
      <c r="R7" s="15"/>
      <c r="S7" s="15"/>
      <c r="T7" s="15"/>
      <c r="U7" s="15"/>
      <c r="V7" s="15"/>
      <c r="W7" s="15"/>
      <c r="X7" s="15"/>
    </row>
    <row r="8" spans="1:24" ht="72.5" x14ac:dyDescent="0.35">
      <c r="A8" s="15"/>
      <c r="B8" s="75">
        <v>10.01</v>
      </c>
      <c r="C8" s="142" t="s">
        <v>328</v>
      </c>
      <c r="D8" s="27" t="s">
        <v>329</v>
      </c>
      <c r="E8" s="27" t="s">
        <v>330</v>
      </c>
      <c r="F8" s="131" t="s">
        <v>52</v>
      </c>
      <c r="G8" s="131"/>
      <c r="H8" s="15"/>
      <c r="I8" s="15"/>
      <c r="J8" s="15"/>
      <c r="K8" s="15"/>
      <c r="L8" s="15"/>
      <c r="M8" s="15"/>
      <c r="N8" s="15"/>
      <c r="O8" s="15"/>
      <c r="P8" s="15"/>
      <c r="Q8" s="15"/>
      <c r="R8" s="15"/>
      <c r="S8" s="15"/>
      <c r="T8" s="15"/>
      <c r="U8" s="15"/>
      <c r="V8" s="15"/>
      <c r="W8" s="15"/>
      <c r="X8" s="15"/>
    </row>
    <row r="9" spans="1:24" ht="29" x14ac:dyDescent="0.35">
      <c r="A9" s="15"/>
      <c r="B9" s="75">
        <f t="shared" ref="B9:B80" si="0">B8+0.01</f>
        <v>10.02</v>
      </c>
      <c r="C9" s="142" t="s">
        <v>331</v>
      </c>
      <c r="D9" s="27" t="s">
        <v>332</v>
      </c>
      <c r="E9" s="27" t="s">
        <v>333</v>
      </c>
      <c r="F9" s="131" t="s">
        <v>52</v>
      </c>
      <c r="G9" s="131"/>
      <c r="H9" s="15"/>
      <c r="I9" s="15"/>
      <c r="J9" s="15"/>
      <c r="K9" s="15"/>
      <c r="L9" s="15"/>
      <c r="M9" s="15"/>
      <c r="N9" s="15"/>
      <c r="O9" s="15"/>
      <c r="P9" s="15"/>
      <c r="Q9" s="15"/>
      <c r="R9" s="15"/>
      <c r="S9" s="15"/>
      <c r="T9" s="15"/>
      <c r="U9" s="15"/>
      <c r="V9" s="15"/>
      <c r="W9" s="15"/>
      <c r="X9" s="15"/>
    </row>
    <row r="10" spans="1:24" ht="29" x14ac:dyDescent="0.35">
      <c r="A10" s="15"/>
      <c r="B10" s="75">
        <f t="shared" si="0"/>
        <v>10.029999999999999</v>
      </c>
      <c r="C10" s="156" t="s">
        <v>334</v>
      </c>
      <c r="D10" s="27" t="s">
        <v>332</v>
      </c>
      <c r="E10" s="27" t="s">
        <v>333</v>
      </c>
      <c r="F10" s="131" t="s">
        <v>52</v>
      </c>
      <c r="G10" s="131"/>
      <c r="H10" s="15"/>
      <c r="I10" s="15"/>
      <c r="J10" s="15"/>
      <c r="K10" s="15"/>
      <c r="L10" s="15"/>
      <c r="M10" s="15"/>
      <c r="N10" s="15"/>
      <c r="O10" s="15"/>
      <c r="P10" s="15"/>
      <c r="Q10" s="15"/>
      <c r="R10" s="15"/>
      <c r="S10" s="15"/>
      <c r="T10" s="15"/>
      <c r="U10" s="15"/>
      <c r="V10" s="15"/>
      <c r="W10" s="15"/>
      <c r="X10" s="15"/>
    </row>
    <row r="11" spans="1:24" ht="29" x14ac:dyDescent="0.35">
      <c r="A11" s="15"/>
      <c r="B11" s="75">
        <f t="shared" si="0"/>
        <v>10.039999999999999</v>
      </c>
      <c r="C11" s="142" t="s">
        <v>335</v>
      </c>
      <c r="D11" s="27" t="s">
        <v>332</v>
      </c>
      <c r="E11" s="27" t="s">
        <v>333</v>
      </c>
      <c r="F11" s="131" t="s">
        <v>52</v>
      </c>
      <c r="G11" s="131"/>
      <c r="H11" s="15"/>
      <c r="I11" s="15"/>
      <c r="J11" s="15"/>
      <c r="K11" s="15"/>
      <c r="L11" s="15"/>
      <c r="M11" s="15"/>
      <c r="N11" s="15"/>
      <c r="O11" s="15"/>
      <c r="P11" s="15"/>
      <c r="Q11" s="15"/>
      <c r="R11" s="15"/>
      <c r="S11" s="15"/>
      <c r="T11" s="15"/>
      <c r="U11" s="15"/>
      <c r="V11" s="15"/>
      <c r="W11" s="15"/>
      <c r="X11" s="15"/>
    </row>
    <row r="12" spans="1:24" ht="58" x14ac:dyDescent="0.35">
      <c r="A12" s="15"/>
      <c r="B12" s="75">
        <f t="shared" si="0"/>
        <v>10.049999999999999</v>
      </c>
      <c r="C12" s="142" t="s">
        <v>336</v>
      </c>
      <c r="D12" s="27" t="s">
        <v>332</v>
      </c>
      <c r="E12" s="27" t="s">
        <v>333</v>
      </c>
      <c r="F12" s="131" t="s">
        <v>337</v>
      </c>
      <c r="G12" s="238" t="s">
        <v>896</v>
      </c>
      <c r="H12" s="15"/>
      <c r="I12" s="15"/>
      <c r="J12" s="15"/>
      <c r="K12" s="15"/>
      <c r="L12" s="15"/>
      <c r="M12" s="15"/>
      <c r="N12" s="15"/>
      <c r="O12" s="15"/>
      <c r="P12" s="15"/>
      <c r="Q12" s="15"/>
      <c r="R12" s="15"/>
      <c r="S12" s="15"/>
      <c r="T12" s="15"/>
      <c r="U12" s="15"/>
      <c r="V12" s="15"/>
      <c r="W12" s="15"/>
      <c r="X12" s="15"/>
    </row>
    <row r="13" spans="1:24" ht="29" x14ac:dyDescent="0.35">
      <c r="A13" s="15"/>
      <c r="B13" s="75">
        <f t="shared" si="0"/>
        <v>10.059999999999999</v>
      </c>
      <c r="C13" s="142" t="s">
        <v>338</v>
      </c>
      <c r="D13" s="27" t="s">
        <v>332</v>
      </c>
      <c r="E13" s="27" t="s">
        <v>333</v>
      </c>
      <c r="F13" s="131" t="s">
        <v>52</v>
      </c>
      <c r="G13" s="131"/>
      <c r="H13" s="15"/>
      <c r="I13" s="15"/>
      <c r="J13" s="15"/>
      <c r="K13" s="15"/>
      <c r="L13" s="15"/>
      <c r="M13" s="15"/>
      <c r="N13" s="15"/>
      <c r="O13" s="15"/>
      <c r="P13" s="15"/>
      <c r="Q13" s="15"/>
      <c r="R13" s="15"/>
      <c r="S13" s="15"/>
      <c r="T13" s="15"/>
      <c r="U13" s="15"/>
      <c r="V13" s="15"/>
      <c r="W13" s="15"/>
      <c r="X13" s="15"/>
    </row>
    <row r="14" spans="1:24" ht="29" x14ac:dyDescent="0.35">
      <c r="A14" s="15"/>
      <c r="B14" s="75">
        <f t="shared" si="0"/>
        <v>10.069999999999999</v>
      </c>
      <c r="C14" s="142" t="s">
        <v>339</v>
      </c>
      <c r="D14" s="27" t="s">
        <v>332</v>
      </c>
      <c r="E14" s="27" t="s">
        <v>333</v>
      </c>
      <c r="F14" s="131" t="s">
        <v>52</v>
      </c>
      <c r="G14" s="131"/>
      <c r="H14" s="15"/>
      <c r="I14" s="15"/>
      <c r="J14" s="15"/>
      <c r="K14" s="15"/>
      <c r="L14" s="15"/>
      <c r="M14" s="15"/>
      <c r="N14" s="15"/>
      <c r="O14" s="15"/>
      <c r="P14" s="15"/>
      <c r="Q14" s="15"/>
      <c r="R14" s="15"/>
      <c r="S14" s="15"/>
      <c r="T14" s="15"/>
      <c r="U14" s="15"/>
      <c r="V14" s="15"/>
      <c r="W14" s="15"/>
      <c r="X14" s="15"/>
    </row>
    <row r="15" spans="1:24" ht="29" x14ac:dyDescent="0.35">
      <c r="A15" s="15"/>
      <c r="B15" s="75">
        <f t="shared" si="0"/>
        <v>10.079999999999998</v>
      </c>
      <c r="C15" s="142" t="s">
        <v>340</v>
      </c>
      <c r="D15" s="27" t="s">
        <v>332</v>
      </c>
      <c r="E15" s="27" t="s">
        <v>333</v>
      </c>
      <c r="F15" s="131" t="s">
        <v>52</v>
      </c>
      <c r="G15" s="131"/>
      <c r="H15" s="15"/>
      <c r="I15" s="15"/>
      <c r="J15" s="15"/>
      <c r="K15" s="15"/>
      <c r="L15" s="15"/>
      <c r="M15" s="15"/>
      <c r="N15" s="15"/>
      <c r="O15" s="15"/>
      <c r="P15" s="15"/>
      <c r="Q15" s="15"/>
      <c r="R15" s="15"/>
      <c r="S15" s="15"/>
      <c r="T15" s="15"/>
      <c r="U15" s="15"/>
      <c r="V15" s="15"/>
      <c r="W15" s="15"/>
      <c r="X15" s="15"/>
    </row>
    <row r="16" spans="1:24" ht="29" x14ac:dyDescent="0.35">
      <c r="A16" s="15"/>
      <c r="B16" s="75">
        <f t="shared" si="0"/>
        <v>10.089999999999998</v>
      </c>
      <c r="C16" s="142" t="s">
        <v>341</v>
      </c>
      <c r="D16" s="27" t="s">
        <v>332</v>
      </c>
      <c r="E16" s="27" t="s">
        <v>333</v>
      </c>
      <c r="F16" s="131" t="s">
        <v>52</v>
      </c>
      <c r="G16" s="131"/>
      <c r="H16" s="15"/>
      <c r="I16" s="15"/>
      <c r="J16" s="15"/>
      <c r="K16" s="15"/>
      <c r="L16" s="15"/>
      <c r="M16" s="15"/>
      <c r="N16" s="15"/>
      <c r="O16" s="15"/>
      <c r="P16" s="15"/>
      <c r="Q16" s="15"/>
      <c r="R16" s="15"/>
      <c r="S16" s="15"/>
      <c r="T16" s="15"/>
      <c r="U16" s="15"/>
      <c r="V16" s="15"/>
      <c r="W16" s="15"/>
      <c r="X16" s="15"/>
    </row>
    <row r="17" spans="1:24" ht="29" x14ac:dyDescent="0.35">
      <c r="A17" s="15"/>
      <c r="B17" s="75">
        <f t="shared" si="0"/>
        <v>10.099999999999998</v>
      </c>
      <c r="C17" s="142" t="s">
        <v>342</v>
      </c>
      <c r="D17" s="27" t="s">
        <v>332</v>
      </c>
      <c r="E17" s="27" t="s">
        <v>333</v>
      </c>
      <c r="F17" s="131" t="s">
        <v>52</v>
      </c>
      <c r="G17" s="131"/>
      <c r="H17" s="15"/>
      <c r="I17" s="15"/>
      <c r="J17" s="15"/>
      <c r="K17" s="15"/>
      <c r="L17" s="15"/>
      <c r="M17" s="15"/>
      <c r="N17" s="15"/>
      <c r="O17" s="15"/>
      <c r="P17" s="15"/>
      <c r="Q17" s="15"/>
      <c r="R17" s="15"/>
      <c r="S17" s="15"/>
      <c r="T17" s="15"/>
      <c r="U17" s="15"/>
      <c r="V17" s="15"/>
      <c r="W17" s="15"/>
      <c r="X17" s="15"/>
    </row>
    <row r="18" spans="1:24" ht="29" x14ac:dyDescent="0.35">
      <c r="A18" s="15"/>
      <c r="B18" s="75">
        <f t="shared" si="0"/>
        <v>10.109999999999998</v>
      </c>
      <c r="C18" s="142" t="s">
        <v>343</v>
      </c>
      <c r="D18" s="27" t="s">
        <v>332</v>
      </c>
      <c r="E18" s="27" t="s">
        <v>333</v>
      </c>
      <c r="F18" s="131" t="s">
        <v>52</v>
      </c>
      <c r="G18" s="131"/>
      <c r="H18" s="15"/>
      <c r="I18" s="15"/>
      <c r="J18" s="15"/>
      <c r="K18" s="15"/>
      <c r="L18" s="15"/>
      <c r="M18" s="15"/>
      <c r="N18" s="15"/>
      <c r="O18" s="15"/>
      <c r="P18" s="15"/>
      <c r="Q18" s="15"/>
      <c r="R18" s="15"/>
      <c r="S18" s="15"/>
      <c r="T18" s="15"/>
      <c r="U18" s="15"/>
      <c r="V18" s="15"/>
      <c r="W18" s="15"/>
      <c r="X18" s="15"/>
    </row>
    <row r="19" spans="1:24" ht="29" x14ac:dyDescent="0.35">
      <c r="A19" s="15"/>
      <c r="B19" s="75">
        <f>B18+0.01</f>
        <v>10.119999999999997</v>
      </c>
      <c r="C19" s="142" t="s">
        <v>344</v>
      </c>
      <c r="D19" s="27" t="s">
        <v>332</v>
      </c>
      <c r="E19" s="27" t="s">
        <v>333</v>
      </c>
      <c r="F19" s="131" t="s">
        <v>52</v>
      </c>
      <c r="G19" s="131"/>
      <c r="H19" s="15"/>
      <c r="I19" s="15"/>
      <c r="J19" s="15"/>
      <c r="K19" s="15"/>
      <c r="L19" s="15"/>
      <c r="M19" s="15"/>
      <c r="N19" s="15"/>
      <c r="O19" s="15"/>
      <c r="P19" s="15"/>
      <c r="Q19" s="15"/>
      <c r="R19" s="15"/>
      <c r="S19" s="15"/>
      <c r="T19" s="15"/>
      <c r="U19" s="15"/>
      <c r="V19" s="15"/>
      <c r="W19" s="15"/>
      <c r="X19" s="15"/>
    </row>
    <row r="20" spans="1:24" ht="101.5" x14ac:dyDescent="0.35">
      <c r="A20" s="15"/>
      <c r="B20" s="75">
        <f t="shared" si="0"/>
        <v>10.129999999999997</v>
      </c>
      <c r="C20" s="142" t="s">
        <v>345</v>
      </c>
      <c r="D20" s="27" t="s">
        <v>346</v>
      </c>
      <c r="E20" s="27" t="s">
        <v>347</v>
      </c>
      <c r="F20" s="131" t="s">
        <v>52</v>
      </c>
      <c r="G20" s="131"/>
      <c r="H20" s="15"/>
      <c r="I20" s="15"/>
      <c r="J20" s="15"/>
      <c r="K20" s="15"/>
      <c r="L20" s="15"/>
      <c r="M20" s="15"/>
      <c r="N20" s="15"/>
      <c r="O20" s="15"/>
      <c r="P20" s="15"/>
      <c r="Q20" s="15"/>
      <c r="R20" s="15"/>
      <c r="S20" s="15"/>
      <c r="T20" s="15"/>
      <c r="U20" s="15"/>
      <c r="V20" s="15"/>
      <c r="W20" s="15"/>
      <c r="X20" s="15"/>
    </row>
    <row r="21" spans="1:24" ht="87" x14ac:dyDescent="0.35">
      <c r="A21" s="15"/>
      <c r="B21" s="75">
        <f t="shared" si="0"/>
        <v>10.139999999999997</v>
      </c>
      <c r="C21" s="156" t="s">
        <v>348</v>
      </c>
      <c r="D21" s="27" t="s">
        <v>349</v>
      </c>
      <c r="E21" s="27" t="s">
        <v>350</v>
      </c>
      <c r="F21" s="131" t="s">
        <v>52</v>
      </c>
      <c r="G21" s="131"/>
      <c r="H21" s="15"/>
      <c r="I21" s="15"/>
      <c r="J21" s="15"/>
      <c r="K21" s="15"/>
      <c r="L21" s="15"/>
      <c r="M21" s="15"/>
      <c r="N21" s="15"/>
      <c r="O21" s="15"/>
      <c r="P21" s="15"/>
      <c r="Q21" s="15"/>
      <c r="R21" s="15"/>
      <c r="S21" s="15"/>
      <c r="T21" s="15"/>
      <c r="U21" s="15"/>
      <c r="V21" s="15"/>
      <c r="W21" s="15"/>
      <c r="X21" s="15"/>
    </row>
    <row r="22" spans="1:24" ht="43.5" x14ac:dyDescent="0.35">
      <c r="A22" s="15"/>
      <c r="B22" s="75">
        <f t="shared" si="0"/>
        <v>10.149999999999997</v>
      </c>
      <c r="C22" s="142" t="s">
        <v>351</v>
      </c>
      <c r="D22" s="27" t="s">
        <v>349</v>
      </c>
      <c r="E22" s="27" t="s">
        <v>350</v>
      </c>
      <c r="F22" s="131" t="s">
        <v>52</v>
      </c>
      <c r="G22" s="131"/>
      <c r="H22" s="15"/>
      <c r="I22" s="15"/>
      <c r="J22" s="15"/>
      <c r="K22" s="15"/>
      <c r="L22" s="15"/>
      <c r="M22" s="15"/>
      <c r="N22" s="15"/>
      <c r="O22" s="15"/>
      <c r="P22" s="15"/>
      <c r="Q22" s="15"/>
      <c r="R22" s="15"/>
      <c r="S22" s="15"/>
      <c r="T22" s="15"/>
      <c r="U22" s="15"/>
      <c r="V22" s="15"/>
      <c r="W22" s="15"/>
      <c r="X22" s="15"/>
    </row>
    <row r="23" spans="1:24" ht="43.5" x14ac:dyDescent="0.35">
      <c r="A23" s="15"/>
      <c r="B23" s="75">
        <f t="shared" si="0"/>
        <v>10.159999999999997</v>
      </c>
      <c r="C23" s="142" t="s">
        <v>352</v>
      </c>
      <c r="D23" s="27" t="s">
        <v>349</v>
      </c>
      <c r="E23" s="27" t="s">
        <v>350</v>
      </c>
      <c r="F23" s="131" t="s">
        <v>52</v>
      </c>
      <c r="G23" s="131"/>
      <c r="H23" s="15"/>
      <c r="I23" s="15"/>
      <c r="J23" s="15"/>
      <c r="K23" s="15"/>
      <c r="L23" s="15"/>
      <c r="M23" s="15"/>
      <c r="N23" s="15"/>
      <c r="O23" s="15"/>
      <c r="P23" s="15"/>
      <c r="Q23" s="15"/>
      <c r="R23" s="15"/>
      <c r="S23" s="15"/>
      <c r="T23" s="15"/>
      <c r="U23" s="15"/>
      <c r="V23" s="15"/>
      <c r="W23" s="15"/>
      <c r="X23" s="15"/>
    </row>
    <row r="24" spans="1:24" ht="43.5" x14ac:dyDescent="0.35">
      <c r="A24" s="15"/>
      <c r="B24" s="75">
        <f t="shared" si="0"/>
        <v>10.169999999999996</v>
      </c>
      <c r="C24" s="142" t="s">
        <v>353</v>
      </c>
      <c r="D24" s="27" t="s">
        <v>349</v>
      </c>
      <c r="E24" s="27" t="s">
        <v>350</v>
      </c>
      <c r="F24" s="131" t="s">
        <v>52</v>
      </c>
      <c r="G24" s="131"/>
      <c r="H24" s="15"/>
      <c r="I24" s="15"/>
      <c r="J24" s="15"/>
      <c r="K24" s="15"/>
      <c r="L24" s="15"/>
      <c r="M24" s="15"/>
      <c r="N24" s="15"/>
      <c r="O24" s="15"/>
      <c r="P24" s="15"/>
      <c r="Q24" s="15"/>
      <c r="R24" s="15"/>
      <c r="S24" s="15"/>
      <c r="T24" s="15"/>
      <c r="U24" s="15"/>
      <c r="V24" s="15"/>
      <c r="W24" s="15"/>
      <c r="X24" s="15"/>
    </row>
    <row r="25" spans="1:24" ht="58" x14ac:dyDescent="0.35">
      <c r="A25" s="15"/>
      <c r="B25" s="75">
        <f t="shared" si="0"/>
        <v>10.179999999999996</v>
      </c>
      <c r="C25" s="142" t="s">
        <v>354</v>
      </c>
      <c r="D25" s="27" t="s">
        <v>349</v>
      </c>
      <c r="E25" s="27" t="s">
        <v>350</v>
      </c>
      <c r="F25" s="131" t="s">
        <v>52</v>
      </c>
      <c r="G25" s="131"/>
      <c r="H25" s="15"/>
      <c r="I25" s="15"/>
      <c r="J25" s="15"/>
      <c r="K25" s="15"/>
      <c r="L25" s="15"/>
      <c r="M25" s="15"/>
      <c r="N25" s="15"/>
      <c r="O25" s="15"/>
      <c r="P25" s="15"/>
      <c r="Q25" s="15"/>
      <c r="R25" s="15"/>
      <c r="S25" s="15"/>
      <c r="T25" s="15"/>
      <c r="U25" s="15"/>
      <c r="V25" s="15"/>
      <c r="W25" s="15"/>
      <c r="X25" s="15"/>
    </row>
    <row r="26" spans="1:24" ht="43.5" x14ac:dyDescent="0.35">
      <c r="A26" s="15"/>
      <c r="B26" s="75">
        <f t="shared" si="0"/>
        <v>10.189999999999996</v>
      </c>
      <c r="C26" s="142" t="s">
        <v>355</v>
      </c>
      <c r="D26" s="27" t="s">
        <v>349</v>
      </c>
      <c r="E26" s="27" t="s">
        <v>350</v>
      </c>
      <c r="F26" s="131" t="s">
        <v>52</v>
      </c>
      <c r="G26" s="131"/>
      <c r="H26" s="15"/>
      <c r="I26" s="15"/>
      <c r="J26" s="15"/>
      <c r="K26" s="15"/>
      <c r="L26" s="15"/>
      <c r="M26" s="15"/>
      <c r="N26" s="15"/>
      <c r="O26" s="15"/>
      <c r="P26" s="15"/>
      <c r="Q26" s="15"/>
      <c r="R26" s="15"/>
      <c r="S26" s="15"/>
      <c r="T26" s="15"/>
      <c r="U26" s="15"/>
      <c r="V26" s="15"/>
      <c r="W26" s="15"/>
      <c r="X26" s="15"/>
    </row>
    <row r="27" spans="1:24" ht="43.5" x14ac:dyDescent="0.35">
      <c r="A27" s="15"/>
      <c r="B27" s="75">
        <f t="shared" si="0"/>
        <v>10.199999999999996</v>
      </c>
      <c r="C27" s="142" t="s">
        <v>356</v>
      </c>
      <c r="D27" s="27" t="s">
        <v>349</v>
      </c>
      <c r="E27" s="27" t="s">
        <v>350</v>
      </c>
      <c r="F27" s="131" t="s">
        <v>52</v>
      </c>
      <c r="G27" s="131"/>
      <c r="H27" s="15"/>
      <c r="I27" s="15"/>
      <c r="J27" s="15"/>
      <c r="K27" s="15"/>
      <c r="L27" s="15"/>
      <c r="M27" s="15"/>
      <c r="N27" s="15"/>
      <c r="O27" s="15"/>
      <c r="P27" s="15"/>
      <c r="Q27" s="15"/>
      <c r="R27" s="15"/>
      <c r="S27" s="15"/>
      <c r="T27" s="15"/>
      <c r="U27" s="15"/>
      <c r="V27" s="15"/>
      <c r="W27" s="15"/>
      <c r="X27" s="15"/>
    </row>
    <row r="28" spans="1:24" ht="43.5" x14ac:dyDescent="0.35">
      <c r="A28" s="15"/>
      <c r="B28" s="75">
        <f t="shared" si="0"/>
        <v>10.209999999999996</v>
      </c>
      <c r="C28" s="142" t="s">
        <v>357</v>
      </c>
      <c r="D28" s="27" t="s">
        <v>349</v>
      </c>
      <c r="E28" s="27" t="s">
        <v>350</v>
      </c>
      <c r="F28" s="131" t="s">
        <v>52</v>
      </c>
      <c r="G28" s="131"/>
      <c r="H28" s="15"/>
      <c r="I28" s="15"/>
      <c r="J28" s="15"/>
      <c r="K28" s="15"/>
      <c r="L28" s="15"/>
      <c r="M28" s="15"/>
      <c r="N28" s="15"/>
      <c r="O28" s="15"/>
      <c r="P28" s="15"/>
      <c r="Q28" s="15"/>
      <c r="R28" s="15"/>
      <c r="S28" s="15"/>
      <c r="T28" s="15"/>
      <c r="U28" s="15"/>
      <c r="V28" s="15"/>
      <c r="W28" s="15"/>
      <c r="X28" s="15"/>
    </row>
    <row r="29" spans="1:24" ht="72.5" x14ac:dyDescent="0.35">
      <c r="A29" s="15"/>
      <c r="B29" s="75">
        <f t="shared" si="0"/>
        <v>10.219999999999995</v>
      </c>
      <c r="C29" s="142" t="s">
        <v>358</v>
      </c>
      <c r="D29" s="27" t="s">
        <v>349</v>
      </c>
      <c r="E29" s="27" t="s">
        <v>350</v>
      </c>
      <c r="F29" s="131" t="s">
        <v>52</v>
      </c>
      <c r="G29" s="131"/>
      <c r="H29" s="15"/>
      <c r="I29" s="15"/>
      <c r="J29" s="15"/>
      <c r="K29" s="15"/>
      <c r="L29" s="15"/>
      <c r="M29" s="15"/>
      <c r="N29" s="15"/>
      <c r="O29" s="15"/>
      <c r="P29" s="15"/>
      <c r="Q29" s="15"/>
      <c r="R29" s="15"/>
      <c r="S29" s="15"/>
      <c r="T29" s="15"/>
      <c r="U29" s="15"/>
      <c r="V29" s="15"/>
      <c r="W29" s="15"/>
      <c r="X29" s="15"/>
    </row>
    <row r="30" spans="1:24" ht="43.5" x14ac:dyDescent="0.35">
      <c r="A30" s="15"/>
      <c r="B30" s="75">
        <f t="shared" si="0"/>
        <v>10.229999999999995</v>
      </c>
      <c r="C30" s="142" t="s">
        <v>360</v>
      </c>
      <c r="D30" s="27" t="s">
        <v>349</v>
      </c>
      <c r="E30" s="27" t="s">
        <v>350</v>
      </c>
      <c r="F30" s="131" t="s">
        <v>52</v>
      </c>
      <c r="G30" s="131"/>
      <c r="H30" s="15"/>
      <c r="I30" s="15"/>
      <c r="J30" s="15"/>
      <c r="K30" s="15"/>
      <c r="L30" s="15"/>
      <c r="M30" s="15"/>
      <c r="N30" s="15"/>
      <c r="O30" s="15"/>
      <c r="P30" s="15"/>
      <c r="Q30" s="15"/>
      <c r="R30" s="15"/>
      <c r="S30" s="15"/>
      <c r="T30" s="15"/>
      <c r="U30" s="15"/>
      <c r="V30" s="15"/>
      <c r="W30" s="15"/>
      <c r="X30" s="15"/>
    </row>
    <row r="31" spans="1:24" ht="43.5" x14ac:dyDescent="0.35">
      <c r="A31" s="15"/>
      <c r="B31" s="75">
        <f t="shared" si="0"/>
        <v>10.239999999999995</v>
      </c>
      <c r="C31" s="142" t="s">
        <v>361</v>
      </c>
      <c r="D31" s="27" t="s">
        <v>349</v>
      </c>
      <c r="E31" s="27" t="s">
        <v>350</v>
      </c>
      <c r="F31" s="131" t="s">
        <v>52</v>
      </c>
      <c r="G31" s="131"/>
      <c r="H31" s="15"/>
      <c r="I31" s="15"/>
      <c r="J31" s="15"/>
      <c r="K31" s="15"/>
      <c r="L31" s="15"/>
      <c r="M31" s="15"/>
      <c r="N31" s="15"/>
      <c r="O31" s="15"/>
      <c r="P31" s="15"/>
      <c r="Q31" s="15"/>
      <c r="R31" s="15"/>
      <c r="S31" s="15"/>
      <c r="T31" s="15"/>
      <c r="U31" s="15"/>
      <c r="V31" s="15"/>
      <c r="W31" s="15"/>
      <c r="X31" s="15"/>
    </row>
    <row r="32" spans="1:24" ht="72.5" x14ac:dyDescent="0.35">
      <c r="A32" s="15"/>
      <c r="B32" s="75">
        <f t="shared" si="0"/>
        <v>10.249999999999995</v>
      </c>
      <c r="C32" s="157" t="s">
        <v>362</v>
      </c>
      <c r="D32" s="27" t="s">
        <v>349</v>
      </c>
      <c r="E32" s="27" t="s">
        <v>350</v>
      </c>
      <c r="F32" s="131" t="s">
        <v>52</v>
      </c>
      <c r="G32" s="131"/>
      <c r="H32" s="15"/>
      <c r="I32" s="15"/>
      <c r="J32" s="15"/>
      <c r="K32" s="15"/>
      <c r="L32" s="15"/>
      <c r="M32" s="15"/>
      <c r="N32" s="15"/>
      <c r="O32" s="15"/>
      <c r="P32" s="15"/>
      <c r="Q32" s="15"/>
      <c r="R32" s="15"/>
      <c r="S32" s="15"/>
      <c r="T32" s="15"/>
      <c r="U32" s="15"/>
      <c r="V32" s="15"/>
      <c r="W32" s="15"/>
      <c r="X32" s="15"/>
    </row>
    <row r="33" spans="1:24" ht="124.5" customHeight="1" x14ac:dyDescent="0.35">
      <c r="A33" s="15"/>
      <c r="B33" s="75">
        <f t="shared" si="0"/>
        <v>10.259999999999994</v>
      </c>
      <c r="C33" s="156" t="s">
        <v>363</v>
      </c>
      <c r="D33" s="27" t="s">
        <v>364</v>
      </c>
      <c r="E33" s="27" t="s">
        <v>365</v>
      </c>
      <c r="F33" s="131" t="s">
        <v>52</v>
      </c>
      <c r="G33" s="131"/>
      <c r="H33" s="15"/>
      <c r="I33" s="15"/>
      <c r="J33" s="15"/>
      <c r="K33" s="15"/>
      <c r="L33" s="15"/>
      <c r="M33" s="15"/>
      <c r="N33" s="15"/>
      <c r="O33" s="15"/>
      <c r="P33" s="15"/>
      <c r="Q33" s="15"/>
      <c r="R33" s="15"/>
      <c r="S33" s="15"/>
      <c r="T33" s="15"/>
      <c r="U33" s="15"/>
      <c r="V33" s="15"/>
      <c r="W33" s="15"/>
      <c r="X33" s="15"/>
    </row>
    <row r="34" spans="1:24" x14ac:dyDescent="0.35">
      <c r="A34" s="15"/>
      <c r="B34" s="75">
        <f t="shared" si="0"/>
        <v>10.269999999999994</v>
      </c>
      <c r="C34" s="158" t="s">
        <v>366</v>
      </c>
      <c r="D34" s="27" t="s">
        <v>367</v>
      </c>
      <c r="E34" s="27" t="s">
        <v>368</v>
      </c>
      <c r="F34" s="131" t="s">
        <v>52</v>
      </c>
      <c r="G34" s="131"/>
      <c r="H34" s="15"/>
      <c r="I34" s="15"/>
      <c r="J34" s="15"/>
      <c r="K34" s="15"/>
      <c r="L34" s="15"/>
      <c r="M34" s="15"/>
      <c r="N34" s="15"/>
      <c r="O34" s="15"/>
      <c r="P34" s="15"/>
      <c r="Q34" s="15"/>
      <c r="R34" s="15"/>
      <c r="S34" s="15"/>
      <c r="T34" s="15"/>
      <c r="U34" s="15"/>
      <c r="V34" s="15"/>
      <c r="W34" s="15"/>
      <c r="X34" s="15"/>
    </row>
    <row r="35" spans="1:24" ht="72.5" x14ac:dyDescent="0.35">
      <c r="A35" s="15"/>
      <c r="B35" s="75">
        <f t="shared" si="0"/>
        <v>10.279999999999994</v>
      </c>
      <c r="C35" s="142" t="s">
        <v>369</v>
      </c>
      <c r="D35" s="27" t="s">
        <v>367</v>
      </c>
      <c r="E35" s="27" t="s">
        <v>368</v>
      </c>
      <c r="F35" s="131" t="s">
        <v>52</v>
      </c>
      <c r="G35" s="131"/>
      <c r="H35" s="15"/>
      <c r="I35" s="15"/>
      <c r="J35" s="15"/>
      <c r="K35" s="15"/>
      <c r="L35" s="15"/>
      <c r="M35" s="15"/>
      <c r="N35" s="15"/>
      <c r="O35" s="15"/>
      <c r="P35" s="15"/>
      <c r="Q35" s="15"/>
      <c r="R35" s="15"/>
      <c r="S35" s="15"/>
      <c r="T35" s="15"/>
      <c r="U35" s="15"/>
      <c r="V35" s="15"/>
      <c r="W35" s="15"/>
      <c r="X35" s="15"/>
    </row>
    <row r="36" spans="1:24" ht="29" x14ac:dyDescent="0.35">
      <c r="A36" s="15"/>
      <c r="B36" s="75">
        <f t="shared" si="0"/>
        <v>10.289999999999994</v>
      </c>
      <c r="C36" s="142" t="s">
        <v>370</v>
      </c>
      <c r="D36" s="27" t="s">
        <v>367</v>
      </c>
      <c r="E36" s="27" t="s">
        <v>368</v>
      </c>
      <c r="F36" s="131" t="s">
        <v>52</v>
      </c>
      <c r="G36" s="131"/>
      <c r="H36" s="15"/>
      <c r="I36" s="15"/>
      <c r="J36" s="15"/>
      <c r="K36" s="15"/>
      <c r="L36" s="15"/>
      <c r="M36" s="15"/>
      <c r="N36" s="15"/>
      <c r="O36" s="15"/>
      <c r="P36" s="15"/>
      <c r="Q36" s="15"/>
      <c r="R36" s="15"/>
      <c r="S36" s="15"/>
      <c r="T36" s="15"/>
      <c r="U36" s="15"/>
      <c r="V36" s="15"/>
      <c r="W36" s="15"/>
      <c r="X36" s="15"/>
    </row>
    <row r="37" spans="1:24" ht="43.5" x14ac:dyDescent="0.35">
      <c r="A37" s="15"/>
      <c r="B37" s="75">
        <f t="shared" si="0"/>
        <v>10.299999999999994</v>
      </c>
      <c r="C37" s="156" t="s">
        <v>371</v>
      </c>
      <c r="D37" s="27" t="s">
        <v>372</v>
      </c>
      <c r="E37" s="27" t="s">
        <v>373</v>
      </c>
      <c r="F37" s="131" t="s">
        <v>52</v>
      </c>
      <c r="G37" s="131"/>
      <c r="H37" s="15"/>
      <c r="I37" s="15"/>
      <c r="J37" s="15"/>
      <c r="K37" s="15"/>
      <c r="L37" s="15"/>
      <c r="M37" s="15"/>
      <c r="N37" s="15"/>
      <c r="O37" s="15"/>
      <c r="P37" s="15"/>
      <c r="Q37" s="15"/>
      <c r="R37" s="15"/>
      <c r="S37" s="15"/>
      <c r="T37" s="15"/>
      <c r="U37" s="15"/>
      <c r="V37" s="15"/>
      <c r="W37" s="15"/>
      <c r="X37" s="15"/>
    </row>
    <row r="38" spans="1:24" ht="58" x14ac:dyDescent="0.35">
      <c r="A38" s="15"/>
      <c r="B38" s="75">
        <f t="shared" si="0"/>
        <v>10.309999999999993</v>
      </c>
      <c r="C38" s="158" t="s">
        <v>374</v>
      </c>
      <c r="D38" s="27" t="s">
        <v>372</v>
      </c>
      <c r="E38" s="27" t="s">
        <v>373</v>
      </c>
      <c r="F38" s="131" t="s">
        <v>52</v>
      </c>
      <c r="G38" s="131"/>
      <c r="H38" s="15"/>
      <c r="I38" s="15"/>
      <c r="J38" s="15"/>
      <c r="K38" s="15"/>
      <c r="L38" s="15"/>
      <c r="M38" s="15"/>
      <c r="N38" s="15"/>
      <c r="O38" s="15"/>
      <c r="P38" s="15"/>
      <c r="Q38" s="15"/>
      <c r="R38" s="15"/>
      <c r="S38" s="15"/>
      <c r="T38" s="15"/>
      <c r="U38" s="15"/>
      <c r="V38" s="15"/>
      <c r="W38" s="15"/>
      <c r="X38" s="15"/>
    </row>
    <row r="39" spans="1:24" x14ac:dyDescent="0.35">
      <c r="A39" s="15"/>
      <c r="B39" s="75">
        <f t="shared" si="0"/>
        <v>10.319999999999993</v>
      </c>
      <c r="C39" s="158" t="s">
        <v>375</v>
      </c>
      <c r="D39" s="27" t="s">
        <v>372</v>
      </c>
      <c r="E39" s="27" t="s">
        <v>373</v>
      </c>
      <c r="F39" s="131" t="s">
        <v>52</v>
      </c>
      <c r="G39" s="131"/>
      <c r="H39" s="15"/>
      <c r="I39" s="15"/>
      <c r="J39" s="15"/>
      <c r="K39" s="15"/>
      <c r="L39" s="15"/>
      <c r="M39" s="15"/>
      <c r="N39" s="15"/>
      <c r="O39" s="15"/>
      <c r="P39" s="15"/>
      <c r="Q39" s="15"/>
      <c r="R39" s="15"/>
      <c r="S39" s="15"/>
      <c r="T39" s="15"/>
      <c r="U39" s="15"/>
      <c r="V39" s="15"/>
      <c r="W39" s="15"/>
      <c r="X39" s="15"/>
    </row>
    <row r="40" spans="1:24" ht="29" x14ac:dyDescent="0.35">
      <c r="A40" s="15"/>
      <c r="B40" s="75">
        <f t="shared" si="0"/>
        <v>10.329999999999993</v>
      </c>
      <c r="C40" s="142" t="s">
        <v>376</v>
      </c>
      <c r="D40" s="27" t="s">
        <v>372</v>
      </c>
      <c r="E40" s="27" t="s">
        <v>373</v>
      </c>
      <c r="F40" s="131" t="s">
        <v>52</v>
      </c>
      <c r="G40" s="131"/>
      <c r="H40" s="15"/>
      <c r="I40" s="15"/>
      <c r="J40" s="15"/>
      <c r="K40" s="15"/>
      <c r="L40" s="15"/>
      <c r="M40" s="15"/>
      <c r="N40" s="15"/>
      <c r="O40" s="15"/>
      <c r="P40" s="15"/>
      <c r="Q40" s="15"/>
      <c r="R40" s="15"/>
      <c r="S40" s="15"/>
      <c r="T40" s="15"/>
      <c r="U40" s="15"/>
      <c r="V40" s="15"/>
      <c r="W40" s="15"/>
      <c r="X40" s="15"/>
    </row>
    <row r="41" spans="1:24" ht="29" x14ac:dyDescent="0.35">
      <c r="A41" s="15"/>
      <c r="B41" s="75">
        <f t="shared" si="0"/>
        <v>10.339999999999993</v>
      </c>
      <c r="C41" s="142" t="s">
        <v>377</v>
      </c>
      <c r="D41" s="27" t="s">
        <v>372</v>
      </c>
      <c r="E41" s="27" t="s">
        <v>373</v>
      </c>
      <c r="F41" s="131" t="s">
        <v>52</v>
      </c>
      <c r="G41" s="131"/>
      <c r="H41" s="15"/>
      <c r="I41" s="15"/>
      <c r="J41" s="15"/>
      <c r="K41" s="15"/>
      <c r="L41" s="15"/>
      <c r="M41" s="15"/>
      <c r="N41" s="15"/>
      <c r="O41" s="15"/>
      <c r="P41" s="15"/>
      <c r="Q41" s="15"/>
      <c r="R41" s="15"/>
      <c r="S41" s="15"/>
      <c r="T41" s="15"/>
      <c r="U41" s="15"/>
      <c r="V41" s="15"/>
      <c r="W41" s="15"/>
      <c r="X41" s="15"/>
    </row>
    <row r="42" spans="1:24" ht="29" x14ac:dyDescent="0.35">
      <c r="A42" s="15"/>
      <c r="B42" s="75">
        <f t="shared" si="0"/>
        <v>10.349999999999993</v>
      </c>
      <c r="C42" s="142" t="s">
        <v>378</v>
      </c>
      <c r="D42" s="27" t="s">
        <v>372</v>
      </c>
      <c r="E42" s="27" t="s">
        <v>373</v>
      </c>
      <c r="F42" s="131" t="s">
        <v>52</v>
      </c>
      <c r="G42" s="131"/>
      <c r="H42" s="15"/>
      <c r="I42" s="15"/>
      <c r="J42" s="15"/>
      <c r="K42" s="15"/>
      <c r="L42" s="15"/>
      <c r="M42" s="15"/>
      <c r="N42" s="15"/>
      <c r="O42" s="15"/>
      <c r="P42" s="15"/>
      <c r="Q42" s="15"/>
      <c r="R42" s="15"/>
      <c r="S42" s="15"/>
      <c r="T42" s="15"/>
      <c r="U42" s="15"/>
      <c r="V42" s="15"/>
      <c r="W42" s="15"/>
      <c r="X42" s="15"/>
    </row>
    <row r="43" spans="1:24" ht="43.5" x14ac:dyDescent="0.35">
      <c r="A43" s="15"/>
      <c r="B43" s="75">
        <f t="shared" si="0"/>
        <v>10.359999999999992</v>
      </c>
      <c r="C43" s="142" t="s">
        <v>379</v>
      </c>
      <c r="D43" s="27" t="s">
        <v>372</v>
      </c>
      <c r="E43" s="27" t="s">
        <v>373</v>
      </c>
      <c r="F43" s="131" t="s">
        <v>52</v>
      </c>
      <c r="G43" s="131"/>
      <c r="H43" s="15"/>
      <c r="I43" s="15"/>
      <c r="J43" s="15"/>
      <c r="K43" s="15"/>
      <c r="L43" s="15"/>
      <c r="M43" s="15"/>
      <c r="N43" s="15"/>
      <c r="O43" s="15"/>
      <c r="P43" s="15"/>
      <c r="Q43" s="15"/>
      <c r="R43" s="15"/>
      <c r="S43" s="15"/>
      <c r="T43" s="15"/>
      <c r="U43" s="15"/>
      <c r="V43" s="15"/>
      <c r="W43" s="15"/>
      <c r="X43" s="15"/>
    </row>
    <row r="44" spans="1:24" ht="43.5" x14ac:dyDescent="0.35">
      <c r="A44" s="15"/>
      <c r="B44" s="75">
        <f t="shared" si="0"/>
        <v>10.369999999999992</v>
      </c>
      <c r="C44" s="142" t="s">
        <v>380</v>
      </c>
      <c r="D44" s="27" t="s">
        <v>381</v>
      </c>
      <c r="E44" s="27" t="s">
        <v>382</v>
      </c>
      <c r="F44" s="131" t="s">
        <v>52</v>
      </c>
      <c r="G44" s="131"/>
      <c r="H44" s="15"/>
      <c r="I44" s="15"/>
      <c r="J44" s="15"/>
      <c r="K44" s="15"/>
      <c r="L44" s="15"/>
      <c r="M44" s="15"/>
      <c r="N44" s="15"/>
      <c r="O44" s="15"/>
      <c r="P44" s="15"/>
      <c r="Q44" s="15"/>
      <c r="R44" s="15"/>
      <c r="S44" s="15"/>
      <c r="T44" s="15"/>
      <c r="U44" s="15"/>
      <c r="V44" s="15"/>
      <c r="W44" s="15"/>
      <c r="X44" s="15"/>
    </row>
    <row r="45" spans="1:24" ht="43.5" x14ac:dyDescent="0.35">
      <c r="A45" s="15"/>
      <c r="B45" s="75">
        <f t="shared" si="0"/>
        <v>10.379999999999992</v>
      </c>
      <c r="C45" s="222" t="s">
        <v>383</v>
      </c>
      <c r="D45" s="27" t="s">
        <v>381</v>
      </c>
      <c r="E45" s="27" t="s">
        <v>382</v>
      </c>
      <c r="F45" s="131" t="s">
        <v>52</v>
      </c>
      <c r="G45" s="131"/>
      <c r="H45" s="15"/>
      <c r="I45" s="15"/>
      <c r="J45" s="15"/>
      <c r="K45" s="15"/>
      <c r="L45" s="15"/>
      <c r="M45" s="15"/>
      <c r="N45" s="15"/>
      <c r="O45" s="15"/>
      <c r="P45" s="15"/>
      <c r="Q45" s="15"/>
      <c r="R45" s="15"/>
      <c r="S45" s="15"/>
      <c r="T45" s="15"/>
      <c r="U45" s="15"/>
      <c r="V45" s="15"/>
      <c r="W45" s="15"/>
      <c r="X45" s="15"/>
    </row>
    <row r="46" spans="1:24" ht="43.5" x14ac:dyDescent="0.35">
      <c r="A46" s="15"/>
      <c r="B46" s="75">
        <f t="shared" si="0"/>
        <v>10.389999999999992</v>
      </c>
      <c r="C46" s="243" t="s">
        <v>384</v>
      </c>
      <c r="D46" s="27" t="s">
        <v>381</v>
      </c>
      <c r="E46" s="27" t="s">
        <v>382</v>
      </c>
      <c r="F46" s="131" t="s">
        <v>52</v>
      </c>
      <c r="G46" s="131"/>
      <c r="H46" s="15"/>
      <c r="I46" s="15"/>
      <c r="J46" s="15"/>
      <c r="K46" s="15"/>
      <c r="L46" s="15"/>
      <c r="M46" s="15"/>
      <c r="N46" s="15"/>
      <c r="O46" s="15"/>
      <c r="P46" s="15"/>
      <c r="Q46" s="15"/>
      <c r="R46" s="15"/>
      <c r="S46" s="15"/>
      <c r="T46" s="15"/>
      <c r="U46" s="15"/>
      <c r="V46" s="15"/>
      <c r="W46" s="15"/>
      <c r="X46" s="15"/>
    </row>
    <row r="47" spans="1:24" ht="29" x14ac:dyDescent="0.35">
      <c r="A47" s="15"/>
      <c r="B47" s="75">
        <f t="shared" si="0"/>
        <v>10.399999999999991</v>
      </c>
      <c r="C47" s="243" t="s">
        <v>385</v>
      </c>
      <c r="D47" s="27" t="s">
        <v>381</v>
      </c>
      <c r="E47" s="27" t="s">
        <v>382</v>
      </c>
      <c r="F47" s="131" t="s">
        <v>52</v>
      </c>
      <c r="G47" s="131"/>
      <c r="H47" s="15"/>
      <c r="I47" s="15"/>
      <c r="J47" s="15"/>
      <c r="K47" s="15"/>
      <c r="L47" s="15"/>
      <c r="M47" s="15"/>
      <c r="N47" s="15"/>
      <c r="O47" s="15"/>
      <c r="P47" s="15"/>
      <c r="Q47" s="15"/>
      <c r="R47" s="15"/>
      <c r="S47" s="15"/>
      <c r="T47" s="15"/>
      <c r="U47" s="15"/>
      <c r="V47" s="15"/>
      <c r="W47" s="15"/>
      <c r="X47" s="15"/>
    </row>
    <row r="48" spans="1:24" x14ac:dyDescent="0.35">
      <c r="A48" s="15"/>
      <c r="B48" s="75">
        <f t="shared" si="0"/>
        <v>10.409999999999991</v>
      </c>
      <c r="C48" s="244" t="s">
        <v>386</v>
      </c>
      <c r="D48" s="27" t="s">
        <v>381</v>
      </c>
      <c r="E48" s="27" t="s">
        <v>382</v>
      </c>
      <c r="F48" s="131" t="s">
        <v>52</v>
      </c>
      <c r="G48" s="131"/>
      <c r="H48" s="15"/>
      <c r="I48" s="15"/>
      <c r="J48" s="15"/>
      <c r="K48" s="15"/>
      <c r="L48" s="15"/>
      <c r="M48" s="15"/>
      <c r="N48" s="15"/>
      <c r="O48" s="15"/>
      <c r="P48" s="15"/>
      <c r="Q48" s="15"/>
      <c r="R48" s="15"/>
      <c r="S48" s="15"/>
      <c r="T48" s="15"/>
      <c r="U48" s="15"/>
      <c r="V48" s="15"/>
      <c r="W48" s="15"/>
      <c r="X48" s="15"/>
    </row>
    <row r="49" spans="1:24" ht="43.5" x14ac:dyDescent="0.35">
      <c r="A49" s="15"/>
      <c r="B49" s="75">
        <f t="shared" si="0"/>
        <v>10.419999999999991</v>
      </c>
      <c r="C49" s="142" t="s">
        <v>387</v>
      </c>
      <c r="D49" s="193" t="s">
        <v>388</v>
      </c>
      <c r="E49" s="27" t="s">
        <v>389</v>
      </c>
      <c r="F49" s="131" t="s">
        <v>52</v>
      </c>
      <c r="G49" s="131"/>
      <c r="H49" s="15"/>
      <c r="I49" s="15"/>
      <c r="J49" s="15"/>
      <c r="K49" s="15"/>
      <c r="L49" s="15"/>
      <c r="M49" s="15"/>
      <c r="N49" s="15"/>
      <c r="O49" s="15"/>
      <c r="P49" s="15"/>
      <c r="Q49" s="15"/>
      <c r="R49" s="15"/>
      <c r="S49" s="15"/>
      <c r="T49" s="15"/>
      <c r="U49" s="15"/>
      <c r="V49" s="15"/>
      <c r="W49" s="15"/>
      <c r="X49" s="15"/>
    </row>
    <row r="50" spans="1:24" ht="43.5" x14ac:dyDescent="0.35">
      <c r="A50" s="15"/>
      <c r="B50" s="75">
        <f t="shared" si="0"/>
        <v>10.429999999999991</v>
      </c>
      <c r="C50" s="142" t="s">
        <v>390</v>
      </c>
      <c r="D50" s="193" t="s">
        <v>388</v>
      </c>
      <c r="E50" s="27" t="s">
        <v>389</v>
      </c>
      <c r="F50" s="131" t="s">
        <v>52</v>
      </c>
      <c r="G50" s="131"/>
      <c r="H50" s="15"/>
      <c r="I50" s="15"/>
      <c r="J50" s="15"/>
      <c r="K50" s="15"/>
      <c r="L50" s="15"/>
      <c r="M50" s="15"/>
      <c r="N50" s="15"/>
      <c r="O50" s="15"/>
      <c r="P50" s="15"/>
      <c r="Q50" s="15"/>
      <c r="R50" s="15"/>
      <c r="S50" s="15"/>
      <c r="T50" s="15"/>
      <c r="U50" s="15"/>
      <c r="V50" s="15"/>
      <c r="W50" s="15"/>
      <c r="X50" s="15"/>
    </row>
    <row r="51" spans="1:24" ht="43.5" x14ac:dyDescent="0.35">
      <c r="A51" s="15"/>
      <c r="B51" s="75">
        <f t="shared" si="0"/>
        <v>10.439999999999991</v>
      </c>
      <c r="C51" s="142" t="s">
        <v>391</v>
      </c>
      <c r="D51" s="193" t="s">
        <v>388</v>
      </c>
      <c r="E51" s="27" t="s">
        <v>389</v>
      </c>
      <c r="F51" s="131" t="s">
        <v>52</v>
      </c>
      <c r="G51" s="131"/>
      <c r="H51" s="15"/>
      <c r="I51" s="15"/>
      <c r="J51" s="15"/>
      <c r="K51" s="15"/>
      <c r="L51" s="15"/>
      <c r="M51" s="15"/>
      <c r="N51" s="15"/>
      <c r="O51" s="15"/>
      <c r="P51" s="15"/>
      <c r="Q51" s="15"/>
      <c r="R51" s="15"/>
      <c r="S51" s="15"/>
      <c r="T51" s="15"/>
      <c r="U51" s="15"/>
      <c r="V51" s="15"/>
      <c r="W51" s="15"/>
      <c r="X51" s="15"/>
    </row>
    <row r="52" spans="1:24" ht="43.5" x14ac:dyDescent="0.35">
      <c r="A52" s="15"/>
      <c r="B52" s="75">
        <f t="shared" si="0"/>
        <v>10.44999999999999</v>
      </c>
      <c r="C52" s="142" t="s">
        <v>392</v>
      </c>
      <c r="D52" s="193" t="s">
        <v>388</v>
      </c>
      <c r="E52" s="27" t="s">
        <v>389</v>
      </c>
      <c r="F52" s="131" t="s">
        <v>52</v>
      </c>
      <c r="G52" s="131"/>
      <c r="H52" s="15"/>
      <c r="I52" s="15"/>
      <c r="J52" s="15"/>
      <c r="K52" s="15"/>
      <c r="L52" s="15"/>
      <c r="M52" s="15"/>
      <c r="N52" s="15"/>
      <c r="O52" s="15"/>
      <c r="P52" s="15"/>
      <c r="Q52" s="15"/>
      <c r="R52" s="15"/>
      <c r="S52" s="15"/>
      <c r="T52" s="15"/>
      <c r="U52" s="15"/>
      <c r="V52" s="15"/>
      <c r="W52" s="15"/>
      <c r="X52" s="15"/>
    </row>
    <row r="53" spans="1:24" ht="43.5" x14ac:dyDescent="0.35">
      <c r="A53" s="15"/>
      <c r="B53" s="75">
        <f t="shared" si="0"/>
        <v>10.45999999999999</v>
      </c>
      <c r="C53" s="142" t="s">
        <v>393</v>
      </c>
      <c r="D53" s="193" t="s">
        <v>388</v>
      </c>
      <c r="E53" s="27" t="s">
        <v>389</v>
      </c>
      <c r="F53" s="131" t="s">
        <v>52</v>
      </c>
      <c r="G53" s="131"/>
      <c r="H53" s="15"/>
      <c r="I53" s="15"/>
      <c r="J53" s="15"/>
      <c r="K53" s="15"/>
      <c r="L53" s="15"/>
      <c r="M53" s="15"/>
      <c r="N53" s="15"/>
      <c r="O53" s="15"/>
      <c r="P53" s="15"/>
      <c r="Q53" s="15"/>
      <c r="R53" s="15"/>
      <c r="S53" s="15"/>
      <c r="T53" s="15"/>
      <c r="U53" s="15"/>
      <c r="V53" s="15"/>
      <c r="W53" s="15"/>
      <c r="X53" s="15"/>
    </row>
    <row r="54" spans="1:24" ht="43.5" x14ac:dyDescent="0.35">
      <c r="A54" s="15"/>
      <c r="B54" s="75">
        <f t="shared" si="0"/>
        <v>10.46999999999999</v>
      </c>
      <c r="C54" s="142" t="s">
        <v>394</v>
      </c>
      <c r="D54" s="193" t="s">
        <v>388</v>
      </c>
      <c r="E54" s="27" t="s">
        <v>389</v>
      </c>
      <c r="F54" s="131" t="s">
        <v>52</v>
      </c>
      <c r="G54" s="131"/>
      <c r="H54" s="15"/>
      <c r="I54" s="15"/>
      <c r="J54" s="15"/>
      <c r="K54" s="15"/>
      <c r="L54" s="15"/>
      <c r="M54" s="15"/>
      <c r="N54" s="15"/>
      <c r="O54" s="15"/>
      <c r="P54" s="15"/>
      <c r="Q54" s="15"/>
      <c r="R54" s="15"/>
      <c r="S54" s="15"/>
      <c r="T54" s="15"/>
      <c r="U54" s="15"/>
      <c r="V54" s="15"/>
      <c r="W54" s="15"/>
      <c r="X54" s="15"/>
    </row>
    <row r="55" spans="1:24" ht="43.5" x14ac:dyDescent="0.35">
      <c r="A55" s="15"/>
      <c r="B55" s="75">
        <f t="shared" si="0"/>
        <v>10.47999999999999</v>
      </c>
      <c r="C55" s="142" t="s">
        <v>395</v>
      </c>
      <c r="D55" s="193" t="s">
        <v>388</v>
      </c>
      <c r="E55" s="27" t="s">
        <v>389</v>
      </c>
      <c r="F55" s="131" t="s">
        <v>52</v>
      </c>
      <c r="G55" s="131"/>
      <c r="H55" s="15"/>
      <c r="I55" s="15"/>
      <c r="J55" s="15"/>
      <c r="K55" s="15"/>
      <c r="L55" s="15"/>
      <c r="M55" s="15"/>
      <c r="N55" s="15"/>
      <c r="O55" s="15"/>
      <c r="P55" s="15"/>
      <c r="Q55" s="15"/>
      <c r="R55" s="15"/>
      <c r="S55" s="15"/>
      <c r="T55" s="15"/>
      <c r="U55" s="15"/>
      <c r="V55" s="15"/>
      <c r="W55" s="15"/>
      <c r="X55" s="15"/>
    </row>
    <row r="56" spans="1:24" ht="43.5" x14ac:dyDescent="0.35">
      <c r="A56" s="15"/>
      <c r="B56" s="75">
        <f t="shared" si="0"/>
        <v>10.48999999999999</v>
      </c>
      <c r="C56" s="142" t="s">
        <v>396</v>
      </c>
      <c r="D56" s="193" t="s">
        <v>388</v>
      </c>
      <c r="E56" s="27" t="s">
        <v>389</v>
      </c>
      <c r="F56" s="131" t="s">
        <v>52</v>
      </c>
      <c r="G56" s="131"/>
      <c r="H56" s="15"/>
      <c r="I56" s="15"/>
      <c r="J56" s="15"/>
      <c r="K56" s="15"/>
      <c r="L56" s="15"/>
      <c r="M56" s="15"/>
      <c r="N56" s="15"/>
      <c r="O56" s="15"/>
      <c r="P56" s="15"/>
      <c r="Q56" s="15"/>
      <c r="R56" s="15"/>
      <c r="S56" s="15"/>
      <c r="T56" s="15"/>
      <c r="U56" s="15"/>
      <c r="V56" s="15"/>
      <c r="W56" s="15"/>
      <c r="X56" s="15"/>
    </row>
    <row r="57" spans="1:24" ht="159.5" x14ac:dyDescent="0.35">
      <c r="A57" s="15"/>
      <c r="B57" s="75">
        <f t="shared" si="0"/>
        <v>10.499999999999989</v>
      </c>
      <c r="C57" s="142" t="s">
        <v>397</v>
      </c>
      <c r="D57" s="193" t="s">
        <v>388</v>
      </c>
      <c r="E57" s="27" t="s">
        <v>389</v>
      </c>
      <c r="F57" s="131" t="s">
        <v>337</v>
      </c>
      <c r="G57" s="238" t="s">
        <v>897</v>
      </c>
      <c r="H57" s="15"/>
      <c r="I57" s="15"/>
      <c r="J57" s="15"/>
      <c r="K57" s="15"/>
      <c r="L57" s="15"/>
      <c r="M57" s="15"/>
      <c r="N57" s="15"/>
      <c r="O57" s="15"/>
      <c r="P57" s="15"/>
      <c r="Q57" s="15"/>
      <c r="R57" s="15"/>
      <c r="S57" s="15"/>
      <c r="T57" s="15"/>
      <c r="U57" s="15"/>
      <c r="V57" s="15"/>
      <c r="W57" s="15"/>
      <c r="X57" s="15"/>
    </row>
    <row r="58" spans="1:24" ht="87" x14ac:dyDescent="0.35">
      <c r="A58" s="15"/>
      <c r="B58" s="75">
        <f t="shared" si="0"/>
        <v>10.509999999999989</v>
      </c>
      <c r="C58" s="142" t="s">
        <v>398</v>
      </c>
      <c r="D58" s="153" t="s">
        <v>388</v>
      </c>
      <c r="E58" s="27" t="s">
        <v>389</v>
      </c>
      <c r="F58" s="131" t="s">
        <v>52</v>
      </c>
      <c r="G58" s="131"/>
      <c r="H58" s="15"/>
      <c r="I58" s="15"/>
      <c r="J58" s="15"/>
      <c r="K58" s="15"/>
      <c r="L58" s="15"/>
      <c r="M58" s="15"/>
      <c r="N58" s="15"/>
      <c r="O58" s="15"/>
      <c r="P58" s="15"/>
      <c r="Q58" s="15"/>
      <c r="R58" s="15"/>
      <c r="S58" s="15"/>
      <c r="T58" s="15"/>
      <c r="U58" s="15"/>
      <c r="V58" s="15"/>
      <c r="W58" s="15"/>
      <c r="X58" s="15"/>
    </row>
    <row r="59" spans="1:24" ht="72.5" x14ac:dyDescent="0.35">
      <c r="A59" s="15"/>
      <c r="B59" s="75">
        <f t="shared" si="0"/>
        <v>10.519999999999989</v>
      </c>
      <c r="C59" s="244" t="s">
        <v>399</v>
      </c>
      <c r="D59" s="27" t="s">
        <v>400</v>
      </c>
      <c r="E59" s="27" t="s">
        <v>401</v>
      </c>
      <c r="F59" s="131" t="s">
        <v>52</v>
      </c>
      <c r="G59" s="131"/>
      <c r="H59" s="15"/>
      <c r="I59" s="15"/>
      <c r="J59" s="15"/>
      <c r="K59" s="15"/>
      <c r="L59" s="15"/>
      <c r="M59" s="15"/>
      <c r="N59" s="15"/>
      <c r="O59" s="15"/>
      <c r="P59" s="15"/>
      <c r="Q59" s="15"/>
      <c r="R59" s="15"/>
      <c r="S59" s="15"/>
      <c r="T59" s="15"/>
      <c r="U59" s="15"/>
      <c r="V59" s="15"/>
      <c r="W59" s="15"/>
      <c r="X59" s="15"/>
    </row>
    <row r="60" spans="1:24" ht="43.5" x14ac:dyDescent="0.35">
      <c r="A60" s="15"/>
      <c r="B60" s="75">
        <f t="shared" si="0"/>
        <v>10.529999999999989</v>
      </c>
      <c r="C60" s="142" t="s">
        <v>402</v>
      </c>
      <c r="D60" s="27" t="s">
        <v>400</v>
      </c>
      <c r="E60" s="27" t="s">
        <v>401</v>
      </c>
      <c r="F60" s="131" t="s">
        <v>337</v>
      </c>
      <c r="G60" s="131"/>
      <c r="H60" s="15"/>
      <c r="I60" s="15"/>
      <c r="J60" s="15"/>
      <c r="K60" s="15"/>
      <c r="L60" s="15"/>
      <c r="M60" s="15"/>
      <c r="N60" s="15"/>
      <c r="O60" s="15"/>
      <c r="P60" s="15"/>
      <c r="Q60" s="15"/>
      <c r="R60" s="15"/>
      <c r="S60" s="15"/>
      <c r="T60" s="15"/>
      <c r="U60" s="15"/>
      <c r="V60" s="15"/>
      <c r="W60" s="15"/>
      <c r="X60" s="15"/>
    </row>
    <row r="61" spans="1:24" ht="43.5" x14ac:dyDescent="0.35">
      <c r="A61" s="15"/>
      <c r="B61" s="75">
        <f t="shared" si="0"/>
        <v>10.539999999999988</v>
      </c>
      <c r="C61" s="142" t="s">
        <v>403</v>
      </c>
      <c r="D61" s="27" t="s">
        <v>400</v>
      </c>
      <c r="E61" s="27" t="s">
        <v>401</v>
      </c>
      <c r="F61" s="131" t="s">
        <v>52</v>
      </c>
      <c r="G61" s="131"/>
      <c r="H61" s="15"/>
      <c r="I61" s="15"/>
      <c r="J61" s="15"/>
      <c r="K61" s="15"/>
      <c r="L61" s="15"/>
      <c r="M61" s="15"/>
      <c r="N61" s="15"/>
      <c r="O61" s="15"/>
      <c r="P61" s="15"/>
      <c r="Q61" s="15"/>
      <c r="R61" s="15"/>
      <c r="S61" s="15"/>
      <c r="T61" s="15"/>
      <c r="U61" s="15"/>
      <c r="V61" s="15"/>
      <c r="W61" s="15"/>
      <c r="X61" s="15"/>
    </row>
    <row r="62" spans="1:24" ht="43.5" x14ac:dyDescent="0.35">
      <c r="A62" s="15"/>
      <c r="B62" s="75">
        <f t="shared" si="0"/>
        <v>10.549999999999988</v>
      </c>
      <c r="C62" s="142" t="s">
        <v>404</v>
      </c>
      <c r="D62" s="27" t="s">
        <v>400</v>
      </c>
      <c r="E62" s="27" t="s">
        <v>401</v>
      </c>
      <c r="F62" s="131" t="s">
        <v>52</v>
      </c>
      <c r="G62" s="131"/>
      <c r="H62" s="15"/>
      <c r="I62" s="15"/>
      <c r="J62" s="15"/>
      <c r="K62" s="15"/>
      <c r="L62" s="15"/>
      <c r="M62" s="15"/>
      <c r="N62" s="15"/>
      <c r="O62" s="15"/>
      <c r="P62" s="15"/>
      <c r="Q62" s="15"/>
      <c r="R62" s="15"/>
      <c r="S62" s="15"/>
      <c r="T62" s="15"/>
      <c r="U62" s="15"/>
      <c r="V62" s="15"/>
      <c r="W62" s="15"/>
      <c r="X62" s="15"/>
    </row>
    <row r="63" spans="1:24" ht="138.75" customHeight="1" x14ac:dyDescent="0.35">
      <c r="A63" s="15"/>
      <c r="B63" s="75">
        <f t="shared" si="0"/>
        <v>10.559999999999988</v>
      </c>
      <c r="C63" s="142" t="s">
        <v>405</v>
      </c>
      <c r="D63" s="27" t="s">
        <v>400</v>
      </c>
      <c r="E63" s="27" t="s">
        <v>401</v>
      </c>
      <c r="F63" s="131" t="s">
        <v>52</v>
      </c>
      <c r="G63" s="131"/>
      <c r="H63" s="15"/>
      <c r="I63" s="15"/>
      <c r="J63" s="15"/>
      <c r="K63" s="15"/>
      <c r="L63" s="15"/>
      <c r="M63" s="15"/>
      <c r="N63" s="15"/>
      <c r="O63" s="15"/>
      <c r="P63" s="15"/>
      <c r="Q63" s="15"/>
      <c r="R63" s="15"/>
      <c r="S63" s="15"/>
      <c r="T63" s="15"/>
      <c r="U63" s="15"/>
      <c r="V63" s="15"/>
      <c r="W63" s="15"/>
      <c r="X63" s="15"/>
    </row>
    <row r="64" spans="1:24" ht="43.5" x14ac:dyDescent="0.35">
      <c r="A64" s="15"/>
      <c r="B64" s="75">
        <f t="shared" si="0"/>
        <v>10.569999999999988</v>
      </c>
      <c r="C64" s="142" t="s">
        <v>406</v>
      </c>
      <c r="D64" s="27" t="s">
        <v>400</v>
      </c>
      <c r="E64" s="27" t="s">
        <v>401</v>
      </c>
      <c r="F64" s="131" t="s">
        <v>52</v>
      </c>
      <c r="G64" s="131"/>
      <c r="H64" s="15"/>
      <c r="I64" s="15"/>
      <c r="J64" s="15"/>
      <c r="K64" s="15"/>
      <c r="L64" s="15"/>
      <c r="M64" s="15"/>
      <c r="N64" s="15"/>
      <c r="O64" s="15"/>
      <c r="P64" s="15"/>
      <c r="Q64" s="15"/>
      <c r="R64" s="15"/>
      <c r="S64" s="15"/>
      <c r="T64" s="15"/>
      <c r="U64" s="15"/>
      <c r="V64" s="15"/>
      <c r="W64" s="15"/>
      <c r="X64" s="15"/>
    </row>
    <row r="65" spans="1:24" ht="58" x14ac:dyDescent="0.35">
      <c r="A65" s="15"/>
      <c r="B65" s="75">
        <f t="shared" si="0"/>
        <v>10.579999999999988</v>
      </c>
      <c r="C65" s="142" t="s">
        <v>407</v>
      </c>
      <c r="D65" s="27" t="s">
        <v>400</v>
      </c>
      <c r="E65" s="27" t="s">
        <v>401</v>
      </c>
      <c r="F65" s="131" t="s">
        <v>52</v>
      </c>
      <c r="G65" s="131"/>
      <c r="H65" s="15"/>
      <c r="I65" s="15"/>
      <c r="J65" s="15"/>
      <c r="K65" s="15"/>
      <c r="L65" s="15"/>
      <c r="M65" s="15"/>
      <c r="N65" s="15"/>
      <c r="O65" s="15"/>
      <c r="P65" s="15"/>
      <c r="Q65" s="15"/>
      <c r="R65" s="15"/>
      <c r="S65" s="15"/>
      <c r="T65" s="15"/>
      <c r="U65" s="15"/>
      <c r="V65" s="15"/>
      <c r="W65" s="15"/>
      <c r="X65" s="15"/>
    </row>
    <row r="66" spans="1:24" ht="43.5" x14ac:dyDescent="0.35">
      <c r="A66" s="15"/>
      <c r="B66" s="75">
        <f t="shared" si="0"/>
        <v>10.589999999999987</v>
      </c>
      <c r="C66" s="142" t="s">
        <v>408</v>
      </c>
      <c r="D66" s="27" t="s">
        <v>400</v>
      </c>
      <c r="E66" s="27" t="s">
        <v>401</v>
      </c>
      <c r="F66" s="131" t="s">
        <v>52</v>
      </c>
      <c r="G66" s="131"/>
      <c r="H66" s="15"/>
      <c r="I66" s="15"/>
      <c r="J66" s="15"/>
      <c r="K66" s="15"/>
      <c r="L66" s="15"/>
      <c r="M66" s="15"/>
      <c r="N66" s="15"/>
      <c r="O66" s="15"/>
      <c r="P66" s="15"/>
      <c r="Q66" s="15"/>
      <c r="R66" s="15"/>
      <c r="S66" s="15"/>
      <c r="T66" s="15"/>
      <c r="U66" s="15"/>
      <c r="V66" s="15"/>
      <c r="W66" s="15"/>
      <c r="X66" s="15"/>
    </row>
    <row r="67" spans="1:24" ht="87" x14ac:dyDescent="0.35">
      <c r="A67" s="15"/>
      <c r="B67" s="75">
        <f t="shared" si="0"/>
        <v>10.599999999999987</v>
      </c>
      <c r="C67" s="142" t="s">
        <v>409</v>
      </c>
      <c r="D67" s="27" t="s">
        <v>410</v>
      </c>
      <c r="E67" s="27" t="s">
        <v>411</v>
      </c>
      <c r="F67" s="131" t="s">
        <v>52</v>
      </c>
      <c r="G67" s="131"/>
      <c r="H67" s="15"/>
      <c r="I67" s="15"/>
      <c r="J67" s="15"/>
      <c r="K67" s="15"/>
      <c r="L67" s="15"/>
      <c r="M67" s="15"/>
      <c r="N67" s="15"/>
      <c r="O67" s="15"/>
      <c r="P67" s="15"/>
      <c r="Q67" s="15"/>
      <c r="R67" s="15"/>
      <c r="S67" s="15"/>
      <c r="T67" s="15"/>
      <c r="U67" s="15"/>
      <c r="V67" s="15"/>
      <c r="W67" s="15"/>
      <c r="X67" s="15"/>
    </row>
    <row r="68" spans="1:24" ht="58" x14ac:dyDescent="0.35">
      <c r="A68" s="15"/>
      <c r="B68" s="75">
        <f t="shared" si="0"/>
        <v>10.609999999999987</v>
      </c>
      <c r="C68" s="142" t="s">
        <v>412</v>
      </c>
      <c r="D68" s="27" t="s">
        <v>410</v>
      </c>
      <c r="E68" s="27" t="s">
        <v>411</v>
      </c>
      <c r="F68" s="131" t="s">
        <v>52</v>
      </c>
      <c r="G68" s="131"/>
      <c r="H68" s="15"/>
      <c r="I68" s="15"/>
      <c r="J68" s="15"/>
      <c r="K68" s="15"/>
      <c r="L68" s="15"/>
      <c r="M68" s="15"/>
      <c r="N68" s="15"/>
      <c r="O68" s="15"/>
      <c r="P68" s="15"/>
      <c r="Q68" s="15"/>
      <c r="R68" s="15"/>
      <c r="S68" s="15"/>
      <c r="T68" s="15"/>
      <c r="U68" s="15"/>
      <c r="V68" s="15"/>
      <c r="W68" s="15"/>
      <c r="X68" s="15"/>
    </row>
    <row r="69" spans="1:24" ht="29" x14ac:dyDescent="0.35">
      <c r="A69" s="15"/>
      <c r="B69" s="75">
        <f t="shared" si="0"/>
        <v>10.619999999999987</v>
      </c>
      <c r="C69" s="142" t="s">
        <v>413</v>
      </c>
      <c r="D69" s="27" t="s">
        <v>410</v>
      </c>
      <c r="E69" s="27" t="s">
        <v>411</v>
      </c>
      <c r="F69" s="131" t="s">
        <v>52</v>
      </c>
      <c r="G69" s="131"/>
      <c r="H69" s="15"/>
      <c r="I69" s="15"/>
      <c r="J69" s="15"/>
      <c r="K69" s="15"/>
      <c r="L69" s="15"/>
      <c r="M69" s="15"/>
      <c r="N69" s="15"/>
      <c r="O69" s="15"/>
      <c r="P69" s="15"/>
      <c r="Q69" s="15"/>
      <c r="R69" s="15"/>
      <c r="S69" s="15"/>
      <c r="T69" s="15"/>
      <c r="U69" s="15"/>
      <c r="V69" s="15"/>
      <c r="W69" s="15"/>
      <c r="X69" s="15"/>
    </row>
    <row r="70" spans="1:24" ht="72.5" x14ac:dyDescent="0.35">
      <c r="A70" s="15"/>
      <c r="B70" s="75">
        <f t="shared" si="0"/>
        <v>10.629999999999987</v>
      </c>
      <c r="C70" s="142" t="s">
        <v>414</v>
      </c>
      <c r="D70" s="27" t="s">
        <v>410</v>
      </c>
      <c r="E70" s="27" t="s">
        <v>411</v>
      </c>
      <c r="F70" s="131" t="s">
        <v>52</v>
      </c>
      <c r="G70" s="131"/>
      <c r="H70" s="15"/>
      <c r="I70" s="15"/>
      <c r="J70" s="15"/>
      <c r="K70" s="15"/>
      <c r="L70" s="15"/>
      <c r="M70" s="15"/>
      <c r="N70" s="15"/>
      <c r="O70" s="15"/>
      <c r="P70" s="15"/>
      <c r="Q70" s="15"/>
      <c r="R70" s="15"/>
      <c r="S70" s="15"/>
      <c r="T70" s="15"/>
      <c r="U70" s="15"/>
      <c r="V70" s="15"/>
      <c r="W70" s="15"/>
      <c r="X70" s="15"/>
    </row>
    <row r="71" spans="1:24" ht="43.5" x14ac:dyDescent="0.35">
      <c r="A71" s="15"/>
      <c r="B71" s="75">
        <f t="shared" si="0"/>
        <v>10.639999999999986</v>
      </c>
      <c r="C71" s="142" t="s">
        <v>415</v>
      </c>
      <c r="D71" s="27" t="s">
        <v>410</v>
      </c>
      <c r="E71" s="27" t="s">
        <v>411</v>
      </c>
      <c r="F71" s="131" t="s">
        <v>52</v>
      </c>
      <c r="G71" s="131"/>
      <c r="H71" s="15"/>
      <c r="I71" s="15"/>
      <c r="J71" s="15"/>
      <c r="K71" s="15"/>
      <c r="L71" s="15"/>
      <c r="M71" s="15"/>
      <c r="N71" s="15"/>
      <c r="O71" s="15"/>
      <c r="P71" s="15"/>
      <c r="Q71" s="15"/>
      <c r="R71" s="15"/>
      <c r="S71" s="15"/>
      <c r="T71" s="15"/>
      <c r="U71" s="15"/>
      <c r="V71" s="15"/>
      <c r="W71" s="15"/>
      <c r="X71" s="15"/>
    </row>
    <row r="72" spans="1:24" ht="29" x14ac:dyDescent="0.35">
      <c r="A72" s="15"/>
      <c r="B72" s="75">
        <f t="shared" si="0"/>
        <v>10.649999999999986</v>
      </c>
      <c r="C72" s="142" t="s">
        <v>416</v>
      </c>
      <c r="D72" s="27" t="s">
        <v>410</v>
      </c>
      <c r="E72" s="27" t="s">
        <v>411</v>
      </c>
      <c r="F72" s="131" t="s">
        <v>52</v>
      </c>
      <c r="G72" s="131"/>
      <c r="H72" s="15"/>
      <c r="I72" s="15"/>
      <c r="J72" s="15"/>
      <c r="K72" s="15"/>
      <c r="L72" s="15"/>
      <c r="M72" s="15"/>
      <c r="N72" s="15"/>
      <c r="O72" s="15"/>
      <c r="P72" s="15"/>
      <c r="Q72" s="15"/>
      <c r="R72" s="15"/>
      <c r="S72" s="15"/>
      <c r="T72" s="15"/>
      <c r="U72" s="15"/>
      <c r="V72" s="15"/>
      <c r="W72" s="15"/>
      <c r="X72" s="15"/>
    </row>
    <row r="73" spans="1:24" ht="72.5" x14ac:dyDescent="0.35">
      <c r="A73" s="15"/>
      <c r="B73" s="75">
        <f t="shared" si="0"/>
        <v>10.659999999999986</v>
      </c>
      <c r="C73" s="142" t="s">
        <v>417</v>
      </c>
      <c r="D73" s="27" t="s">
        <v>410</v>
      </c>
      <c r="E73" s="27" t="s">
        <v>411</v>
      </c>
      <c r="F73" s="131" t="s">
        <v>52</v>
      </c>
      <c r="G73" s="131"/>
      <c r="H73" s="15"/>
      <c r="I73" s="15"/>
      <c r="J73" s="15"/>
      <c r="K73" s="15"/>
      <c r="L73" s="15"/>
      <c r="M73" s="15"/>
      <c r="N73" s="15"/>
      <c r="O73" s="15"/>
      <c r="P73" s="15"/>
      <c r="Q73" s="15"/>
      <c r="R73" s="15"/>
      <c r="S73" s="15"/>
      <c r="T73" s="15"/>
      <c r="U73" s="15"/>
      <c r="V73" s="15"/>
      <c r="W73" s="15"/>
      <c r="X73" s="15"/>
    </row>
    <row r="74" spans="1:24" ht="29" x14ac:dyDescent="0.35">
      <c r="A74" s="15"/>
      <c r="B74" s="75">
        <f t="shared" si="0"/>
        <v>10.669999999999986</v>
      </c>
      <c r="C74" s="142" t="s">
        <v>418</v>
      </c>
      <c r="D74" s="27" t="s">
        <v>419</v>
      </c>
      <c r="E74" s="27" t="s">
        <v>420</v>
      </c>
      <c r="F74" s="131" t="s">
        <v>52</v>
      </c>
      <c r="G74" s="131"/>
      <c r="H74" s="15"/>
      <c r="I74" s="15"/>
      <c r="J74" s="15"/>
      <c r="K74" s="15"/>
      <c r="L74" s="15"/>
      <c r="M74" s="15"/>
      <c r="N74" s="15"/>
      <c r="O74" s="15"/>
      <c r="P74" s="15"/>
      <c r="Q74" s="15"/>
      <c r="R74" s="15"/>
      <c r="S74" s="15"/>
      <c r="T74" s="15"/>
      <c r="U74" s="15"/>
      <c r="V74" s="15"/>
      <c r="W74" s="15"/>
      <c r="X74" s="15"/>
    </row>
    <row r="75" spans="1:24" ht="72.5" x14ac:dyDescent="0.35">
      <c r="A75" s="15"/>
      <c r="B75" s="75">
        <f t="shared" si="0"/>
        <v>10.679999999999986</v>
      </c>
      <c r="C75" s="142" t="s">
        <v>421</v>
      </c>
      <c r="D75" s="27" t="s">
        <v>419</v>
      </c>
      <c r="E75" s="27" t="s">
        <v>420</v>
      </c>
      <c r="F75" s="131" t="s">
        <v>52</v>
      </c>
      <c r="G75" s="131"/>
      <c r="H75" s="15"/>
      <c r="I75" s="15"/>
      <c r="J75" s="15"/>
      <c r="K75" s="15"/>
      <c r="L75" s="15"/>
      <c r="M75" s="15"/>
      <c r="N75" s="15"/>
      <c r="O75" s="15"/>
      <c r="P75" s="15"/>
      <c r="Q75" s="15"/>
      <c r="R75" s="15"/>
      <c r="S75" s="15"/>
      <c r="T75" s="15"/>
      <c r="U75" s="15"/>
      <c r="V75" s="15"/>
      <c r="W75" s="15"/>
      <c r="X75" s="15"/>
    </row>
    <row r="76" spans="1:24" ht="116" x14ac:dyDescent="0.35">
      <c r="A76" s="15"/>
      <c r="B76" s="75">
        <f t="shared" si="0"/>
        <v>10.689999999999985</v>
      </c>
      <c r="C76" s="142" t="s">
        <v>422</v>
      </c>
      <c r="D76" s="27" t="s">
        <v>419</v>
      </c>
      <c r="E76" s="27" t="s">
        <v>420</v>
      </c>
      <c r="F76" s="131" t="s">
        <v>337</v>
      </c>
      <c r="G76" s="238" t="s">
        <v>957</v>
      </c>
      <c r="H76" s="15"/>
      <c r="I76" s="15"/>
      <c r="J76" s="15"/>
      <c r="K76" s="15"/>
      <c r="L76" s="15"/>
      <c r="M76" s="15"/>
      <c r="N76" s="15"/>
      <c r="O76" s="15"/>
      <c r="P76" s="15"/>
      <c r="Q76" s="15"/>
      <c r="R76" s="15"/>
      <c r="S76" s="15"/>
      <c r="T76" s="15"/>
      <c r="U76" s="15"/>
      <c r="V76" s="15"/>
      <c r="W76" s="15"/>
      <c r="X76" s="15"/>
    </row>
    <row r="77" spans="1:24" ht="43.5" x14ac:dyDescent="0.35">
      <c r="A77" s="15"/>
      <c r="B77" s="75">
        <f t="shared" si="0"/>
        <v>10.699999999999985</v>
      </c>
      <c r="C77" s="142" t="s">
        <v>423</v>
      </c>
      <c r="D77" s="27" t="s">
        <v>419</v>
      </c>
      <c r="E77" s="27" t="s">
        <v>420</v>
      </c>
      <c r="F77" s="131" t="s">
        <v>52</v>
      </c>
      <c r="G77" s="131"/>
      <c r="H77" s="15"/>
      <c r="I77" s="15"/>
      <c r="J77" s="15"/>
      <c r="K77" s="15"/>
      <c r="L77" s="15"/>
      <c r="M77" s="15"/>
      <c r="N77" s="15"/>
      <c r="O77" s="15"/>
      <c r="P77" s="15"/>
      <c r="Q77" s="15"/>
      <c r="R77" s="15"/>
      <c r="S77" s="15"/>
      <c r="T77" s="15"/>
      <c r="U77" s="15"/>
      <c r="V77" s="15"/>
      <c r="W77" s="15"/>
      <c r="X77" s="15"/>
    </row>
    <row r="78" spans="1:24" ht="188.5" x14ac:dyDescent="0.35">
      <c r="A78" s="15"/>
      <c r="B78" s="75">
        <f t="shared" si="0"/>
        <v>10.709999999999985</v>
      </c>
      <c r="C78" s="142" t="s">
        <v>424</v>
      </c>
      <c r="D78" s="27" t="s">
        <v>419</v>
      </c>
      <c r="E78" s="27" t="s">
        <v>420</v>
      </c>
      <c r="F78" s="131" t="s">
        <v>52</v>
      </c>
      <c r="G78" s="131"/>
      <c r="H78" s="15"/>
      <c r="I78" s="15"/>
      <c r="J78" s="15"/>
      <c r="K78" s="15"/>
      <c r="L78" s="15"/>
      <c r="M78" s="15"/>
      <c r="N78" s="15"/>
      <c r="O78" s="15"/>
      <c r="P78" s="15"/>
      <c r="Q78" s="15"/>
      <c r="R78" s="15"/>
      <c r="S78" s="15"/>
      <c r="T78" s="15"/>
      <c r="U78" s="15"/>
      <c r="V78" s="15"/>
      <c r="W78" s="15"/>
      <c r="X78" s="15"/>
    </row>
    <row r="79" spans="1:24" ht="72.5" x14ac:dyDescent="0.35">
      <c r="A79" s="15"/>
      <c r="B79" s="75">
        <f t="shared" si="0"/>
        <v>10.719999999999985</v>
      </c>
      <c r="C79" s="142" t="s">
        <v>425</v>
      </c>
      <c r="D79" s="27" t="s">
        <v>419</v>
      </c>
      <c r="E79" s="27" t="s">
        <v>420</v>
      </c>
      <c r="F79" s="131" t="s">
        <v>52</v>
      </c>
      <c r="G79" s="131"/>
      <c r="H79" s="15"/>
      <c r="I79" s="15"/>
      <c r="J79" s="15"/>
      <c r="K79" s="15"/>
      <c r="L79" s="15"/>
      <c r="M79" s="15"/>
      <c r="N79" s="15"/>
      <c r="O79" s="15"/>
      <c r="P79" s="15"/>
      <c r="Q79" s="15"/>
      <c r="R79" s="15"/>
      <c r="S79" s="15"/>
      <c r="T79" s="15"/>
      <c r="U79" s="15"/>
      <c r="V79" s="15"/>
      <c r="W79" s="15"/>
      <c r="X79" s="15"/>
    </row>
    <row r="80" spans="1:24" x14ac:dyDescent="0.35">
      <c r="A80" s="15"/>
      <c r="B80" s="75">
        <f t="shared" si="0"/>
        <v>10.729999999999984</v>
      </c>
      <c r="C80" s="142" t="s">
        <v>426</v>
      </c>
      <c r="D80" s="27" t="s">
        <v>427</v>
      </c>
      <c r="E80" s="27" t="s">
        <v>428</v>
      </c>
      <c r="F80" s="131" t="s">
        <v>52</v>
      </c>
      <c r="G80" s="131"/>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ht="18.5" x14ac:dyDescent="0.35">
      <c r="A82" s="15"/>
      <c r="B82" s="32" t="s">
        <v>62</v>
      </c>
      <c r="C82" s="35"/>
      <c r="D82" s="33"/>
      <c r="E82" s="33"/>
      <c r="F82" s="34"/>
      <c r="G82" s="35"/>
      <c r="H82" s="15"/>
      <c r="I82" s="15"/>
      <c r="J82" s="15"/>
      <c r="K82" s="15"/>
      <c r="L82" s="15"/>
      <c r="M82" s="15"/>
      <c r="N82" s="15"/>
      <c r="O82" s="15"/>
      <c r="P82" s="15"/>
      <c r="Q82" s="15"/>
      <c r="R82" s="15"/>
      <c r="S82" s="15"/>
      <c r="T82" s="15"/>
      <c r="U82" s="15"/>
      <c r="V82" s="15"/>
      <c r="W82" s="15"/>
      <c r="X82" s="15"/>
    </row>
    <row r="83" spans="1:24" x14ac:dyDescent="0.35">
      <c r="A83" s="15"/>
      <c r="B83" s="73" t="s">
        <v>14</v>
      </c>
      <c r="C83" s="77" t="s">
        <v>63</v>
      </c>
      <c r="D83" s="21" t="s">
        <v>64</v>
      </c>
      <c r="E83" s="21" t="s">
        <v>65</v>
      </c>
      <c r="F83" s="252" t="s">
        <v>66</v>
      </c>
      <c r="G83" s="253"/>
      <c r="H83" s="15"/>
      <c r="I83" s="15"/>
      <c r="J83" s="15"/>
      <c r="K83" s="15"/>
      <c r="L83" s="15"/>
      <c r="M83" s="15"/>
      <c r="N83" s="15"/>
      <c r="O83" s="15"/>
      <c r="P83" s="15"/>
      <c r="Q83" s="15"/>
      <c r="R83" s="15"/>
      <c r="S83" s="15"/>
      <c r="T83" s="15"/>
      <c r="U83" s="15"/>
      <c r="V83" s="15"/>
      <c r="W83" s="15"/>
      <c r="X83" s="15"/>
    </row>
    <row r="84" spans="1:24" ht="43.5" x14ac:dyDescent="0.35">
      <c r="A84" s="15"/>
      <c r="B84" s="75">
        <v>1</v>
      </c>
      <c r="C84" s="76" t="s">
        <v>429</v>
      </c>
      <c r="D84" s="27" t="s">
        <v>430</v>
      </c>
      <c r="E84" s="27" t="s">
        <v>431</v>
      </c>
      <c r="F84" s="250" t="s">
        <v>898</v>
      </c>
      <c r="G84" s="251"/>
      <c r="H84" s="15"/>
      <c r="I84" s="15"/>
      <c r="J84" s="15"/>
      <c r="K84" s="15"/>
      <c r="L84" s="15"/>
      <c r="M84" s="15"/>
      <c r="N84" s="15"/>
      <c r="O84" s="15"/>
      <c r="P84" s="15"/>
      <c r="Q84" s="15"/>
      <c r="R84" s="15"/>
      <c r="S84" s="15"/>
      <c r="T84" s="15"/>
      <c r="U84" s="15"/>
      <c r="V84" s="15"/>
      <c r="W84" s="15"/>
      <c r="X84" s="15"/>
    </row>
    <row r="85" spans="1:24" ht="43.5" x14ac:dyDescent="0.35">
      <c r="A85" s="15"/>
      <c r="B85" s="75">
        <v>2</v>
      </c>
      <c r="C85" s="76" t="s">
        <v>432</v>
      </c>
      <c r="D85" s="27" t="s">
        <v>433</v>
      </c>
      <c r="E85" s="27" t="s">
        <v>434</v>
      </c>
      <c r="F85" s="250" t="s">
        <v>963</v>
      </c>
      <c r="G85" s="251"/>
      <c r="H85" s="15"/>
      <c r="I85" s="15"/>
      <c r="J85" s="15"/>
      <c r="K85" s="15"/>
      <c r="L85" s="15"/>
      <c r="M85" s="15"/>
      <c r="N85" s="15"/>
      <c r="O85" s="15"/>
      <c r="P85" s="15"/>
      <c r="Q85" s="15"/>
      <c r="R85" s="15"/>
      <c r="S85" s="15"/>
      <c r="T85" s="15"/>
      <c r="U85" s="15"/>
      <c r="V85" s="15"/>
      <c r="W85" s="15"/>
      <c r="X85" s="15"/>
    </row>
    <row r="86" spans="1:24" ht="43.5" x14ac:dyDescent="0.35">
      <c r="A86" s="15"/>
      <c r="B86" s="75">
        <v>3</v>
      </c>
      <c r="C86" s="76" t="s">
        <v>435</v>
      </c>
      <c r="D86" s="27" t="s">
        <v>349</v>
      </c>
      <c r="E86" s="27" t="s">
        <v>350</v>
      </c>
      <c r="F86" s="250" t="s">
        <v>993</v>
      </c>
      <c r="G86" s="251"/>
      <c r="H86" s="15"/>
      <c r="I86" s="15"/>
      <c r="J86" s="15"/>
      <c r="K86" s="15"/>
      <c r="L86" s="15"/>
      <c r="M86" s="15"/>
      <c r="N86" s="15"/>
      <c r="O86" s="15"/>
      <c r="P86" s="15"/>
      <c r="Q86" s="15"/>
      <c r="R86" s="15"/>
      <c r="S86" s="15"/>
      <c r="T86" s="15"/>
      <c r="U86" s="15"/>
      <c r="V86" s="15"/>
      <c r="W86" s="15"/>
      <c r="X86" s="15"/>
    </row>
    <row r="87" spans="1:24" ht="43.5" x14ac:dyDescent="0.35">
      <c r="A87" s="15"/>
      <c r="B87" s="75">
        <v>4</v>
      </c>
      <c r="C87" s="76" t="s">
        <v>436</v>
      </c>
      <c r="D87" s="27" t="s">
        <v>349</v>
      </c>
      <c r="E87" s="27" t="s">
        <v>350</v>
      </c>
      <c r="F87" s="250" t="s">
        <v>899</v>
      </c>
      <c r="G87" s="251"/>
      <c r="H87" s="15"/>
      <c r="I87" s="15"/>
      <c r="J87" s="15"/>
      <c r="K87" s="15"/>
      <c r="L87" s="15"/>
      <c r="M87" s="15"/>
      <c r="N87" s="15"/>
      <c r="O87" s="15"/>
      <c r="P87" s="15"/>
      <c r="Q87" s="15"/>
      <c r="R87" s="15"/>
      <c r="S87" s="15"/>
      <c r="T87" s="15"/>
      <c r="U87" s="15"/>
      <c r="V87" s="15"/>
      <c r="W87" s="15"/>
      <c r="X87" s="15"/>
    </row>
    <row r="88" spans="1:24" ht="43.5" x14ac:dyDescent="0.35">
      <c r="A88" s="15"/>
      <c r="B88" s="75">
        <v>5</v>
      </c>
      <c r="C88" s="76" t="s">
        <v>437</v>
      </c>
      <c r="D88" s="27" t="s">
        <v>349</v>
      </c>
      <c r="E88" s="27" t="s">
        <v>350</v>
      </c>
      <c r="F88" s="250" t="s">
        <v>900</v>
      </c>
      <c r="G88" s="251"/>
      <c r="H88" s="15"/>
      <c r="I88" s="15"/>
      <c r="J88" s="15"/>
      <c r="K88" s="15"/>
      <c r="L88" s="15"/>
      <c r="M88" s="15"/>
      <c r="N88" s="15"/>
      <c r="O88" s="15"/>
      <c r="P88" s="15"/>
      <c r="Q88" s="15"/>
      <c r="R88" s="15"/>
      <c r="S88" s="15"/>
      <c r="T88" s="15"/>
      <c r="U88" s="15"/>
      <c r="V88" s="15"/>
      <c r="W88" s="15"/>
      <c r="X88" s="15"/>
    </row>
    <row r="89" spans="1:24" ht="43.5" x14ac:dyDescent="0.35">
      <c r="A89" s="15"/>
      <c r="B89" s="75">
        <v>6</v>
      </c>
      <c r="C89" s="76" t="s">
        <v>438</v>
      </c>
      <c r="D89" s="27" t="s">
        <v>349</v>
      </c>
      <c r="E89" s="27" t="s">
        <v>350</v>
      </c>
      <c r="F89" s="250" t="s">
        <v>901</v>
      </c>
      <c r="G89" s="251"/>
      <c r="H89" s="15"/>
      <c r="I89" s="15"/>
      <c r="J89" s="15"/>
      <c r="K89" s="15"/>
      <c r="L89" s="15"/>
      <c r="M89" s="15"/>
      <c r="N89" s="15"/>
      <c r="O89" s="15"/>
      <c r="P89" s="15"/>
      <c r="Q89" s="15"/>
      <c r="R89" s="15"/>
      <c r="S89" s="15"/>
      <c r="T89" s="15"/>
      <c r="U89" s="15"/>
      <c r="V89" s="15"/>
      <c r="W89" s="15"/>
      <c r="X89" s="15"/>
    </row>
    <row r="90" spans="1:24" ht="58" x14ac:dyDescent="0.35">
      <c r="A90" s="15"/>
      <c r="B90" s="75">
        <v>7</v>
      </c>
      <c r="C90" s="76" t="s">
        <v>439</v>
      </c>
      <c r="D90" s="27" t="s">
        <v>440</v>
      </c>
      <c r="E90" s="27" t="s">
        <v>441</v>
      </c>
      <c r="F90" s="250" t="s">
        <v>986</v>
      </c>
      <c r="G90" s="251"/>
      <c r="H90" s="15"/>
      <c r="I90" s="15"/>
      <c r="J90" s="15"/>
      <c r="K90" s="15"/>
      <c r="L90" s="15"/>
      <c r="M90" s="15"/>
      <c r="N90" s="15"/>
      <c r="O90" s="15"/>
      <c r="P90" s="15"/>
      <c r="Q90" s="15"/>
      <c r="R90" s="15"/>
      <c r="S90" s="15"/>
      <c r="T90" s="15"/>
      <c r="U90" s="15"/>
      <c r="V90" s="15"/>
      <c r="W90" s="15"/>
      <c r="X90" s="15"/>
    </row>
    <row r="91" spans="1:24" ht="58" x14ac:dyDescent="0.35">
      <c r="A91" s="15"/>
      <c r="B91" s="75">
        <v>8</v>
      </c>
      <c r="C91" s="221" t="s">
        <v>442</v>
      </c>
      <c r="D91" s="27" t="s">
        <v>440</v>
      </c>
      <c r="E91" s="27" t="s">
        <v>441</v>
      </c>
      <c r="F91" s="254" t="s">
        <v>987</v>
      </c>
      <c r="G91" s="255"/>
      <c r="H91" s="15"/>
      <c r="I91" s="15"/>
      <c r="J91" s="15"/>
      <c r="K91" s="15"/>
      <c r="L91" s="15"/>
      <c r="M91" s="15"/>
      <c r="N91" s="15"/>
      <c r="O91" s="15"/>
      <c r="P91" s="15"/>
      <c r="Q91" s="15"/>
      <c r="R91" s="15"/>
      <c r="S91" s="15"/>
      <c r="T91" s="15"/>
      <c r="U91" s="15"/>
      <c r="V91" s="15"/>
      <c r="W91" s="15"/>
      <c r="X91" s="15"/>
    </row>
    <row r="92" spans="1:24" ht="58" x14ac:dyDescent="0.35">
      <c r="A92" s="15"/>
      <c r="B92" s="75">
        <v>9</v>
      </c>
      <c r="C92" s="221" t="s">
        <v>443</v>
      </c>
      <c r="D92" s="27" t="s">
        <v>440</v>
      </c>
      <c r="E92" s="27" t="s">
        <v>441</v>
      </c>
      <c r="F92" s="254" t="s">
        <v>903</v>
      </c>
      <c r="G92" s="255"/>
      <c r="H92" s="15"/>
      <c r="I92" s="15"/>
      <c r="J92" s="15"/>
      <c r="K92" s="15"/>
      <c r="L92" s="15"/>
      <c r="M92" s="15"/>
      <c r="N92" s="15"/>
      <c r="O92" s="15"/>
      <c r="P92" s="15"/>
      <c r="Q92" s="15"/>
      <c r="R92" s="15"/>
      <c r="S92" s="15"/>
      <c r="T92" s="15"/>
      <c r="U92" s="15"/>
      <c r="V92" s="15"/>
      <c r="W92" s="15"/>
      <c r="X92" s="15"/>
    </row>
    <row r="93" spans="1:24" ht="43.5" x14ac:dyDescent="0.35">
      <c r="A93" s="15"/>
      <c r="B93" s="75">
        <v>10</v>
      </c>
      <c r="C93" s="142" t="s">
        <v>444</v>
      </c>
      <c r="D93" s="27" t="s">
        <v>364</v>
      </c>
      <c r="E93" s="27" t="s">
        <v>365</v>
      </c>
      <c r="F93" s="250" t="s">
        <v>902</v>
      </c>
      <c r="G93" s="251"/>
      <c r="H93" s="15"/>
      <c r="I93" s="15"/>
      <c r="J93" s="15"/>
      <c r="K93" s="15"/>
      <c r="L93" s="15"/>
      <c r="M93" s="15"/>
      <c r="N93" s="15"/>
      <c r="O93" s="15"/>
      <c r="P93" s="15"/>
      <c r="Q93" s="15"/>
      <c r="R93" s="15"/>
      <c r="S93" s="15"/>
      <c r="T93" s="15"/>
      <c r="U93" s="15"/>
      <c r="V93" s="15"/>
      <c r="W93" s="15"/>
      <c r="X93" s="15"/>
    </row>
    <row r="94" spans="1:24" ht="29" x14ac:dyDescent="0.35">
      <c r="A94" s="15"/>
      <c r="B94" s="75">
        <v>11</v>
      </c>
      <c r="C94" s="142" t="s">
        <v>445</v>
      </c>
      <c r="D94" s="27" t="s">
        <v>364</v>
      </c>
      <c r="E94" s="27" t="s">
        <v>365</v>
      </c>
      <c r="F94" s="254" t="s">
        <v>904</v>
      </c>
      <c r="G94" s="255"/>
      <c r="H94" s="15"/>
      <c r="I94" s="15"/>
      <c r="J94" s="15"/>
      <c r="K94" s="15"/>
      <c r="L94" s="15"/>
      <c r="M94" s="15"/>
      <c r="N94" s="15"/>
      <c r="O94" s="15"/>
      <c r="P94" s="15"/>
      <c r="Q94" s="15"/>
      <c r="R94" s="15"/>
      <c r="S94" s="15"/>
      <c r="T94" s="15"/>
      <c r="U94" s="15"/>
      <c r="V94" s="15"/>
      <c r="W94" s="15"/>
      <c r="X94" s="15"/>
    </row>
    <row r="95" spans="1:24" ht="101.5" x14ac:dyDescent="0.35">
      <c r="A95" s="15"/>
      <c r="B95" s="75">
        <v>12</v>
      </c>
      <c r="C95" s="76" t="s">
        <v>446</v>
      </c>
      <c r="D95" s="27" t="s">
        <v>367</v>
      </c>
      <c r="E95" s="27" t="s">
        <v>368</v>
      </c>
      <c r="F95" s="250" t="s">
        <v>905</v>
      </c>
      <c r="G95" s="251"/>
      <c r="H95" s="15"/>
      <c r="I95" s="15"/>
      <c r="J95" s="15"/>
      <c r="K95" s="15"/>
      <c r="L95" s="15"/>
      <c r="M95" s="15"/>
      <c r="N95" s="15"/>
      <c r="O95" s="15"/>
      <c r="P95" s="15"/>
      <c r="Q95" s="15"/>
      <c r="R95" s="15"/>
      <c r="S95" s="15"/>
      <c r="T95" s="15"/>
      <c r="U95" s="15"/>
      <c r="V95" s="15"/>
      <c r="W95" s="15"/>
      <c r="X95" s="15"/>
    </row>
    <row r="96" spans="1:24" ht="145" x14ac:dyDescent="0.35">
      <c r="A96" s="15"/>
      <c r="B96" s="75">
        <v>13</v>
      </c>
      <c r="C96" s="76" t="s">
        <v>447</v>
      </c>
      <c r="D96" s="27" t="s">
        <v>367</v>
      </c>
      <c r="E96" s="27" t="s">
        <v>368</v>
      </c>
      <c r="F96" s="250" t="s">
        <v>906</v>
      </c>
      <c r="G96" s="251"/>
      <c r="H96" s="15"/>
      <c r="I96" s="15"/>
      <c r="J96" s="15"/>
      <c r="K96" s="15"/>
      <c r="L96" s="15"/>
      <c r="M96" s="15"/>
      <c r="N96" s="15"/>
      <c r="O96" s="15"/>
      <c r="P96" s="15"/>
      <c r="Q96" s="15"/>
      <c r="R96" s="15"/>
      <c r="S96" s="15"/>
      <c r="T96" s="15"/>
      <c r="U96" s="15"/>
      <c r="V96" s="15"/>
      <c r="W96" s="15"/>
      <c r="X96" s="15"/>
    </row>
    <row r="97" spans="1:24" ht="130.5" x14ac:dyDescent="0.35">
      <c r="A97" s="15"/>
      <c r="B97" s="75">
        <v>14</v>
      </c>
      <c r="C97" s="76" t="s">
        <v>448</v>
      </c>
      <c r="D97" s="27" t="s">
        <v>367</v>
      </c>
      <c r="E97" s="27" t="s">
        <v>368</v>
      </c>
      <c r="F97" s="250" t="s">
        <v>907</v>
      </c>
      <c r="G97" s="251"/>
      <c r="H97" s="15"/>
      <c r="I97" s="15"/>
      <c r="J97" s="15"/>
      <c r="K97" s="15"/>
      <c r="L97" s="15"/>
      <c r="M97" s="15"/>
      <c r="N97" s="15"/>
      <c r="O97" s="15"/>
      <c r="P97" s="15"/>
      <c r="Q97" s="15"/>
      <c r="R97" s="15"/>
      <c r="S97" s="15"/>
      <c r="T97" s="15"/>
      <c r="U97" s="15"/>
      <c r="V97" s="15"/>
      <c r="W97" s="15"/>
      <c r="X97" s="15"/>
    </row>
    <row r="98" spans="1:24" ht="93" customHeight="1" x14ac:dyDescent="0.35">
      <c r="A98" s="15"/>
      <c r="B98" s="75">
        <v>15</v>
      </c>
      <c r="C98" s="76" t="s">
        <v>449</v>
      </c>
      <c r="D98" s="27" t="s">
        <v>367</v>
      </c>
      <c r="E98" s="27" t="s">
        <v>368</v>
      </c>
      <c r="F98" s="250" t="s">
        <v>908</v>
      </c>
      <c r="G98" s="251"/>
      <c r="H98" s="15"/>
      <c r="I98" s="15"/>
      <c r="J98" s="15"/>
      <c r="K98" s="15"/>
      <c r="L98" s="15"/>
      <c r="M98" s="15"/>
      <c r="N98" s="15"/>
      <c r="O98" s="15"/>
      <c r="P98" s="15"/>
      <c r="Q98" s="15"/>
      <c r="R98" s="15"/>
      <c r="S98" s="15"/>
      <c r="T98" s="15"/>
      <c r="U98" s="15"/>
      <c r="V98" s="15"/>
      <c r="W98" s="15"/>
      <c r="X98" s="15"/>
    </row>
    <row r="99" spans="1:24" ht="31.5" customHeight="1" x14ac:dyDescent="0.35">
      <c r="A99" s="15"/>
      <c r="B99" s="75">
        <v>16</v>
      </c>
      <c r="C99" s="221" t="s">
        <v>450</v>
      </c>
      <c r="D99" s="27" t="s">
        <v>367</v>
      </c>
      <c r="E99" s="27" t="s">
        <v>368</v>
      </c>
      <c r="F99" s="254" t="s">
        <v>909</v>
      </c>
      <c r="G99" s="255"/>
      <c r="H99" s="15"/>
      <c r="I99" s="15"/>
      <c r="J99" s="15"/>
      <c r="K99" s="15"/>
      <c r="L99" s="15"/>
      <c r="M99" s="15"/>
      <c r="N99" s="15"/>
      <c r="O99" s="15"/>
      <c r="P99" s="15"/>
      <c r="Q99" s="15"/>
      <c r="R99" s="15"/>
      <c r="S99" s="15"/>
      <c r="T99" s="15"/>
      <c r="U99" s="15"/>
      <c r="V99" s="15"/>
      <c r="W99" s="15"/>
      <c r="X99" s="15"/>
    </row>
    <row r="100" spans="1:24" ht="33.75" customHeight="1" x14ac:dyDescent="0.35">
      <c r="A100" s="15"/>
      <c r="B100" s="75">
        <v>17</v>
      </c>
      <c r="C100" s="221" t="s">
        <v>451</v>
      </c>
      <c r="D100" s="27" t="s">
        <v>367</v>
      </c>
      <c r="E100" s="27" t="s">
        <v>368</v>
      </c>
      <c r="F100" s="254" t="s">
        <v>910</v>
      </c>
      <c r="G100" s="255"/>
      <c r="H100" s="15"/>
      <c r="I100" s="15"/>
      <c r="J100" s="15"/>
      <c r="K100" s="15"/>
      <c r="L100" s="15"/>
      <c r="M100" s="15"/>
      <c r="N100" s="15"/>
      <c r="O100" s="15"/>
      <c r="P100" s="15"/>
      <c r="Q100" s="15"/>
      <c r="R100" s="15"/>
      <c r="S100" s="15"/>
      <c r="T100" s="15"/>
      <c r="U100" s="15"/>
      <c r="V100" s="15"/>
      <c r="W100" s="15"/>
      <c r="X100" s="15"/>
    </row>
    <row r="101" spans="1:24" x14ac:dyDescent="0.35">
      <c r="A101" s="15"/>
      <c r="B101" s="75">
        <v>18</v>
      </c>
      <c r="C101" s="76" t="s">
        <v>452</v>
      </c>
      <c r="D101" s="27" t="s">
        <v>372</v>
      </c>
      <c r="E101" s="27" t="s">
        <v>373</v>
      </c>
      <c r="F101" s="250" t="s">
        <v>911</v>
      </c>
      <c r="G101" s="251"/>
      <c r="H101" s="15"/>
      <c r="I101" s="15"/>
      <c r="J101" s="15"/>
      <c r="K101" s="15"/>
      <c r="L101" s="15"/>
      <c r="M101" s="15"/>
      <c r="N101" s="15"/>
      <c r="O101" s="15"/>
      <c r="P101" s="15"/>
      <c r="Q101" s="15"/>
      <c r="R101" s="15"/>
      <c r="S101" s="15"/>
      <c r="T101" s="15"/>
      <c r="U101" s="15"/>
      <c r="V101" s="15"/>
      <c r="W101" s="15"/>
      <c r="X101" s="15"/>
    </row>
    <row r="102" spans="1:24" ht="20.25" customHeight="1" x14ac:dyDescent="0.35">
      <c r="A102" s="15"/>
      <c r="B102" s="75">
        <v>19</v>
      </c>
      <c r="C102" s="221" t="s">
        <v>453</v>
      </c>
      <c r="D102" s="27" t="s">
        <v>372</v>
      </c>
      <c r="E102" s="27" t="s">
        <v>373</v>
      </c>
      <c r="F102" s="254" t="s">
        <v>912</v>
      </c>
      <c r="G102" s="255"/>
      <c r="H102" s="15"/>
      <c r="I102" s="15"/>
      <c r="J102" s="15"/>
      <c r="K102" s="15"/>
      <c r="L102" s="15"/>
      <c r="M102" s="15"/>
      <c r="N102" s="15"/>
      <c r="O102" s="15"/>
      <c r="P102" s="15"/>
      <c r="Q102" s="15"/>
      <c r="R102" s="15"/>
      <c r="S102" s="15"/>
      <c r="T102" s="15"/>
      <c r="U102" s="15"/>
      <c r="V102" s="15"/>
      <c r="W102" s="15"/>
      <c r="X102" s="15"/>
    </row>
    <row r="103" spans="1:24" ht="29" x14ac:dyDescent="0.35">
      <c r="A103" s="15"/>
      <c r="B103" s="75">
        <v>20</v>
      </c>
      <c r="C103" s="221" t="s">
        <v>454</v>
      </c>
      <c r="D103" s="27" t="s">
        <v>372</v>
      </c>
      <c r="E103" s="27" t="s">
        <v>373</v>
      </c>
      <c r="F103" s="254" t="s">
        <v>913</v>
      </c>
      <c r="G103" s="255"/>
      <c r="H103" s="15"/>
      <c r="I103" s="15"/>
      <c r="J103" s="15"/>
      <c r="K103" s="15"/>
      <c r="L103" s="15"/>
      <c r="M103" s="15"/>
      <c r="N103" s="15"/>
      <c r="O103" s="15"/>
      <c r="P103" s="15"/>
      <c r="Q103" s="15"/>
      <c r="R103" s="15"/>
      <c r="S103" s="15"/>
      <c r="T103" s="15"/>
      <c r="U103" s="15"/>
      <c r="V103" s="15"/>
      <c r="W103" s="15"/>
      <c r="X103" s="15"/>
    </row>
    <row r="104" spans="1:24" ht="29" x14ac:dyDescent="0.35">
      <c r="A104" s="15"/>
      <c r="B104" s="75">
        <v>21</v>
      </c>
      <c r="C104" s="221" t="s">
        <v>455</v>
      </c>
      <c r="D104" s="27" t="s">
        <v>372</v>
      </c>
      <c r="E104" s="27" t="s">
        <v>373</v>
      </c>
      <c r="F104" s="254" t="s">
        <v>988</v>
      </c>
      <c r="G104" s="255"/>
      <c r="H104" s="15"/>
      <c r="I104" s="15"/>
      <c r="J104" s="15"/>
      <c r="K104" s="15"/>
      <c r="L104" s="15"/>
      <c r="M104" s="15"/>
      <c r="N104" s="15"/>
      <c r="O104" s="15"/>
      <c r="P104" s="15"/>
      <c r="Q104" s="15"/>
      <c r="R104" s="15"/>
      <c r="S104" s="15"/>
      <c r="T104" s="15"/>
      <c r="U104" s="15"/>
      <c r="V104" s="15"/>
      <c r="W104" s="15"/>
      <c r="X104" s="15"/>
    </row>
    <row r="105" spans="1:24" ht="43.5" x14ac:dyDescent="0.35">
      <c r="A105" s="15"/>
      <c r="B105" s="75">
        <v>22</v>
      </c>
      <c r="C105" s="76" t="s">
        <v>456</v>
      </c>
      <c r="D105" s="27" t="s">
        <v>457</v>
      </c>
      <c r="E105" s="198" t="s">
        <v>389</v>
      </c>
      <c r="F105" s="254" t="s">
        <v>964</v>
      </c>
      <c r="G105" s="255"/>
      <c r="H105" s="15"/>
      <c r="I105" s="15"/>
      <c r="J105" s="15"/>
      <c r="K105" s="15"/>
      <c r="L105" s="15"/>
      <c r="M105" s="15"/>
      <c r="N105" s="15"/>
      <c r="O105" s="15"/>
      <c r="P105" s="15"/>
      <c r="Q105" s="15"/>
      <c r="R105" s="15"/>
      <c r="S105" s="15"/>
      <c r="T105" s="15"/>
      <c r="U105" s="15"/>
      <c r="V105" s="15"/>
      <c r="W105" s="15"/>
      <c r="X105" s="15"/>
    </row>
    <row r="106" spans="1:24" ht="43.5" x14ac:dyDescent="0.35">
      <c r="A106" s="15"/>
      <c r="B106" s="75">
        <v>23</v>
      </c>
      <c r="C106" s="221" t="s">
        <v>458</v>
      </c>
      <c r="D106" s="225" t="s">
        <v>457</v>
      </c>
      <c r="E106" s="224" t="s">
        <v>389</v>
      </c>
      <c r="F106" s="254" t="s">
        <v>914</v>
      </c>
      <c r="G106" s="255"/>
      <c r="H106" s="15"/>
      <c r="I106" s="15"/>
      <c r="J106" s="15"/>
      <c r="K106" s="15"/>
      <c r="L106" s="15"/>
      <c r="M106" s="15"/>
      <c r="N106" s="15"/>
      <c r="O106" s="15"/>
      <c r="P106" s="15"/>
      <c r="Q106" s="15"/>
      <c r="R106" s="15"/>
      <c r="S106" s="15"/>
      <c r="T106" s="15"/>
      <c r="U106" s="15"/>
      <c r="V106" s="15"/>
      <c r="W106" s="15"/>
      <c r="X106" s="15"/>
    </row>
    <row r="107" spans="1:24" ht="43.5" x14ac:dyDescent="0.35">
      <c r="A107" s="15"/>
      <c r="B107" s="210">
        <v>24</v>
      </c>
      <c r="C107" s="188" t="s">
        <v>459</v>
      </c>
      <c r="D107" s="225" t="s">
        <v>457</v>
      </c>
      <c r="E107" s="224" t="s">
        <v>389</v>
      </c>
      <c r="F107" s="254" t="s">
        <v>915</v>
      </c>
      <c r="G107" s="255"/>
      <c r="H107" s="15"/>
      <c r="I107" s="15"/>
      <c r="J107" s="15"/>
      <c r="K107" s="15"/>
      <c r="L107" s="15"/>
      <c r="M107" s="15"/>
      <c r="N107" s="15"/>
      <c r="O107" s="15"/>
      <c r="P107" s="15"/>
      <c r="Q107" s="15"/>
      <c r="R107" s="15"/>
      <c r="S107" s="15"/>
      <c r="T107" s="15"/>
      <c r="U107" s="15"/>
      <c r="V107" s="15"/>
      <c r="W107" s="15"/>
      <c r="X107" s="15"/>
    </row>
    <row r="108" spans="1:24" x14ac:dyDescent="0.35">
      <c r="A108" s="15"/>
      <c r="B108" s="210">
        <v>25</v>
      </c>
      <c r="C108" s="211" t="s">
        <v>460</v>
      </c>
      <c r="D108" s="212" t="s">
        <v>410</v>
      </c>
      <c r="E108" s="226" t="s">
        <v>411</v>
      </c>
      <c r="F108" s="250" t="s">
        <v>916</v>
      </c>
      <c r="G108" s="251"/>
      <c r="H108" s="15"/>
      <c r="I108" s="15"/>
      <c r="J108" s="15"/>
      <c r="K108" s="15"/>
      <c r="L108" s="15"/>
      <c r="M108" s="15"/>
      <c r="N108" s="15"/>
      <c r="O108" s="15"/>
      <c r="P108" s="15"/>
      <c r="Q108" s="15"/>
      <c r="R108" s="15"/>
      <c r="S108" s="15"/>
      <c r="T108" s="15"/>
      <c r="U108" s="15"/>
      <c r="V108" s="15"/>
      <c r="W108" s="15"/>
      <c r="X108" s="15"/>
    </row>
    <row r="109" spans="1:24" ht="58" x14ac:dyDescent="0.35">
      <c r="A109" s="206"/>
      <c r="B109" s="25">
        <v>26</v>
      </c>
      <c r="C109" s="26" t="s">
        <v>461</v>
      </c>
      <c r="D109" s="27" t="s">
        <v>410</v>
      </c>
      <c r="E109" s="27" t="s">
        <v>411</v>
      </c>
      <c r="F109" s="258" t="s">
        <v>917</v>
      </c>
      <c r="G109" s="251"/>
      <c r="H109" s="15"/>
      <c r="I109" s="15"/>
      <c r="J109" s="15"/>
      <c r="K109" s="15"/>
      <c r="L109" s="15"/>
      <c r="M109" s="15"/>
      <c r="N109" s="15"/>
      <c r="O109" s="15"/>
      <c r="P109" s="15"/>
      <c r="Q109" s="15"/>
      <c r="R109" s="15"/>
      <c r="S109" s="15"/>
      <c r="T109" s="15"/>
      <c r="U109" s="15"/>
      <c r="V109" s="15"/>
      <c r="W109" s="15"/>
      <c r="X109" s="15"/>
    </row>
    <row r="110" spans="1:24" x14ac:dyDescent="0.35">
      <c r="A110" s="15"/>
      <c r="B110" s="207"/>
      <c r="C110" s="80"/>
      <c r="D110" s="206"/>
      <c r="E110" s="206"/>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207"/>
      <c r="D111" s="206"/>
      <c r="E111" s="15"/>
      <c r="F111" s="15" t="s">
        <v>462</v>
      </c>
      <c r="G111" s="18"/>
      <c r="H111" s="15"/>
      <c r="I111" s="15"/>
      <c r="J111" s="15"/>
      <c r="K111" s="15"/>
      <c r="L111" s="15"/>
      <c r="M111" s="15"/>
      <c r="N111" s="15"/>
      <c r="O111" s="15"/>
      <c r="P111" s="15"/>
      <c r="Q111" s="15"/>
      <c r="R111" s="15"/>
      <c r="S111" s="15"/>
      <c r="T111" s="15"/>
      <c r="U111" s="15"/>
      <c r="V111" s="15"/>
      <c r="W111" s="15"/>
      <c r="X111" s="15"/>
    </row>
    <row r="112" spans="1:24" x14ac:dyDescent="0.35">
      <c r="A112" s="15"/>
      <c r="B112" s="207"/>
      <c r="D112" s="206"/>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207"/>
      <c r="D113" s="206"/>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207"/>
      <c r="D114" s="206"/>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207"/>
      <c r="D115" s="206"/>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207"/>
      <c r="D116" s="206"/>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201"/>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sheetData>
  <mergeCells count="27">
    <mergeCell ref="F92:G92"/>
    <mergeCell ref="F94:G94"/>
    <mergeCell ref="F99:G99"/>
    <mergeCell ref="F96:G96"/>
    <mergeCell ref="F107:G107"/>
    <mergeCell ref="F100:G100"/>
    <mergeCell ref="F102:G102"/>
    <mergeCell ref="F103:G103"/>
    <mergeCell ref="F104:G104"/>
    <mergeCell ref="F106:G106"/>
    <mergeCell ref="F105:G105"/>
    <mergeCell ref="F108:G108"/>
    <mergeCell ref="F83:G83"/>
    <mergeCell ref="F109:G109"/>
    <mergeCell ref="F84:G84"/>
    <mergeCell ref="F85:G85"/>
    <mergeCell ref="F88:G88"/>
    <mergeCell ref="F101:G101"/>
    <mergeCell ref="F89:G89"/>
    <mergeCell ref="F90:G90"/>
    <mergeCell ref="F86:G86"/>
    <mergeCell ref="F87:G87"/>
    <mergeCell ref="F93:G93"/>
    <mergeCell ref="F95:G95"/>
    <mergeCell ref="F97:G97"/>
    <mergeCell ref="F98:G98"/>
    <mergeCell ref="F91:G91"/>
  </mergeCells>
  <dataValidations count="1">
    <dataValidation type="list" allowBlank="1" showInputMessage="1" showErrorMessage="1" sqref="F8:F80" xr:uid="{A709EAC6-51AF-40B0-B24B-BB30EAD4A010}">
      <formula1>"Y,C,M,N"</formula1>
    </dataValidation>
  </dataValidations>
  <hyperlinks>
    <hyperlink ref="C93" r:id="rId1" xr:uid="{00000000-0004-0000-1300-00000A000000}"/>
  </hyperlinks>
  <pageMargins left="0.7" right="0.7" top="0.75" bottom="0.75" header="0" footer="0"/>
  <pageSetup orientation="landscape"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955"/>
  <sheetViews>
    <sheetView showGridLines="0" topLeftCell="A33" workbookViewId="0">
      <selection activeCell="F38" sqref="F38:G38"/>
    </sheetView>
  </sheetViews>
  <sheetFormatPr defaultColWidth="14.453125" defaultRowHeight="14.5" x14ac:dyDescent="0.35"/>
  <cols>
    <col min="1" max="1" width="2.81640625" customWidth="1"/>
    <col min="2" max="2" width="9.81640625" customWidth="1"/>
    <col min="3" max="3" width="90.81640625" style="67" customWidth="1"/>
    <col min="4" max="4" width="23" customWidth="1"/>
    <col min="5" max="5" width="20.81640625" customWidth="1"/>
    <col min="6" max="7" width="27.81640625" customWidth="1"/>
    <col min="8" max="24" width="9.1796875" customWidth="1"/>
  </cols>
  <sheetData>
    <row r="1" spans="1:24" ht="21" x14ac:dyDescent="0.35">
      <c r="A1" s="33"/>
      <c r="B1" s="2" t="s">
        <v>0</v>
      </c>
      <c r="C1" s="35"/>
      <c r="D1" s="33"/>
      <c r="E1" s="34"/>
      <c r="F1" s="34"/>
      <c r="G1" s="35"/>
      <c r="H1" s="33"/>
      <c r="I1" s="33"/>
      <c r="J1" s="33"/>
      <c r="K1" s="33"/>
      <c r="L1" s="33"/>
      <c r="M1" s="33"/>
      <c r="N1" s="33"/>
      <c r="O1" s="33"/>
      <c r="P1" s="33"/>
      <c r="Q1" s="33"/>
      <c r="R1" s="33"/>
      <c r="S1" s="33"/>
      <c r="T1" s="33"/>
      <c r="U1" s="33"/>
      <c r="V1" s="33"/>
      <c r="W1" s="33"/>
      <c r="X1" s="33"/>
    </row>
    <row r="2" spans="1:24" ht="18.5" x14ac:dyDescent="0.35">
      <c r="A2" s="33"/>
      <c r="B2" s="19" t="s">
        <v>27</v>
      </c>
      <c r="C2" s="35"/>
      <c r="D2" s="33"/>
      <c r="E2" s="34"/>
      <c r="F2" s="60"/>
      <c r="G2" s="61"/>
      <c r="H2" s="33"/>
      <c r="I2" s="33"/>
      <c r="J2" s="33"/>
      <c r="K2" s="33"/>
      <c r="L2" s="33"/>
      <c r="M2" s="33"/>
      <c r="N2" s="33"/>
      <c r="O2" s="33"/>
      <c r="P2" s="33"/>
      <c r="Q2" s="33"/>
      <c r="R2" s="33"/>
      <c r="S2" s="33"/>
      <c r="T2" s="33"/>
      <c r="U2" s="33"/>
      <c r="V2" s="33"/>
      <c r="W2" s="33"/>
      <c r="X2" s="33"/>
    </row>
    <row r="3" spans="1:24" x14ac:dyDescent="0.35">
      <c r="A3" s="33"/>
      <c r="B3" s="20"/>
      <c r="C3" s="35"/>
      <c r="D3" s="33"/>
      <c r="E3" s="34"/>
      <c r="F3" s="34"/>
      <c r="G3" s="35"/>
      <c r="H3" s="33"/>
      <c r="I3" s="33"/>
      <c r="J3" s="33"/>
      <c r="K3" s="33"/>
      <c r="L3" s="33"/>
      <c r="M3" s="33"/>
      <c r="N3" s="33"/>
      <c r="O3" s="33"/>
      <c r="P3" s="33"/>
      <c r="Q3" s="33"/>
      <c r="R3" s="33"/>
      <c r="S3" s="33"/>
      <c r="T3" s="33"/>
      <c r="U3" s="33"/>
      <c r="V3" s="33"/>
      <c r="W3" s="33"/>
      <c r="X3" s="33"/>
    </row>
    <row r="4" spans="1:24" ht="18.5" x14ac:dyDescent="0.35">
      <c r="A4" s="33"/>
      <c r="B4" s="19" t="s">
        <v>463</v>
      </c>
      <c r="C4" s="35"/>
      <c r="D4" s="33"/>
      <c r="E4" s="34"/>
      <c r="F4" s="34"/>
      <c r="G4" s="35"/>
      <c r="H4" s="33"/>
      <c r="I4" s="33"/>
      <c r="J4" s="33"/>
      <c r="K4" s="33"/>
      <c r="L4" s="33"/>
      <c r="M4" s="33"/>
      <c r="N4" s="33"/>
      <c r="O4" s="33"/>
      <c r="P4" s="33"/>
      <c r="Q4" s="33"/>
      <c r="R4" s="33"/>
      <c r="S4" s="33"/>
      <c r="T4" s="33"/>
      <c r="U4" s="33"/>
      <c r="V4" s="33"/>
      <c r="W4" s="33"/>
      <c r="X4" s="33"/>
    </row>
    <row r="5" spans="1:24" x14ac:dyDescent="0.35">
      <c r="A5" s="33"/>
      <c r="B5" s="20"/>
      <c r="C5" s="35"/>
      <c r="D5" s="33"/>
      <c r="E5" s="34"/>
      <c r="F5" s="34"/>
      <c r="G5" s="35"/>
      <c r="H5" s="33"/>
      <c r="I5" s="33"/>
      <c r="J5" s="33"/>
      <c r="K5" s="33"/>
      <c r="L5" s="33"/>
      <c r="M5" s="33"/>
      <c r="N5" s="33"/>
      <c r="O5" s="33"/>
      <c r="P5" s="33"/>
      <c r="Q5" s="33"/>
      <c r="R5" s="33"/>
      <c r="S5" s="33"/>
      <c r="T5" s="33"/>
      <c r="U5" s="33"/>
      <c r="V5" s="33"/>
      <c r="W5" s="33"/>
      <c r="X5" s="33"/>
    </row>
    <row r="6" spans="1:24" ht="18.5" x14ac:dyDescent="0.35">
      <c r="A6" s="33"/>
      <c r="B6" s="19" t="s">
        <v>47</v>
      </c>
      <c r="C6" s="35"/>
      <c r="D6" s="33"/>
      <c r="E6" s="34"/>
      <c r="F6" s="34"/>
      <c r="G6" s="35"/>
      <c r="H6" s="33"/>
      <c r="I6" s="33"/>
      <c r="J6" s="33"/>
      <c r="K6" s="33"/>
      <c r="L6" s="33"/>
      <c r="M6" s="33"/>
      <c r="N6" s="33"/>
      <c r="O6" s="33"/>
      <c r="P6" s="33"/>
      <c r="Q6" s="33"/>
      <c r="R6" s="33"/>
      <c r="S6" s="33"/>
      <c r="T6" s="33"/>
      <c r="U6" s="33"/>
      <c r="V6" s="33"/>
      <c r="W6" s="33"/>
      <c r="X6" s="33"/>
    </row>
    <row r="7" spans="1:24" ht="29" x14ac:dyDescent="0.35">
      <c r="A7" s="33"/>
      <c r="B7" s="73" t="s">
        <v>14</v>
      </c>
      <c r="C7" s="143" t="s">
        <v>16</v>
      </c>
      <c r="D7" s="53" t="s">
        <v>29</v>
      </c>
      <c r="E7" s="53" t="s">
        <v>30</v>
      </c>
      <c r="F7" s="135" t="s">
        <v>22</v>
      </c>
      <c r="G7" s="136" t="s">
        <v>48</v>
      </c>
      <c r="H7" s="33"/>
      <c r="I7" s="33"/>
      <c r="J7" s="33"/>
      <c r="K7" s="33"/>
      <c r="L7" s="33"/>
      <c r="M7" s="33"/>
      <c r="N7" s="33"/>
      <c r="O7" s="33"/>
      <c r="P7" s="33"/>
      <c r="Q7" s="33"/>
      <c r="R7" s="33"/>
      <c r="S7" s="33"/>
      <c r="T7" s="33"/>
      <c r="U7" s="33"/>
      <c r="V7" s="33"/>
      <c r="W7" s="33"/>
      <c r="X7" s="33"/>
    </row>
    <row r="8" spans="1:24" ht="43.5" x14ac:dyDescent="0.35">
      <c r="A8" s="33"/>
      <c r="B8" s="75">
        <v>11.01</v>
      </c>
      <c r="C8" s="165" t="s">
        <v>464</v>
      </c>
      <c r="D8" s="109" t="s">
        <v>465</v>
      </c>
      <c r="E8" s="112" t="s">
        <v>466</v>
      </c>
      <c r="F8" s="131" t="s">
        <v>52</v>
      </c>
      <c r="G8" s="131"/>
      <c r="H8" s="33"/>
      <c r="I8" s="33"/>
      <c r="J8" s="33"/>
      <c r="K8" s="33"/>
      <c r="L8" s="33"/>
      <c r="M8" s="33"/>
      <c r="N8" s="33"/>
      <c r="O8" s="33"/>
      <c r="P8" s="33"/>
      <c r="Q8" s="33"/>
      <c r="R8" s="33"/>
      <c r="S8" s="33"/>
      <c r="T8" s="33"/>
      <c r="U8" s="33"/>
      <c r="V8" s="33"/>
      <c r="W8" s="33"/>
      <c r="X8" s="33"/>
    </row>
    <row r="9" spans="1:24" ht="29" x14ac:dyDescent="0.35">
      <c r="A9" s="33"/>
      <c r="B9" s="75">
        <f t="shared" ref="B9:B15" si="0">B8+0.01</f>
        <v>11.02</v>
      </c>
      <c r="C9" s="165" t="s">
        <v>467</v>
      </c>
      <c r="D9" s="109" t="s">
        <v>468</v>
      </c>
      <c r="E9" s="112" t="s">
        <v>469</v>
      </c>
      <c r="F9" s="131" t="s">
        <v>52</v>
      </c>
      <c r="G9" s="131"/>
      <c r="H9" s="33"/>
      <c r="I9" s="33"/>
      <c r="J9" s="33"/>
      <c r="K9" s="33"/>
      <c r="L9" s="33"/>
      <c r="M9" s="33"/>
      <c r="N9" s="33"/>
      <c r="O9" s="33"/>
      <c r="P9" s="33"/>
      <c r="Q9" s="33"/>
      <c r="R9" s="33"/>
      <c r="S9" s="33"/>
      <c r="T9" s="33"/>
      <c r="U9" s="33"/>
      <c r="V9" s="33"/>
      <c r="W9" s="33"/>
      <c r="X9" s="33"/>
    </row>
    <row r="10" spans="1:24" ht="87" x14ac:dyDescent="0.35">
      <c r="A10" s="33"/>
      <c r="B10" s="75">
        <f t="shared" si="0"/>
        <v>11.03</v>
      </c>
      <c r="C10" s="164" t="s">
        <v>470</v>
      </c>
      <c r="D10" s="109" t="s">
        <v>468</v>
      </c>
      <c r="E10" s="112" t="s">
        <v>469</v>
      </c>
      <c r="F10" s="131" t="s">
        <v>52</v>
      </c>
      <c r="G10" s="131"/>
      <c r="H10" s="33"/>
      <c r="I10" s="33"/>
      <c r="J10" s="33"/>
      <c r="K10" s="33"/>
      <c r="L10" s="33"/>
      <c r="M10" s="33"/>
      <c r="N10" s="33"/>
      <c r="O10" s="33"/>
      <c r="P10" s="33"/>
      <c r="Q10" s="33"/>
      <c r="R10" s="33"/>
      <c r="S10" s="33"/>
      <c r="T10" s="33"/>
      <c r="U10" s="33"/>
      <c r="V10" s="33"/>
      <c r="W10" s="33"/>
      <c r="X10" s="33"/>
    </row>
    <row r="11" spans="1:24" ht="246.5" x14ac:dyDescent="0.35">
      <c r="A11" s="63"/>
      <c r="B11" s="75">
        <f t="shared" si="0"/>
        <v>11.04</v>
      </c>
      <c r="C11" s="164" t="s">
        <v>471</v>
      </c>
      <c r="D11" s="109" t="s">
        <v>472</v>
      </c>
      <c r="E11" s="112" t="s">
        <v>250</v>
      </c>
      <c r="F11" s="131" t="s">
        <v>52</v>
      </c>
      <c r="G11" s="131"/>
      <c r="H11" s="63"/>
      <c r="I11" s="63"/>
      <c r="J11" s="63"/>
      <c r="K11" s="63"/>
      <c r="L11" s="63"/>
      <c r="M11" s="63"/>
      <c r="N11" s="63"/>
      <c r="O11" s="63"/>
      <c r="P11" s="63"/>
      <c r="Q11" s="63"/>
      <c r="R11" s="63"/>
      <c r="S11" s="63"/>
      <c r="T11" s="63"/>
      <c r="U11" s="63"/>
      <c r="V11" s="63"/>
      <c r="W11" s="63"/>
      <c r="X11" s="63"/>
    </row>
    <row r="12" spans="1:24" ht="58" x14ac:dyDescent="0.35">
      <c r="A12" s="33"/>
      <c r="B12" s="75">
        <f t="shared" si="0"/>
        <v>11.049999999999999</v>
      </c>
      <c r="C12" s="222" t="s">
        <v>473</v>
      </c>
      <c r="D12" s="109" t="s">
        <v>472</v>
      </c>
      <c r="E12" s="112" t="s">
        <v>250</v>
      </c>
      <c r="F12" s="131" t="s">
        <v>52</v>
      </c>
      <c r="G12" s="131"/>
      <c r="H12" s="33"/>
      <c r="I12" s="33"/>
      <c r="J12" s="33"/>
      <c r="K12" s="33"/>
      <c r="L12" s="33"/>
      <c r="M12" s="33"/>
      <c r="N12" s="33"/>
      <c r="O12" s="33"/>
      <c r="P12" s="33"/>
      <c r="Q12" s="33"/>
      <c r="R12" s="33"/>
      <c r="S12" s="33"/>
      <c r="T12" s="33"/>
      <c r="U12" s="33"/>
      <c r="V12" s="33"/>
      <c r="W12" s="33"/>
      <c r="X12" s="33"/>
    </row>
    <row r="13" spans="1:24" ht="29" x14ac:dyDescent="0.35">
      <c r="A13" s="15"/>
      <c r="B13" s="75">
        <f t="shared" si="0"/>
        <v>11.059999999999999</v>
      </c>
      <c r="C13" s="142" t="s">
        <v>474</v>
      </c>
      <c r="D13" s="109" t="s">
        <v>472</v>
      </c>
      <c r="E13" s="112" t="s">
        <v>250</v>
      </c>
      <c r="F13" s="131" t="s">
        <v>52</v>
      </c>
      <c r="G13" s="131"/>
      <c r="H13" s="15"/>
      <c r="I13" s="15"/>
      <c r="J13" s="15"/>
      <c r="K13" s="15"/>
      <c r="L13" s="15"/>
      <c r="M13" s="15"/>
      <c r="N13" s="15"/>
      <c r="O13" s="15"/>
      <c r="P13" s="15"/>
      <c r="Q13" s="15"/>
      <c r="R13" s="15"/>
      <c r="S13" s="15"/>
      <c r="T13" s="15"/>
      <c r="U13" s="15"/>
      <c r="V13" s="15"/>
      <c r="W13" s="15"/>
      <c r="X13" s="15"/>
    </row>
    <row r="14" spans="1:24" ht="29" x14ac:dyDescent="0.35">
      <c r="A14" s="33"/>
      <c r="B14" s="75">
        <f t="shared" si="0"/>
        <v>11.069999999999999</v>
      </c>
      <c r="C14" s="142" t="s">
        <v>475</v>
      </c>
      <c r="D14" s="109" t="s">
        <v>472</v>
      </c>
      <c r="E14" s="112" t="s">
        <v>250</v>
      </c>
      <c r="F14" s="131" t="s">
        <v>52</v>
      </c>
      <c r="G14" s="131"/>
      <c r="H14" s="33"/>
      <c r="I14" s="33"/>
      <c r="J14" s="33"/>
      <c r="K14" s="33"/>
      <c r="L14" s="33"/>
      <c r="M14" s="33"/>
      <c r="N14" s="33"/>
      <c r="O14" s="33"/>
      <c r="P14" s="33"/>
      <c r="Q14" s="33"/>
      <c r="R14" s="33"/>
      <c r="S14" s="33"/>
      <c r="T14" s="33"/>
      <c r="U14" s="33"/>
      <c r="V14" s="33"/>
      <c r="W14" s="33"/>
      <c r="X14" s="33"/>
    </row>
    <row r="15" spans="1:24" ht="43.5" x14ac:dyDescent="0.35">
      <c r="A15" s="33"/>
      <c r="B15" s="75">
        <f t="shared" si="0"/>
        <v>11.079999999999998</v>
      </c>
      <c r="C15" s="142" t="s">
        <v>476</v>
      </c>
      <c r="D15" s="109" t="s">
        <v>477</v>
      </c>
      <c r="E15" s="112" t="s">
        <v>478</v>
      </c>
      <c r="F15" s="131" t="s">
        <v>52</v>
      </c>
      <c r="G15" s="131"/>
      <c r="H15" s="33"/>
      <c r="I15" s="33"/>
      <c r="J15" s="33"/>
      <c r="K15" s="33"/>
      <c r="L15" s="33"/>
      <c r="M15" s="33"/>
      <c r="N15" s="33"/>
      <c r="O15" s="33"/>
      <c r="P15" s="33"/>
      <c r="Q15" s="33"/>
      <c r="R15" s="33"/>
      <c r="S15" s="33"/>
      <c r="T15" s="33"/>
      <c r="U15" s="33"/>
      <c r="V15" s="33"/>
      <c r="W15" s="33"/>
      <c r="X15" s="33"/>
    </row>
    <row r="16" spans="1:24" ht="58" x14ac:dyDescent="0.35">
      <c r="A16" s="33"/>
      <c r="B16" s="75">
        <f t="shared" ref="B16:B33" si="1">B15+0.01</f>
        <v>11.089999999999998</v>
      </c>
      <c r="C16" s="142" t="s">
        <v>479</v>
      </c>
      <c r="D16" s="109" t="s">
        <v>480</v>
      </c>
      <c r="E16" s="112" t="s">
        <v>481</v>
      </c>
      <c r="F16" s="131" t="s">
        <v>52</v>
      </c>
      <c r="G16" s="131"/>
      <c r="H16" s="33"/>
      <c r="I16" s="33"/>
      <c r="J16" s="33"/>
      <c r="K16" s="33"/>
      <c r="L16" s="33"/>
      <c r="M16" s="33"/>
      <c r="N16" s="33"/>
      <c r="O16" s="33"/>
      <c r="P16" s="33"/>
      <c r="Q16" s="33"/>
      <c r="R16" s="33"/>
      <c r="S16" s="33"/>
      <c r="T16" s="33"/>
      <c r="U16" s="33"/>
      <c r="V16" s="33"/>
      <c r="W16" s="33"/>
      <c r="X16" s="33"/>
    </row>
    <row r="17" spans="1:24" ht="43.5" x14ac:dyDescent="0.35">
      <c r="A17" s="33"/>
      <c r="B17" s="75">
        <f t="shared" si="1"/>
        <v>11.099999999999998</v>
      </c>
      <c r="C17" s="142" t="s">
        <v>482</v>
      </c>
      <c r="D17" s="109" t="s">
        <v>483</v>
      </c>
      <c r="E17" s="112" t="s">
        <v>484</v>
      </c>
      <c r="F17" s="131" t="s">
        <v>52</v>
      </c>
      <c r="G17" s="131"/>
      <c r="H17" s="33"/>
      <c r="I17" s="33"/>
      <c r="J17" s="33"/>
      <c r="K17" s="33"/>
      <c r="L17" s="33"/>
      <c r="M17" s="33"/>
      <c r="N17" s="33"/>
      <c r="O17" s="33"/>
      <c r="P17" s="33"/>
      <c r="Q17" s="33"/>
      <c r="R17" s="33"/>
      <c r="S17" s="33"/>
      <c r="T17" s="33"/>
      <c r="U17" s="33"/>
      <c r="V17" s="33"/>
      <c r="W17" s="33"/>
      <c r="X17" s="33"/>
    </row>
    <row r="18" spans="1:24" ht="43.5" x14ac:dyDescent="0.35">
      <c r="A18" s="33"/>
      <c r="B18" s="75">
        <f t="shared" si="1"/>
        <v>11.109999999999998</v>
      </c>
      <c r="C18" s="142" t="s">
        <v>485</v>
      </c>
      <c r="D18" s="109" t="s">
        <v>483</v>
      </c>
      <c r="E18" s="112" t="s">
        <v>486</v>
      </c>
      <c r="F18" s="131" t="s">
        <v>52</v>
      </c>
      <c r="G18" s="131"/>
      <c r="H18" s="33"/>
      <c r="I18" s="33"/>
      <c r="J18" s="33"/>
      <c r="K18" s="33"/>
      <c r="L18" s="33"/>
      <c r="M18" s="33"/>
      <c r="N18" s="33"/>
      <c r="O18" s="33"/>
      <c r="P18" s="33"/>
      <c r="Q18" s="33"/>
      <c r="R18" s="33"/>
      <c r="S18" s="33"/>
      <c r="T18" s="33"/>
      <c r="U18" s="33"/>
      <c r="V18" s="33"/>
      <c r="W18" s="33"/>
      <c r="X18" s="33"/>
    </row>
    <row r="19" spans="1:24" ht="72.5" x14ac:dyDescent="0.35">
      <c r="A19" s="15"/>
      <c r="B19" s="75">
        <f t="shared" si="1"/>
        <v>11.119999999999997</v>
      </c>
      <c r="C19" s="222" t="s">
        <v>487</v>
      </c>
      <c r="D19" s="109" t="s">
        <v>488</v>
      </c>
      <c r="E19" s="112" t="s">
        <v>489</v>
      </c>
      <c r="F19" s="131" t="s">
        <v>52</v>
      </c>
      <c r="G19" s="131"/>
      <c r="H19" s="15"/>
      <c r="I19" s="15"/>
      <c r="J19" s="15"/>
      <c r="K19" s="15"/>
      <c r="L19" s="15"/>
      <c r="M19" s="15"/>
      <c r="N19" s="15"/>
      <c r="O19" s="15"/>
      <c r="P19" s="15"/>
      <c r="Q19" s="15"/>
      <c r="R19" s="15"/>
      <c r="S19" s="15"/>
      <c r="T19" s="15"/>
      <c r="U19" s="15"/>
      <c r="V19" s="15"/>
      <c r="W19" s="15"/>
      <c r="X19" s="15"/>
    </row>
    <row r="20" spans="1:24" ht="116" x14ac:dyDescent="0.35">
      <c r="A20" s="63"/>
      <c r="B20" s="75">
        <f t="shared" si="1"/>
        <v>11.129999999999997</v>
      </c>
      <c r="C20" s="142" t="s">
        <v>490</v>
      </c>
      <c r="D20" s="109" t="s">
        <v>491</v>
      </c>
      <c r="E20" s="112" t="s">
        <v>492</v>
      </c>
      <c r="F20" s="131" t="s">
        <v>52</v>
      </c>
      <c r="G20" s="131"/>
      <c r="H20" s="63"/>
      <c r="I20" s="63"/>
      <c r="J20" s="63"/>
      <c r="K20" s="63"/>
      <c r="L20" s="63"/>
      <c r="M20" s="63"/>
      <c r="N20" s="63"/>
      <c r="O20" s="63"/>
      <c r="P20" s="63"/>
      <c r="Q20" s="63"/>
      <c r="R20" s="63"/>
      <c r="S20" s="63"/>
      <c r="T20" s="63"/>
      <c r="U20" s="63"/>
      <c r="V20" s="63"/>
      <c r="W20" s="63"/>
      <c r="X20" s="63"/>
    </row>
    <row r="21" spans="1:24" ht="29" x14ac:dyDescent="0.35">
      <c r="A21" s="63"/>
      <c r="B21" s="75">
        <f t="shared" si="1"/>
        <v>11.139999999999997</v>
      </c>
      <c r="C21" s="164" t="s">
        <v>493</v>
      </c>
      <c r="D21" s="109" t="s">
        <v>494</v>
      </c>
      <c r="E21" s="112" t="s">
        <v>495</v>
      </c>
      <c r="F21" s="131" t="s">
        <v>52</v>
      </c>
      <c r="G21" s="131"/>
      <c r="H21" s="63"/>
      <c r="I21" s="63"/>
      <c r="J21" s="63"/>
      <c r="K21" s="63"/>
      <c r="L21" s="63"/>
      <c r="M21" s="63"/>
      <c r="N21" s="63"/>
      <c r="O21" s="63"/>
      <c r="P21" s="63"/>
      <c r="Q21" s="63"/>
      <c r="R21" s="63"/>
      <c r="S21" s="63"/>
      <c r="T21" s="63"/>
      <c r="U21" s="63"/>
      <c r="V21" s="63"/>
      <c r="W21" s="63"/>
      <c r="X21" s="63"/>
    </row>
    <row r="22" spans="1:24" ht="29" x14ac:dyDescent="0.35">
      <c r="A22" s="63"/>
      <c r="B22" s="75">
        <f t="shared" si="1"/>
        <v>11.149999999999997</v>
      </c>
      <c r="C22" s="164" t="s">
        <v>496</v>
      </c>
      <c r="D22" s="109" t="s">
        <v>494</v>
      </c>
      <c r="E22" s="112" t="s">
        <v>495</v>
      </c>
      <c r="F22" s="131" t="s">
        <v>52</v>
      </c>
      <c r="G22" s="131"/>
      <c r="H22" s="63"/>
      <c r="I22" s="63"/>
      <c r="J22" s="63"/>
      <c r="K22" s="63"/>
      <c r="L22" s="63"/>
      <c r="M22" s="63"/>
      <c r="N22" s="63"/>
      <c r="O22" s="63"/>
      <c r="P22" s="63"/>
      <c r="Q22" s="63"/>
      <c r="R22" s="63"/>
      <c r="S22" s="63"/>
      <c r="T22" s="63"/>
      <c r="U22" s="63"/>
      <c r="V22" s="63"/>
      <c r="W22" s="63"/>
      <c r="X22" s="63"/>
    </row>
    <row r="23" spans="1:24" ht="87" x14ac:dyDescent="0.35">
      <c r="A23" s="33"/>
      <c r="B23" s="75">
        <f t="shared" si="1"/>
        <v>11.159999999999997</v>
      </c>
      <c r="C23" s="142" t="s">
        <v>497</v>
      </c>
      <c r="D23" s="109" t="s">
        <v>498</v>
      </c>
      <c r="E23" s="112" t="s">
        <v>499</v>
      </c>
      <c r="F23" s="131" t="s">
        <v>52</v>
      </c>
      <c r="G23" s="131"/>
      <c r="H23" s="42"/>
      <c r="I23" s="33"/>
      <c r="J23" s="33"/>
      <c r="K23" s="33"/>
      <c r="L23" s="33"/>
      <c r="M23" s="33"/>
      <c r="N23" s="33"/>
      <c r="O23" s="33"/>
      <c r="P23" s="33"/>
      <c r="Q23" s="33"/>
      <c r="R23" s="33"/>
      <c r="S23" s="33"/>
      <c r="T23" s="33"/>
      <c r="U23" s="33"/>
      <c r="V23" s="33"/>
      <c r="W23" s="33"/>
      <c r="X23" s="33"/>
    </row>
    <row r="24" spans="1:24" ht="43.5" x14ac:dyDescent="0.35">
      <c r="A24" s="33"/>
      <c r="B24" s="75">
        <f t="shared" si="1"/>
        <v>11.169999999999996</v>
      </c>
      <c r="C24" s="142" t="s">
        <v>500</v>
      </c>
      <c r="D24" s="109" t="s">
        <v>501</v>
      </c>
      <c r="E24" s="112" t="s">
        <v>502</v>
      </c>
      <c r="F24" s="131" t="s">
        <v>52</v>
      </c>
      <c r="G24" s="131"/>
      <c r="H24" s="42"/>
      <c r="I24" s="33"/>
      <c r="J24" s="33"/>
      <c r="K24" s="33"/>
      <c r="L24" s="33"/>
      <c r="M24" s="33"/>
      <c r="N24" s="33"/>
      <c r="O24" s="33"/>
      <c r="P24" s="33"/>
      <c r="Q24" s="33"/>
      <c r="R24" s="33"/>
      <c r="S24" s="33"/>
      <c r="T24" s="33"/>
      <c r="U24" s="33"/>
      <c r="V24" s="33"/>
      <c r="W24" s="33"/>
      <c r="X24" s="33"/>
    </row>
    <row r="25" spans="1:24" ht="29" x14ac:dyDescent="0.35">
      <c r="A25" s="33"/>
      <c r="B25" s="75">
        <f t="shared" si="1"/>
        <v>11.179999999999996</v>
      </c>
      <c r="C25" s="164" t="s">
        <v>503</v>
      </c>
      <c r="D25" s="109" t="s">
        <v>501</v>
      </c>
      <c r="E25" s="112" t="s">
        <v>502</v>
      </c>
      <c r="F25" s="131" t="s">
        <v>52</v>
      </c>
      <c r="G25" s="131"/>
      <c r="H25" s="33"/>
      <c r="I25" s="33"/>
      <c r="J25" s="33"/>
      <c r="K25" s="33"/>
      <c r="L25" s="33"/>
      <c r="M25" s="33"/>
      <c r="N25" s="33"/>
      <c r="O25" s="33"/>
      <c r="P25" s="33"/>
      <c r="Q25" s="33"/>
      <c r="R25" s="33"/>
      <c r="S25" s="33"/>
      <c r="T25" s="33"/>
      <c r="U25" s="33"/>
      <c r="V25" s="33"/>
      <c r="W25" s="33"/>
      <c r="X25" s="33"/>
    </row>
    <row r="26" spans="1:24" ht="29" x14ac:dyDescent="0.35">
      <c r="A26" s="33"/>
      <c r="B26" s="75">
        <f t="shared" si="1"/>
        <v>11.189999999999996</v>
      </c>
      <c r="C26" s="142" t="s">
        <v>504</v>
      </c>
      <c r="D26" s="109" t="s">
        <v>501</v>
      </c>
      <c r="E26" s="112" t="s">
        <v>502</v>
      </c>
      <c r="F26" s="131" t="s">
        <v>52</v>
      </c>
      <c r="G26" s="131"/>
      <c r="H26" s="33"/>
      <c r="I26" s="33"/>
      <c r="J26" s="33"/>
      <c r="K26" s="33"/>
      <c r="L26" s="33"/>
      <c r="M26" s="33"/>
      <c r="N26" s="33"/>
      <c r="O26" s="33"/>
      <c r="P26" s="33"/>
      <c r="Q26" s="33"/>
      <c r="R26" s="33"/>
      <c r="S26" s="33"/>
      <c r="T26" s="33"/>
      <c r="U26" s="33"/>
      <c r="V26" s="33"/>
      <c r="W26" s="33"/>
      <c r="X26" s="33"/>
    </row>
    <row r="27" spans="1:24" ht="29" x14ac:dyDescent="0.35">
      <c r="A27" s="33"/>
      <c r="B27" s="75">
        <f t="shared" si="1"/>
        <v>11.199999999999996</v>
      </c>
      <c r="C27" s="142" t="s">
        <v>505</v>
      </c>
      <c r="D27" s="109" t="s">
        <v>501</v>
      </c>
      <c r="E27" s="112" t="s">
        <v>502</v>
      </c>
      <c r="F27" s="131" t="s">
        <v>52</v>
      </c>
      <c r="G27" s="131"/>
      <c r="H27" s="33"/>
      <c r="I27" s="33"/>
      <c r="J27" s="33"/>
      <c r="K27" s="33"/>
      <c r="L27" s="33"/>
      <c r="M27" s="33"/>
      <c r="N27" s="33"/>
      <c r="O27" s="33"/>
      <c r="P27" s="33"/>
      <c r="Q27" s="33"/>
      <c r="R27" s="33"/>
      <c r="S27" s="33"/>
      <c r="T27" s="33"/>
      <c r="U27" s="33"/>
      <c r="V27" s="33"/>
      <c r="W27" s="33"/>
      <c r="X27" s="33"/>
    </row>
    <row r="28" spans="1:24" ht="29" x14ac:dyDescent="0.35">
      <c r="A28" s="33"/>
      <c r="B28" s="75">
        <f t="shared" si="1"/>
        <v>11.209999999999996</v>
      </c>
      <c r="C28" s="142" t="s">
        <v>506</v>
      </c>
      <c r="D28" s="109" t="s">
        <v>501</v>
      </c>
      <c r="E28" s="112" t="s">
        <v>502</v>
      </c>
      <c r="F28" s="131" t="s">
        <v>52</v>
      </c>
      <c r="G28" s="131"/>
      <c r="H28" s="42"/>
      <c r="I28" s="33"/>
      <c r="J28" s="33"/>
      <c r="K28" s="33"/>
      <c r="L28" s="33"/>
      <c r="M28" s="33"/>
      <c r="N28" s="33"/>
      <c r="O28" s="33"/>
      <c r="P28" s="33"/>
      <c r="Q28" s="33"/>
      <c r="R28" s="33"/>
      <c r="S28" s="33"/>
      <c r="T28" s="33"/>
      <c r="U28" s="33"/>
      <c r="V28" s="33"/>
      <c r="W28" s="33"/>
      <c r="X28" s="33"/>
    </row>
    <row r="29" spans="1:24" ht="29" x14ac:dyDescent="0.35">
      <c r="A29" s="33"/>
      <c r="B29" s="75">
        <f t="shared" si="1"/>
        <v>11.219999999999995</v>
      </c>
      <c r="C29" s="142" t="s">
        <v>507</v>
      </c>
      <c r="D29" s="109" t="s">
        <v>508</v>
      </c>
      <c r="E29" s="112" t="s">
        <v>466</v>
      </c>
      <c r="F29" s="131" t="s">
        <v>52</v>
      </c>
      <c r="G29" s="131"/>
      <c r="H29" s="33"/>
      <c r="I29" s="33"/>
      <c r="J29" s="33"/>
      <c r="K29" s="33"/>
      <c r="L29" s="33"/>
      <c r="M29" s="33"/>
      <c r="N29" s="33"/>
      <c r="O29" s="33"/>
      <c r="P29" s="33"/>
      <c r="Q29" s="33"/>
      <c r="R29" s="33"/>
      <c r="S29" s="33"/>
      <c r="T29" s="33"/>
      <c r="U29" s="33"/>
      <c r="V29" s="33"/>
      <c r="W29" s="33"/>
      <c r="X29" s="33"/>
    </row>
    <row r="30" spans="1:24" x14ac:dyDescent="0.35">
      <c r="A30" s="33"/>
      <c r="B30" s="75">
        <f t="shared" si="1"/>
        <v>11.229999999999995</v>
      </c>
      <c r="C30" s="142" t="s">
        <v>509</v>
      </c>
      <c r="D30" s="109" t="s">
        <v>508</v>
      </c>
      <c r="E30" s="112" t="s">
        <v>466</v>
      </c>
      <c r="F30" s="131" t="s">
        <v>52</v>
      </c>
      <c r="G30" s="131"/>
      <c r="H30" s="33"/>
      <c r="I30" s="33"/>
      <c r="J30" s="33"/>
      <c r="K30" s="33"/>
      <c r="L30" s="33"/>
      <c r="M30" s="33"/>
      <c r="N30" s="33"/>
      <c r="O30" s="33"/>
      <c r="P30" s="33"/>
      <c r="Q30" s="33"/>
      <c r="R30" s="33"/>
      <c r="S30" s="33"/>
      <c r="T30" s="33"/>
      <c r="U30" s="33"/>
      <c r="V30" s="33"/>
      <c r="W30" s="33"/>
      <c r="X30" s="33"/>
    </row>
    <row r="31" spans="1:24" ht="58" x14ac:dyDescent="0.35">
      <c r="A31" s="33"/>
      <c r="B31" s="75">
        <f t="shared" si="1"/>
        <v>11.239999999999995</v>
      </c>
      <c r="C31" s="81" t="s">
        <v>510</v>
      </c>
      <c r="D31" s="27" t="s">
        <v>511</v>
      </c>
      <c r="E31" s="112" t="s">
        <v>512</v>
      </c>
      <c r="F31" s="131" t="s">
        <v>52</v>
      </c>
      <c r="G31" s="131"/>
      <c r="H31" s="42"/>
      <c r="I31" s="33"/>
      <c r="J31" s="33"/>
      <c r="K31" s="33"/>
      <c r="L31" s="33"/>
      <c r="M31" s="33"/>
      <c r="N31" s="33"/>
      <c r="O31" s="33"/>
      <c r="P31" s="33"/>
      <c r="Q31" s="33"/>
      <c r="R31" s="33"/>
      <c r="S31" s="33"/>
      <c r="T31" s="33"/>
      <c r="U31" s="33"/>
      <c r="V31" s="33"/>
      <c r="W31" s="33"/>
      <c r="X31" s="33"/>
    </row>
    <row r="32" spans="1:24" ht="58" x14ac:dyDescent="0.35">
      <c r="A32" s="33"/>
      <c r="B32" s="75">
        <f t="shared" si="1"/>
        <v>11.249999999999995</v>
      </c>
      <c r="C32" s="175" t="s">
        <v>513</v>
      </c>
      <c r="D32" s="27" t="s">
        <v>511</v>
      </c>
      <c r="E32" s="112" t="s">
        <v>512</v>
      </c>
      <c r="F32" s="131" t="s">
        <v>52</v>
      </c>
      <c r="G32" s="131"/>
      <c r="H32" s="33"/>
      <c r="I32" s="33"/>
      <c r="J32" s="33"/>
      <c r="K32" s="33"/>
      <c r="L32" s="33"/>
      <c r="M32" s="33"/>
      <c r="N32" s="33"/>
      <c r="O32" s="33"/>
      <c r="P32" s="33"/>
      <c r="Q32" s="33"/>
      <c r="R32" s="33"/>
      <c r="S32" s="33"/>
      <c r="T32" s="33"/>
      <c r="U32" s="33"/>
      <c r="V32" s="33"/>
      <c r="W32" s="33"/>
      <c r="X32" s="33"/>
    </row>
    <row r="33" spans="1:24" ht="43.5" x14ac:dyDescent="0.35">
      <c r="A33" s="33"/>
      <c r="B33" s="75">
        <f t="shared" si="1"/>
        <v>11.259999999999994</v>
      </c>
      <c r="C33" s="76" t="s">
        <v>514</v>
      </c>
      <c r="D33" s="27" t="s">
        <v>511</v>
      </c>
      <c r="E33" s="112" t="s">
        <v>512</v>
      </c>
      <c r="F33" s="131" t="s">
        <v>52</v>
      </c>
      <c r="G33" s="131"/>
      <c r="H33" s="42"/>
      <c r="I33" s="33"/>
      <c r="J33" s="33"/>
      <c r="K33" s="33"/>
      <c r="L33" s="33"/>
      <c r="M33" s="33"/>
      <c r="N33" s="33"/>
      <c r="O33" s="33"/>
      <c r="P33" s="33"/>
      <c r="Q33" s="33"/>
      <c r="R33" s="33"/>
      <c r="S33" s="33"/>
      <c r="T33" s="33"/>
      <c r="U33" s="33"/>
      <c r="V33" s="33"/>
      <c r="W33" s="33"/>
      <c r="X33" s="33"/>
    </row>
    <row r="34" spans="1:24" x14ac:dyDescent="0.35">
      <c r="A34" s="33"/>
      <c r="B34" s="58"/>
      <c r="C34" s="64"/>
      <c r="D34" s="58"/>
      <c r="E34" s="58"/>
      <c r="F34" s="58"/>
      <c r="G34" s="58"/>
      <c r="H34" s="33"/>
      <c r="I34" s="33"/>
      <c r="J34" s="33"/>
      <c r="K34" s="33"/>
      <c r="L34" s="33"/>
      <c r="M34" s="33"/>
      <c r="N34" s="33"/>
      <c r="O34" s="33"/>
      <c r="P34" s="33"/>
      <c r="Q34" s="33"/>
      <c r="R34" s="33"/>
      <c r="S34" s="33"/>
      <c r="T34" s="33"/>
      <c r="U34" s="33"/>
      <c r="V34" s="33"/>
      <c r="W34" s="33"/>
      <c r="X34" s="33"/>
    </row>
    <row r="35" spans="1:24" ht="18.5" x14ac:dyDescent="0.35">
      <c r="A35" s="33"/>
      <c r="B35" s="32" t="s">
        <v>515</v>
      </c>
      <c r="C35" s="35"/>
      <c r="D35" s="33"/>
      <c r="E35" s="34"/>
      <c r="F35" s="34"/>
      <c r="G35" s="35"/>
      <c r="H35" s="33"/>
      <c r="I35" s="33"/>
      <c r="J35" s="33"/>
      <c r="K35" s="33"/>
      <c r="L35" s="33"/>
      <c r="M35" s="33"/>
      <c r="N35" s="33"/>
      <c r="O35" s="33"/>
      <c r="P35" s="33"/>
      <c r="Q35" s="33"/>
      <c r="R35" s="33"/>
      <c r="S35" s="33"/>
      <c r="T35" s="33"/>
      <c r="U35" s="33"/>
      <c r="V35" s="33"/>
      <c r="W35" s="33"/>
      <c r="X35" s="33"/>
    </row>
    <row r="36" spans="1:24" x14ac:dyDescent="0.35">
      <c r="A36" s="33"/>
      <c r="B36" s="73" t="s">
        <v>14</v>
      </c>
      <c r="C36" s="74" t="s">
        <v>63</v>
      </c>
      <c r="D36" s="235" t="s">
        <v>64</v>
      </c>
      <c r="E36" s="235" t="s">
        <v>65</v>
      </c>
      <c r="F36" s="259" t="s">
        <v>66</v>
      </c>
      <c r="G36" s="260"/>
      <c r="H36" s="33"/>
      <c r="I36" s="33"/>
      <c r="J36" s="33"/>
      <c r="K36" s="33"/>
      <c r="L36" s="33"/>
      <c r="M36" s="33"/>
      <c r="N36" s="33"/>
      <c r="O36" s="33"/>
      <c r="P36" s="33"/>
      <c r="Q36" s="33"/>
      <c r="R36" s="33"/>
      <c r="S36" s="33"/>
      <c r="T36" s="33"/>
      <c r="U36" s="33"/>
      <c r="V36" s="33"/>
      <c r="W36" s="33"/>
      <c r="X36" s="33"/>
    </row>
    <row r="37" spans="1:24" ht="29" x14ac:dyDescent="0.35">
      <c r="A37" s="15"/>
      <c r="B37" s="160">
        <v>1</v>
      </c>
      <c r="C37" s="161" t="s">
        <v>516</v>
      </c>
      <c r="D37" s="162" t="s">
        <v>465</v>
      </c>
      <c r="E37" s="162">
        <v>1.1200000000000001</v>
      </c>
      <c r="F37" s="261" t="s">
        <v>989</v>
      </c>
      <c r="G37" s="262"/>
      <c r="H37" s="42"/>
      <c r="I37" s="15"/>
      <c r="J37" s="15"/>
      <c r="K37" s="15"/>
      <c r="L37" s="15"/>
      <c r="M37" s="15"/>
      <c r="N37" s="15"/>
      <c r="O37" s="15"/>
      <c r="P37" s="15"/>
      <c r="Q37" s="15"/>
      <c r="R37" s="15"/>
      <c r="S37" s="15"/>
      <c r="T37" s="15"/>
      <c r="U37" s="15"/>
      <c r="V37" s="15"/>
      <c r="W37" s="15"/>
      <c r="X37" s="15"/>
    </row>
    <row r="38" spans="1:24" ht="79" customHeight="1" x14ac:dyDescent="0.35">
      <c r="A38" s="15"/>
      <c r="B38" s="160">
        <v>2</v>
      </c>
      <c r="C38" s="222" t="s">
        <v>517</v>
      </c>
      <c r="D38" s="109" t="s">
        <v>472</v>
      </c>
      <c r="E38" s="162" t="s">
        <v>250</v>
      </c>
      <c r="F38" s="254" t="s">
        <v>994</v>
      </c>
      <c r="G38" s="255"/>
      <c r="H38" s="42"/>
      <c r="I38" s="15"/>
      <c r="J38" s="15"/>
      <c r="K38" s="15"/>
      <c r="L38" s="15"/>
      <c r="M38" s="15"/>
      <c r="N38" s="15"/>
      <c r="O38" s="15"/>
      <c r="P38" s="15"/>
      <c r="Q38" s="15"/>
      <c r="R38" s="15"/>
      <c r="S38" s="15"/>
      <c r="T38" s="15"/>
      <c r="U38" s="15"/>
      <c r="V38" s="15"/>
      <c r="W38" s="15"/>
      <c r="X38" s="15"/>
    </row>
    <row r="39" spans="1:24" ht="159.5" x14ac:dyDescent="0.35">
      <c r="A39" s="15"/>
      <c r="B39" s="25">
        <v>3</v>
      </c>
      <c r="C39" s="108" t="s">
        <v>518</v>
      </c>
      <c r="D39" s="159" t="s">
        <v>519</v>
      </c>
      <c r="E39" s="159" t="s">
        <v>520</v>
      </c>
      <c r="F39" s="263" t="s">
        <v>881</v>
      </c>
      <c r="G39" s="251"/>
      <c r="H39" s="42"/>
      <c r="I39" s="15"/>
      <c r="J39" s="15"/>
      <c r="K39" s="15"/>
      <c r="L39" s="15"/>
      <c r="M39" s="15"/>
      <c r="N39" s="15"/>
      <c r="O39" s="15"/>
      <c r="P39" s="15"/>
      <c r="Q39" s="15"/>
      <c r="R39" s="15"/>
      <c r="S39" s="15"/>
      <c r="T39" s="15"/>
      <c r="U39" s="15"/>
      <c r="V39" s="15"/>
      <c r="W39" s="15"/>
      <c r="X39" s="15"/>
    </row>
    <row r="40" spans="1:24" ht="29" x14ac:dyDescent="0.35">
      <c r="A40" s="15"/>
      <c r="B40" s="25">
        <v>4</v>
      </c>
      <c r="C40" s="26" t="s">
        <v>521</v>
      </c>
      <c r="D40" s="159" t="s">
        <v>519</v>
      </c>
      <c r="E40" s="159" t="s">
        <v>520</v>
      </c>
      <c r="F40" s="250" t="s">
        <v>882</v>
      </c>
      <c r="G40" s="251"/>
      <c r="H40" s="42"/>
      <c r="I40" s="15"/>
      <c r="J40" s="15"/>
      <c r="K40" s="15"/>
      <c r="L40" s="15"/>
      <c r="M40" s="15"/>
      <c r="N40" s="15"/>
      <c r="O40" s="15"/>
      <c r="P40" s="15"/>
      <c r="Q40" s="15"/>
      <c r="R40" s="15"/>
      <c r="S40" s="15"/>
      <c r="T40" s="15"/>
      <c r="U40" s="15"/>
      <c r="V40" s="15"/>
      <c r="W40" s="15"/>
      <c r="X40" s="15"/>
    </row>
    <row r="41" spans="1:24" x14ac:dyDescent="0.35">
      <c r="A41" s="15"/>
      <c r="B41" s="25">
        <v>5</v>
      </c>
      <c r="C41" s="26" t="s">
        <v>522</v>
      </c>
      <c r="D41" s="159" t="s">
        <v>519</v>
      </c>
      <c r="E41" s="159" t="s">
        <v>520</v>
      </c>
      <c r="F41" s="250" t="s">
        <v>883</v>
      </c>
      <c r="G41" s="251"/>
      <c r="H41" s="42"/>
      <c r="I41" s="15"/>
      <c r="J41" s="15"/>
      <c r="K41" s="15"/>
      <c r="L41" s="15"/>
      <c r="M41" s="15"/>
      <c r="N41" s="15"/>
      <c r="O41" s="15"/>
      <c r="P41" s="15"/>
      <c r="Q41" s="15"/>
      <c r="R41" s="15"/>
      <c r="S41" s="15"/>
      <c r="T41" s="15"/>
      <c r="U41" s="15"/>
      <c r="V41" s="15"/>
      <c r="W41" s="15"/>
      <c r="X41" s="15"/>
    </row>
    <row r="42" spans="1:24" ht="43.5" x14ac:dyDescent="0.35">
      <c r="B42" s="25">
        <v>6</v>
      </c>
      <c r="C42" s="97" t="s">
        <v>523</v>
      </c>
      <c r="D42" s="163" t="s">
        <v>468</v>
      </c>
      <c r="E42" s="163" t="s">
        <v>469</v>
      </c>
      <c r="F42" s="250" t="s">
        <v>884</v>
      </c>
      <c r="G42" s="251"/>
    </row>
    <row r="43" spans="1:24" ht="29" x14ac:dyDescent="0.35">
      <c r="A43" s="33"/>
      <c r="B43" s="25">
        <v>7</v>
      </c>
      <c r="C43" s="108" t="s">
        <v>524</v>
      </c>
      <c r="D43" s="163" t="s">
        <v>468</v>
      </c>
      <c r="E43" s="163" t="s">
        <v>469</v>
      </c>
      <c r="F43" s="250" t="s">
        <v>885</v>
      </c>
      <c r="G43" s="251"/>
      <c r="H43" s="33"/>
      <c r="I43" s="33"/>
      <c r="J43" s="33"/>
      <c r="K43" s="33"/>
      <c r="L43" s="33"/>
      <c r="M43" s="33"/>
      <c r="N43" s="33"/>
      <c r="O43" s="33"/>
      <c r="P43" s="33"/>
      <c r="Q43" s="33"/>
      <c r="R43" s="33"/>
      <c r="S43" s="33"/>
      <c r="T43" s="33"/>
      <c r="U43" s="33"/>
      <c r="V43" s="33"/>
      <c r="W43" s="33"/>
      <c r="X43" s="33"/>
    </row>
    <row r="44" spans="1:24" ht="29" x14ac:dyDescent="0.35">
      <c r="A44" s="33"/>
      <c r="B44" s="25">
        <v>8</v>
      </c>
      <c r="C44" s="26" t="s">
        <v>525</v>
      </c>
      <c r="D44" s="199" t="s">
        <v>472</v>
      </c>
      <c r="E44" s="199" t="s">
        <v>250</v>
      </c>
      <c r="F44" s="250" t="s">
        <v>886</v>
      </c>
      <c r="G44" s="251"/>
      <c r="H44" s="33"/>
      <c r="I44" s="33"/>
      <c r="J44" s="33"/>
      <c r="K44" s="33"/>
      <c r="L44" s="33"/>
      <c r="M44" s="33"/>
      <c r="N44" s="33"/>
      <c r="O44" s="33"/>
      <c r="P44" s="33"/>
      <c r="Q44" s="33"/>
      <c r="R44" s="33"/>
      <c r="S44" s="33"/>
      <c r="T44" s="33"/>
      <c r="U44" s="33"/>
      <c r="V44" s="33"/>
      <c r="W44" s="33"/>
      <c r="X44" s="33"/>
    </row>
    <row r="45" spans="1:24" ht="159.5" x14ac:dyDescent="0.35">
      <c r="A45" s="15"/>
      <c r="B45" s="25">
        <v>9</v>
      </c>
      <c r="C45" s="108" t="s">
        <v>526</v>
      </c>
      <c r="D45" s="37" t="s">
        <v>488</v>
      </c>
      <c r="E45" s="37" t="s">
        <v>527</v>
      </c>
      <c r="F45" s="250" t="s">
        <v>887</v>
      </c>
      <c r="G45" s="251"/>
      <c r="H45" s="15"/>
      <c r="I45" s="15"/>
      <c r="J45" s="15"/>
      <c r="K45" s="15"/>
      <c r="L45" s="15"/>
      <c r="M45" s="15"/>
      <c r="N45" s="15"/>
      <c r="O45" s="15"/>
      <c r="P45" s="15"/>
      <c r="Q45" s="15"/>
      <c r="R45" s="15"/>
      <c r="S45" s="15"/>
      <c r="T45" s="15"/>
      <c r="U45" s="15"/>
      <c r="V45" s="15"/>
      <c r="W45" s="15"/>
      <c r="X45" s="15"/>
    </row>
    <row r="46" spans="1:24" ht="29" x14ac:dyDescent="0.35">
      <c r="A46" s="15"/>
      <c r="B46" s="25">
        <v>10</v>
      </c>
      <c r="C46" s="26" t="s">
        <v>528</v>
      </c>
      <c r="D46" s="37" t="s">
        <v>488</v>
      </c>
      <c r="E46" s="37" t="s">
        <v>527</v>
      </c>
      <c r="F46" s="250" t="s">
        <v>888</v>
      </c>
      <c r="G46" s="251"/>
      <c r="H46" s="15"/>
      <c r="I46" s="15"/>
      <c r="J46" s="15"/>
      <c r="K46" s="15"/>
      <c r="L46" s="15"/>
      <c r="M46" s="15"/>
      <c r="N46" s="15"/>
      <c r="O46" s="15"/>
      <c r="P46" s="15"/>
      <c r="Q46" s="15"/>
      <c r="R46" s="15"/>
      <c r="S46" s="15"/>
      <c r="T46" s="15"/>
      <c r="U46" s="15"/>
      <c r="V46" s="15"/>
      <c r="W46" s="15"/>
      <c r="X46" s="15"/>
    </row>
    <row r="47" spans="1:24" ht="29" x14ac:dyDescent="0.35">
      <c r="B47" s="107">
        <v>11</v>
      </c>
      <c r="C47" s="97" t="s">
        <v>529</v>
      </c>
      <c r="D47" s="112" t="s">
        <v>494</v>
      </c>
      <c r="E47" s="112" t="s">
        <v>486</v>
      </c>
      <c r="F47" s="250" t="s">
        <v>889</v>
      </c>
      <c r="G47" s="251"/>
    </row>
    <row r="48" spans="1:24" ht="29" x14ac:dyDescent="0.35">
      <c r="A48" s="33"/>
      <c r="B48" s="107">
        <v>12</v>
      </c>
      <c r="C48" s="108" t="s">
        <v>530</v>
      </c>
      <c r="D48" s="112" t="s">
        <v>480</v>
      </c>
      <c r="E48" s="112" t="s">
        <v>481</v>
      </c>
      <c r="F48" s="250" t="s">
        <v>890</v>
      </c>
      <c r="G48" s="251"/>
      <c r="H48" s="33"/>
      <c r="I48" s="33"/>
      <c r="J48" s="33"/>
      <c r="K48" s="33"/>
      <c r="L48" s="33"/>
      <c r="M48" s="33"/>
      <c r="N48" s="33"/>
      <c r="O48" s="33"/>
      <c r="P48" s="33"/>
      <c r="Q48" s="33"/>
      <c r="R48" s="33"/>
      <c r="S48" s="33"/>
      <c r="T48" s="33"/>
      <c r="U48" s="33"/>
      <c r="V48" s="33"/>
      <c r="W48" s="33"/>
      <c r="X48" s="33"/>
    </row>
    <row r="50" spans="1:24" x14ac:dyDescent="0.35">
      <c r="C50" s="196"/>
      <c r="E50" s="200"/>
    </row>
    <row r="51" spans="1:24" x14ac:dyDescent="0.35">
      <c r="A51" s="33"/>
      <c r="B51" s="20"/>
      <c r="C51" s="35"/>
      <c r="D51" s="33"/>
      <c r="E51" s="34"/>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4"/>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4"/>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4"/>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4"/>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4"/>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4"/>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4"/>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4"/>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4"/>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4"/>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4"/>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4"/>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4"/>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4"/>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4"/>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4"/>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4"/>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4"/>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4"/>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4"/>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4"/>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4"/>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4"/>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4"/>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4"/>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4"/>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4"/>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4"/>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4"/>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4"/>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4"/>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4"/>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4"/>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4"/>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4"/>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4"/>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4"/>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4"/>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4"/>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4"/>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4"/>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4"/>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4"/>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4"/>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4"/>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4"/>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4"/>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4"/>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4"/>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4"/>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4"/>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4"/>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4"/>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4"/>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4"/>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4"/>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4"/>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4"/>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4"/>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4"/>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4"/>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4"/>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4"/>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4"/>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4"/>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4"/>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4"/>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4"/>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4"/>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4"/>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4"/>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4"/>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4"/>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4"/>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4"/>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4"/>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4"/>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4"/>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4"/>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4"/>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4"/>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4"/>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4"/>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4"/>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4"/>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4"/>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4"/>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4"/>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4"/>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4"/>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4"/>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4"/>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4"/>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4"/>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4"/>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4"/>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4"/>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4"/>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4"/>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4"/>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4"/>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4"/>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4"/>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4"/>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4"/>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4"/>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4"/>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4"/>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4"/>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4"/>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4"/>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4"/>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4"/>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4"/>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4"/>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4"/>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4"/>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4"/>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4"/>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4"/>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4"/>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4"/>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4"/>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4"/>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4"/>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4"/>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4"/>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4"/>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4"/>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4"/>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4"/>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4"/>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4"/>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4"/>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4"/>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4"/>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4"/>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4"/>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4"/>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4"/>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4"/>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4"/>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4"/>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4"/>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4"/>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4"/>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4"/>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4"/>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4"/>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4"/>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4"/>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4"/>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4"/>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4"/>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4"/>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4"/>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4"/>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4"/>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4"/>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4"/>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4"/>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4"/>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4"/>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4"/>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4"/>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4"/>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4"/>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4"/>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4"/>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4"/>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4"/>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4"/>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4"/>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4"/>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4"/>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4"/>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4"/>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4"/>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4"/>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4"/>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4"/>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4"/>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4"/>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4"/>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4"/>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4"/>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4"/>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4"/>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4"/>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4"/>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4"/>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4"/>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4"/>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4"/>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4"/>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4"/>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4"/>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4"/>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4"/>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4"/>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4"/>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4"/>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4"/>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4"/>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4"/>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4"/>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4"/>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4"/>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4"/>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4"/>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4"/>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4"/>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4"/>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4"/>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4"/>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4"/>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4"/>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4"/>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4"/>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4"/>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4"/>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4"/>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4"/>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4"/>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4"/>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4"/>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4"/>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4"/>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4"/>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4"/>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4"/>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4"/>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4"/>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4"/>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4"/>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4"/>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4"/>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4"/>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4"/>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4"/>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4"/>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4"/>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4"/>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4"/>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4"/>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4"/>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4"/>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4"/>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4"/>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4"/>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4"/>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4"/>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4"/>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4"/>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4"/>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4"/>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4"/>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4"/>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4"/>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4"/>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4"/>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4"/>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4"/>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4"/>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4"/>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4"/>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4"/>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4"/>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4"/>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4"/>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4"/>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4"/>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4"/>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4"/>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4"/>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4"/>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4"/>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4"/>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4"/>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4"/>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4"/>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4"/>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4"/>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4"/>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4"/>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4"/>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4"/>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4"/>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4"/>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4"/>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4"/>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4"/>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4"/>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4"/>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4"/>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4"/>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4"/>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4"/>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4"/>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4"/>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4"/>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4"/>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4"/>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4"/>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4"/>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4"/>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4"/>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4"/>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4"/>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4"/>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4"/>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4"/>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4"/>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4"/>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4"/>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4"/>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4"/>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4"/>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4"/>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4"/>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4"/>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4"/>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4"/>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4"/>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4"/>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4"/>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4"/>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4"/>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4"/>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4"/>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4"/>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4"/>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4"/>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4"/>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4"/>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4"/>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4"/>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4"/>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4"/>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4"/>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4"/>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4"/>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4"/>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4"/>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4"/>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4"/>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4"/>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4"/>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4"/>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4"/>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4"/>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4"/>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4"/>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4"/>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4"/>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4"/>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4"/>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4"/>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4"/>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4"/>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4"/>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4"/>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4"/>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4"/>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4"/>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4"/>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4"/>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4"/>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4"/>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4"/>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4"/>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4"/>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4"/>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4"/>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4"/>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4"/>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4"/>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4"/>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4"/>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4"/>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4"/>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4"/>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4"/>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4"/>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4"/>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4"/>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4"/>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4"/>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4"/>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4"/>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4"/>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4"/>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4"/>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4"/>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4"/>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4"/>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4"/>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4"/>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4"/>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4"/>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4"/>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4"/>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4"/>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4"/>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4"/>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4"/>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4"/>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4"/>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4"/>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4"/>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4"/>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4"/>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4"/>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4"/>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4"/>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4"/>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4"/>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4"/>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4"/>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4"/>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4"/>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4"/>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4"/>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4"/>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4"/>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4"/>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4"/>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4"/>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4"/>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4"/>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4"/>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4"/>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4"/>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4"/>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4"/>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4"/>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4"/>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4"/>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4"/>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4"/>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4"/>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4"/>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4"/>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4"/>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4"/>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4"/>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4"/>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4"/>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4"/>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4"/>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4"/>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4"/>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4"/>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4"/>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4"/>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4"/>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4"/>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4"/>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4"/>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4"/>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4"/>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4"/>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4"/>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4"/>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4"/>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4"/>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4"/>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4"/>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4"/>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4"/>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4"/>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4"/>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4"/>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4"/>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4"/>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4"/>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4"/>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4"/>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4"/>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4"/>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4"/>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4"/>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4"/>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4"/>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4"/>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4"/>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4"/>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4"/>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4"/>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4"/>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4"/>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4"/>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4"/>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4"/>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4"/>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4"/>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4"/>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4"/>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4"/>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4"/>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4"/>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4"/>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4"/>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4"/>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4"/>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4"/>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4"/>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4"/>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4"/>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4"/>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4"/>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4"/>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4"/>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4"/>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4"/>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4"/>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4"/>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4"/>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4"/>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4"/>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4"/>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4"/>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4"/>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4"/>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4"/>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4"/>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4"/>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4"/>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4"/>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4"/>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4"/>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4"/>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4"/>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4"/>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4"/>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4"/>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4"/>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4"/>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4"/>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4"/>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4"/>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4"/>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4"/>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4"/>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4"/>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4"/>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4"/>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4"/>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4"/>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4"/>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4"/>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4"/>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4"/>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4"/>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4"/>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4"/>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4"/>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4"/>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4"/>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4"/>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4"/>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4"/>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4"/>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4"/>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4"/>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4"/>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4"/>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4"/>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4"/>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4"/>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4"/>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4"/>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4"/>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4"/>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4"/>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4"/>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4"/>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4"/>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4"/>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4"/>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4"/>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4"/>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4"/>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4"/>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4"/>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4"/>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4"/>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4"/>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4"/>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4"/>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4"/>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4"/>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4"/>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4"/>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4"/>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4"/>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4"/>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4"/>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4"/>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4"/>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4"/>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4"/>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4"/>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4"/>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4"/>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4"/>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4"/>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4"/>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4"/>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4"/>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4"/>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4"/>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4"/>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4"/>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4"/>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4"/>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4"/>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4"/>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4"/>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4"/>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4"/>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4"/>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4"/>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4"/>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4"/>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4"/>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4"/>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4"/>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4"/>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4"/>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4"/>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4"/>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4"/>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4"/>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4"/>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4"/>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4"/>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4"/>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4"/>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4"/>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4"/>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4"/>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4"/>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4"/>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4"/>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4"/>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4"/>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4"/>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4"/>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4"/>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4"/>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4"/>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4"/>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4"/>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4"/>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4"/>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4"/>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4"/>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4"/>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4"/>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4"/>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4"/>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4"/>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4"/>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4"/>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4"/>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4"/>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4"/>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4"/>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4"/>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4"/>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4"/>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4"/>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4"/>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4"/>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4"/>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4"/>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4"/>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4"/>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4"/>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4"/>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4"/>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4"/>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4"/>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4"/>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4"/>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4"/>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4"/>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4"/>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4"/>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4"/>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4"/>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4"/>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4"/>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4"/>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4"/>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4"/>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4"/>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4"/>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4"/>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4"/>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4"/>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4"/>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4"/>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4"/>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4"/>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4"/>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4"/>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4"/>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4"/>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4"/>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4"/>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4"/>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4"/>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4"/>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4"/>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4"/>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4"/>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4"/>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4"/>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4"/>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4"/>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4"/>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4"/>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4"/>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4"/>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4"/>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4"/>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4"/>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4"/>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4"/>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4"/>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4"/>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4"/>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4"/>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4"/>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4"/>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4"/>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4"/>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4"/>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4"/>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4"/>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4"/>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4"/>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4"/>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4"/>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4"/>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4"/>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4"/>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4"/>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4"/>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4"/>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4"/>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4"/>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4"/>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4"/>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4"/>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4"/>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4"/>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4"/>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4"/>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4"/>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4"/>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4"/>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4"/>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4"/>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4"/>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4"/>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4"/>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4"/>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4"/>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4"/>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4"/>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4"/>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4"/>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4"/>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4"/>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4"/>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4"/>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4"/>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4"/>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4"/>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4"/>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4"/>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4"/>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4"/>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4"/>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4"/>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4"/>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4"/>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4"/>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4"/>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4"/>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4"/>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4"/>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4"/>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4"/>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4"/>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4"/>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4"/>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4"/>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4"/>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4"/>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4"/>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4"/>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4"/>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4"/>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4"/>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4"/>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4"/>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4"/>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4"/>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4"/>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4"/>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4"/>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4"/>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4"/>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4"/>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4"/>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4"/>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4"/>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4"/>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4"/>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4"/>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4"/>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4"/>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4"/>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4"/>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4"/>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4"/>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4"/>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4"/>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4"/>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4"/>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4"/>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4"/>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4"/>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4"/>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4"/>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4"/>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4"/>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4"/>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4"/>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4"/>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4"/>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4"/>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4"/>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4"/>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4"/>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4"/>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4"/>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4"/>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4"/>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4"/>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4"/>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4"/>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4"/>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4"/>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4"/>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4"/>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4"/>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4"/>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4"/>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4"/>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4"/>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4"/>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4"/>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4"/>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4"/>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4"/>
      <c r="F921" s="34"/>
      <c r="G921" s="35"/>
      <c r="H921" s="33"/>
      <c r="I921" s="33"/>
      <c r="J921" s="33"/>
      <c r="K921" s="33"/>
      <c r="L921" s="33"/>
      <c r="M921" s="33"/>
      <c r="N921" s="33"/>
      <c r="O921" s="33"/>
      <c r="P921" s="33"/>
      <c r="Q921" s="33"/>
      <c r="R921" s="33"/>
      <c r="S921" s="33"/>
      <c r="T921" s="33"/>
      <c r="U921" s="33"/>
      <c r="V921" s="33"/>
      <c r="W921" s="33"/>
      <c r="X921" s="33"/>
    </row>
    <row r="922" spans="1:24" x14ac:dyDescent="0.35">
      <c r="A922" s="33"/>
      <c r="B922" s="20"/>
      <c r="C922" s="35"/>
      <c r="D922" s="33"/>
      <c r="E922" s="34"/>
      <c r="F922" s="34"/>
      <c r="G922" s="35"/>
      <c r="H922" s="33"/>
      <c r="I922" s="33"/>
      <c r="J922" s="33"/>
      <c r="K922" s="33"/>
      <c r="L922" s="33"/>
      <c r="M922" s="33"/>
      <c r="N922" s="33"/>
      <c r="O922" s="33"/>
      <c r="P922" s="33"/>
      <c r="Q922" s="33"/>
      <c r="R922" s="33"/>
      <c r="S922" s="33"/>
      <c r="T922" s="33"/>
      <c r="U922" s="33"/>
      <c r="V922" s="33"/>
      <c r="W922" s="33"/>
      <c r="X922" s="33"/>
    </row>
    <row r="923" spans="1:24" x14ac:dyDescent="0.35">
      <c r="A923" s="33"/>
      <c r="B923" s="20"/>
      <c r="C923" s="35"/>
      <c r="D923" s="33"/>
      <c r="E923" s="34"/>
      <c r="F923" s="34"/>
      <c r="G923" s="35"/>
      <c r="H923" s="33"/>
      <c r="I923" s="33"/>
      <c r="J923" s="33"/>
      <c r="K923" s="33"/>
      <c r="L923" s="33"/>
      <c r="M923" s="33"/>
      <c r="N923" s="33"/>
      <c r="O923" s="33"/>
      <c r="P923" s="33"/>
      <c r="Q923" s="33"/>
      <c r="R923" s="33"/>
      <c r="S923" s="33"/>
      <c r="T923" s="33"/>
      <c r="U923" s="33"/>
      <c r="V923" s="33"/>
      <c r="W923" s="33"/>
      <c r="X923" s="33"/>
    </row>
    <row r="924" spans="1:24" x14ac:dyDescent="0.35">
      <c r="A924" s="33"/>
      <c r="B924" s="20"/>
      <c r="C924" s="35"/>
      <c r="D924" s="33"/>
      <c r="E924" s="34"/>
      <c r="F924" s="34"/>
      <c r="G924" s="35"/>
      <c r="H924" s="33"/>
      <c r="I924" s="33"/>
      <c r="J924" s="33"/>
      <c r="K924" s="33"/>
      <c r="L924" s="33"/>
      <c r="M924" s="33"/>
      <c r="N924" s="33"/>
      <c r="O924" s="33"/>
      <c r="P924" s="33"/>
      <c r="Q924" s="33"/>
      <c r="R924" s="33"/>
      <c r="S924" s="33"/>
      <c r="T924" s="33"/>
      <c r="U924" s="33"/>
      <c r="V924" s="33"/>
      <c r="W924" s="33"/>
      <c r="X924" s="33"/>
    </row>
    <row r="925" spans="1:24" x14ac:dyDescent="0.35">
      <c r="A925" s="33"/>
      <c r="B925" s="20"/>
      <c r="C925" s="35"/>
      <c r="D925" s="33"/>
      <c r="E925" s="34"/>
      <c r="F925" s="34"/>
      <c r="G925" s="35"/>
      <c r="H925" s="33"/>
      <c r="I925" s="33"/>
      <c r="J925" s="33"/>
      <c r="K925" s="33"/>
      <c r="L925" s="33"/>
      <c r="M925" s="33"/>
      <c r="N925" s="33"/>
      <c r="O925" s="33"/>
      <c r="P925" s="33"/>
      <c r="Q925" s="33"/>
      <c r="R925" s="33"/>
      <c r="S925" s="33"/>
      <c r="T925" s="33"/>
      <c r="U925" s="33"/>
      <c r="V925" s="33"/>
      <c r="W925" s="33"/>
      <c r="X925" s="33"/>
    </row>
    <row r="926" spans="1:24" x14ac:dyDescent="0.35">
      <c r="A926" s="33"/>
      <c r="B926" s="20"/>
      <c r="C926" s="35"/>
      <c r="D926" s="33"/>
      <c r="E926" s="34"/>
      <c r="F926" s="34"/>
      <c r="G926" s="35"/>
      <c r="H926" s="33"/>
      <c r="I926" s="33"/>
      <c r="J926" s="33"/>
      <c r="K926" s="33"/>
      <c r="L926" s="33"/>
      <c r="M926" s="33"/>
      <c r="N926" s="33"/>
      <c r="O926" s="33"/>
      <c r="P926" s="33"/>
      <c r="Q926" s="33"/>
      <c r="R926" s="33"/>
      <c r="S926" s="33"/>
      <c r="T926" s="33"/>
      <c r="U926" s="33"/>
      <c r="V926" s="33"/>
      <c r="W926" s="33"/>
      <c r="X926" s="33"/>
    </row>
    <row r="927" spans="1:24" x14ac:dyDescent="0.35">
      <c r="A927" s="33"/>
      <c r="B927" s="20"/>
      <c r="C927" s="35"/>
      <c r="D927" s="33"/>
      <c r="E927" s="34"/>
      <c r="F927" s="34"/>
      <c r="G927" s="35"/>
      <c r="H927" s="33"/>
      <c r="I927" s="33"/>
      <c r="J927" s="33"/>
      <c r="K927" s="33"/>
      <c r="L927" s="33"/>
      <c r="M927" s="33"/>
      <c r="N927" s="33"/>
      <c r="O927" s="33"/>
      <c r="P927" s="33"/>
      <c r="Q927" s="33"/>
      <c r="R927" s="33"/>
      <c r="S927" s="33"/>
      <c r="T927" s="33"/>
      <c r="U927" s="33"/>
      <c r="V927" s="33"/>
      <c r="W927" s="33"/>
      <c r="X927" s="33"/>
    </row>
    <row r="928" spans="1:24" x14ac:dyDescent="0.35">
      <c r="A928" s="33"/>
      <c r="B928" s="20"/>
      <c r="C928" s="35"/>
      <c r="D928" s="33"/>
      <c r="E928" s="34"/>
      <c r="F928" s="34"/>
      <c r="G928" s="35"/>
      <c r="H928" s="33"/>
      <c r="I928" s="33"/>
      <c r="J928" s="33"/>
      <c r="K928" s="33"/>
      <c r="L928" s="33"/>
      <c r="M928" s="33"/>
      <c r="N928" s="33"/>
      <c r="O928" s="33"/>
      <c r="P928" s="33"/>
      <c r="Q928" s="33"/>
      <c r="R928" s="33"/>
      <c r="S928" s="33"/>
      <c r="T928" s="33"/>
      <c r="U928" s="33"/>
      <c r="V928" s="33"/>
      <c r="W928" s="33"/>
      <c r="X928" s="33"/>
    </row>
    <row r="929" spans="1:24" x14ac:dyDescent="0.35">
      <c r="A929" s="33"/>
      <c r="B929" s="20"/>
      <c r="C929" s="35"/>
      <c r="D929" s="33"/>
      <c r="E929" s="34"/>
      <c r="F929" s="34"/>
      <c r="G929" s="35"/>
      <c r="H929" s="33"/>
      <c r="I929" s="33"/>
      <c r="J929" s="33"/>
      <c r="K929" s="33"/>
      <c r="L929" s="33"/>
      <c r="M929" s="33"/>
      <c r="N929" s="33"/>
      <c r="O929" s="33"/>
      <c r="P929" s="33"/>
      <c r="Q929" s="33"/>
      <c r="R929" s="33"/>
      <c r="S929" s="33"/>
      <c r="T929" s="33"/>
      <c r="U929" s="33"/>
      <c r="V929" s="33"/>
      <c r="W929" s="33"/>
      <c r="X929" s="33"/>
    </row>
    <row r="930" spans="1:24" x14ac:dyDescent="0.35">
      <c r="A930" s="33"/>
      <c r="B930" s="20"/>
      <c r="C930" s="35"/>
      <c r="D930" s="33"/>
      <c r="E930" s="34"/>
      <c r="F930" s="34"/>
      <c r="G930" s="35"/>
      <c r="H930" s="33"/>
      <c r="I930" s="33"/>
      <c r="J930" s="33"/>
      <c r="K930" s="33"/>
      <c r="L930" s="33"/>
      <c r="M930" s="33"/>
      <c r="N930" s="33"/>
      <c r="O930" s="33"/>
      <c r="P930" s="33"/>
      <c r="Q930" s="33"/>
      <c r="R930" s="33"/>
      <c r="S930" s="33"/>
      <c r="T930" s="33"/>
      <c r="U930" s="33"/>
      <c r="V930" s="33"/>
      <c r="W930" s="33"/>
      <c r="X930" s="33"/>
    </row>
    <row r="931" spans="1:24" x14ac:dyDescent="0.35">
      <c r="A931" s="33"/>
      <c r="B931" s="20"/>
      <c r="C931" s="35"/>
      <c r="D931" s="33"/>
      <c r="E931" s="34"/>
      <c r="F931" s="34"/>
      <c r="G931" s="35"/>
      <c r="H931" s="33"/>
      <c r="I931" s="33"/>
      <c r="J931" s="33"/>
      <c r="K931" s="33"/>
      <c r="L931" s="33"/>
      <c r="M931" s="33"/>
      <c r="N931" s="33"/>
      <c r="O931" s="33"/>
      <c r="P931" s="33"/>
      <c r="Q931" s="33"/>
      <c r="R931" s="33"/>
      <c r="S931" s="33"/>
      <c r="T931" s="33"/>
      <c r="U931" s="33"/>
      <c r="V931" s="33"/>
      <c r="W931" s="33"/>
      <c r="X931" s="33"/>
    </row>
    <row r="932" spans="1:24" x14ac:dyDescent="0.35">
      <c r="A932" s="33"/>
      <c r="B932" s="20"/>
      <c r="C932" s="35"/>
      <c r="D932" s="33"/>
      <c r="E932" s="34"/>
      <c r="F932" s="34"/>
      <c r="G932" s="35"/>
      <c r="H932" s="33"/>
      <c r="I932" s="33"/>
      <c r="J932" s="33"/>
      <c r="K932" s="33"/>
      <c r="L932" s="33"/>
      <c r="M932" s="33"/>
      <c r="N932" s="33"/>
      <c r="O932" s="33"/>
      <c r="P932" s="33"/>
      <c r="Q932" s="33"/>
      <c r="R932" s="33"/>
      <c r="S932" s="33"/>
      <c r="T932" s="33"/>
      <c r="U932" s="33"/>
      <c r="V932" s="33"/>
      <c r="W932" s="33"/>
      <c r="X932" s="33"/>
    </row>
    <row r="933" spans="1:24" x14ac:dyDescent="0.35">
      <c r="A933" s="33"/>
      <c r="B933" s="20"/>
      <c r="C933" s="35"/>
      <c r="D933" s="33"/>
      <c r="E933" s="34"/>
      <c r="F933" s="34"/>
      <c r="G933" s="35"/>
      <c r="H933" s="33"/>
      <c r="I933" s="33"/>
      <c r="J933" s="33"/>
      <c r="K933" s="33"/>
      <c r="L933" s="33"/>
      <c r="M933" s="33"/>
      <c r="N933" s="33"/>
      <c r="O933" s="33"/>
      <c r="P933" s="33"/>
      <c r="Q933" s="33"/>
      <c r="R933" s="33"/>
      <c r="S933" s="33"/>
      <c r="T933" s="33"/>
      <c r="U933" s="33"/>
      <c r="V933" s="33"/>
      <c r="W933" s="33"/>
      <c r="X933" s="33"/>
    </row>
    <row r="934" spans="1:24" x14ac:dyDescent="0.35">
      <c r="A934" s="33"/>
      <c r="B934" s="20"/>
      <c r="C934" s="35"/>
      <c r="D934" s="33"/>
      <c r="E934" s="34"/>
      <c r="F934" s="34"/>
      <c r="G934" s="35"/>
      <c r="H934" s="33"/>
      <c r="I934" s="33"/>
      <c r="J934" s="33"/>
      <c r="K934" s="33"/>
      <c r="L934" s="33"/>
      <c r="M934" s="33"/>
      <c r="N934" s="33"/>
      <c r="O934" s="33"/>
      <c r="P934" s="33"/>
      <c r="Q934" s="33"/>
      <c r="R934" s="33"/>
      <c r="S934" s="33"/>
      <c r="T934" s="33"/>
      <c r="U934" s="33"/>
      <c r="V934" s="33"/>
      <c r="W934" s="33"/>
      <c r="X934" s="33"/>
    </row>
    <row r="935" spans="1:24" x14ac:dyDescent="0.35">
      <c r="A935" s="33"/>
      <c r="B935" s="20"/>
      <c r="C935" s="35"/>
      <c r="D935" s="33"/>
      <c r="E935" s="34"/>
      <c r="F935" s="34"/>
      <c r="G935" s="35"/>
      <c r="H935" s="33"/>
      <c r="I935" s="33"/>
      <c r="J935" s="33"/>
      <c r="K935" s="33"/>
      <c r="L935" s="33"/>
      <c r="M935" s="33"/>
      <c r="N935" s="33"/>
      <c r="O935" s="33"/>
      <c r="P935" s="33"/>
      <c r="Q935" s="33"/>
      <c r="R935" s="33"/>
      <c r="S935" s="33"/>
      <c r="T935" s="33"/>
      <c r="U935" s="33"/>
      <c r="V935" s="33"/>
      <c r="W935" s="33"/>
      <c r="X935" s="33"/>
    </row>
    <row r="936" spans="1:24" x14ac:dyDescent="0.35">
      <c r="A936" s="33"/>
      <c r="B936" s="20"/>
      <c r="C936" s="35"/>
      <c r="D936" s="33"/>
      <c r="E936" s="34"/>
      <c r="F936" s="34"/>
      <c r="G936" s="35"/>
      <c r="H936" s="33"/>
      <c r="I936" s="33"/>
      <c r="J936" s="33"/>
      <c r="K936" s="33"/>
      <c r="L936" s="33"/>
      <c r="M936" s="33"/>
      <c r="N936" s="33"/>
      <c r="O936" s="33"/>
      <c r="P936" s="33"/>
      <c r="Q936" s="33"/>
      <c r="R936" s="33"/>
      <c r="S936" s="33"/>
      <c r="T936" s="33"/>
      <c r="U936" s="33"/>
      <c r="V936" s="33"/>
      <c r="W936" s="33"/>
      <c r="X936" s="33"/>
    </row>
    <row r="937" spans="1:24" x14ac:dyDescent="0.35">
      <c r="A937" s="33"/>
      <c r="B937" s="20"/>
      <c r="C937" s="35"/>
      <c r="D937" s="33"/>
      <c r="E937" s="34"/>
      <c r="F937" s="34"/>
      <c r="G937" s="35"/>
      <c r="H937" s="33"/>
      <c r="I937" s="33"/>
      <c r="J937" s="33"/>
      <c r="K937" s="33"/>
      <c r="L937" s="33"/>
      <c r="M937" s="33"/>
      <c r="N937" s="33"/>
      <c r="O937" s="33"/>
      <c r="P937" s="33"/>
      <c r="Q937" s="33"/>
      <c r="R937" s="33"/>
      <c r="S937" s="33"/>
      <c r="T937" s="33"/>
      <c r="U937" s="33"/>
      <c r="V937" s="33"/>
      <c r="W937" s="33"/>
      <c r="X937" s="33"/>
    </row>
    <row r="938" spans="1:24" x14ac:dyDescent="0.35">
      <c r="A938" s="33"/>
      <c r="B938" s="20"/>
      <c r="C938" s="35"/>
      <c r="D938" s="33"/>
      <c r="E938" s="34"/>
      <c r="F938" s="34"/>
      <c r="G938" s="35"/>
      <c r="H938" s="33"/>
      <c r="I938" s="33"/>
      <c r="J938" s="33"/>
      <c r="K938" s="33"/>
      <c r="L938" s="33"/>
      <c r="M938" s="33"/>
      <c r="N938" s="33"/>
      <c r="O938" s="33"/>
      <c r="P938" s="33"/>
      <c r="Q938" s="33"/>
      <c r="R938" s="33"/>
      <c r="S938" s="33"/>
      <c r="T938" s="33"/>
      <c r="U938" s="33"/>
      <c r="V938" s="33"/>
      <c r="W938" s="33"/>
      <c r="X938" s="33"/>
    </row>
    <row r="939" spans="1:24" x14ac:dyDescent="0.35">
      <c r="A939" s="33"/>
      <c r="B939" s="20"/>
      <c r="C939" s="35"/>
      <c r="D939" s="33"/>
      <c r="E939" s="34"/>
      <c r="F939" s="34"/>
      <c r="G939" s="35"/>
      <c r="H939" s="33"/>
      <c r="I939" s="33"/>
      <c r="J939" s="33"/>
      <c r="K939" s="33"/>
      <c r="L939" s="33"/>
      <c r="M939" s="33"/>
      <c r="N939" s="33"/>
      <c r="O939" s="33"/>
      <c r="P939" s="33"/>
      <c r="Q939" s="33"/>
      <c r="R939" s="33"/>
      <c r="S939" s="33"/>
      <c r="T939" s="33"/>
      <c r="U939" s="33"/>
      <c r="V939" s="33"/>
      <c r="W939" s="33"/>
      <c r="X939" s="33"/>
    </row>
    <row r="940" spans="1:24" x14ac:dyDescent="0.35">
      <c r="A940" s="33"/>
      <c r="B940" s="20"/>
      <c r="C940" s="35"/>
      <c r="D940" s="33"/>
      <c r="E940" s="34"/>
      <c r="F940" s="34"/>
      <c r="G940" s="35"/>
      <c r="H940" s="33"/>
      <c r="I940" s="33"/>
      <c r="J940" s="33"/>
      <c r="K940" s="33"/>
      <c r="L940" s="33"/>
      <c r="M940" s="33"/>
      <c r="N940" s="33"/>
      <c r="O940" s="33"/>
      <c r="P940" s="33"/>
      <c r="Q940" s="33"/>
      <c r="R940" s="33"/>
      <c r="S940" s="33"/>
      <c r="T940" s="33"/>
      <c r="U940" s="33"/>
      <c r="V940" s="33"/>
      <c r="W940" s="33"/>
      <c r="X940" s="33"/>
    </row>
    <row r="941" spans="1:24" x14ac:dyDescent="0.35">
      <c r="A941" s="33"/>
      <c r="B941" s="20"/>
      <c r="C941" s="35"/>
      <c r="D941" s="33"/>
      <c r="E941" s="34"/>
      <c r="F941" s="34"/>
      <c r="G941" s="35"/>
      <c r="H941" s="33"/>
      <c r="I941" s="33"/>
      <c r="J941" s="33"/>
      <c r="K941" s="33"/>
      <c r="L941" s="33"/>
      <c r="M941" s="33"/>
      <c r="N941" s="33"/>
      <c r="O941" s="33"/>
      <c r="P941" s="33"/>
      <c r="Q941" s="33"/>
      <c r="R941" s="33"/>
      <c r="S941" s="33"/>
      <c r="T941" s="33"/>
      <c r="U941" s="33"/>
      <c r="V941" s="33"/>
      <c r="W941" s="33"/>
      <c r="X941" s="33"/>
    </row>
    <row r="942" spans="1:24" x14ac:dyDescent="0.35">
      <c r="A942" s="33"/>
      <c r="B942" s="20"/>
      <c r="C942" s="35"/>
      <c r="D942" s="33"/>
      <c r="E942" s="34"/>
      <c r="F942" s="34"/>
      <c r="G942" s="35"/>
      <c r="H942" s="33"/>
      <c r="I942" s="33"/>
      <c r="J942" s="33"/>
      <c r="K942" s="33"/>
      <c r="L942" s="33"/>
      <c r="M942" s="33"/>
      <c r="N942" s="33"/>
      <c r="O942" s="33"/>
      <c r="P942" s="33"/>
      <c r="Q942" s="33"/>
      <c r="R942" s="33"/>
      <c r="S942" s="33"/>
      <c r="T942" s="33"/>
      <c r="U942" s="33"/>
      <c r="V942" s="33"/>
      <c r="W942" s="33"/>
      <c r="X942" s="33"/>
    </row>
    <row r="943" spans="1:24" x14ac:dyDescent="0.35">
      <c r="A943" s="33"/>
      <c r="B943" s="20"/>
      <c r="C943" s="35"/>
      <c r="D943" s="33"/>
      <c r="E943" s="34"/>
      <c r="F943" s="34"/>
      <c r="G943" s="35"/>
      <c r="H943" s="33"/>
      <c r="I943" s="33"/>
      <c r="J943" s="33"/>
      <c r="K943" s="33"/>
      <c r="L943" s="33"/>
      <c r="M943" s="33"/>
      <c r="N943" s="33"/>
      <c r="O943" s="33"/>
      <c r="P943" s="33"/>
      <c r="Q943" s="33"/>
      <c r="R943" s="33"/>
      <c r="S943" s="33"/>
      <c r="T943" s="33"/>
      <c r="U943" s="33"/>
      <c r="V943" s="33"/>
      <c r="W943" s="33"/>
      <c r="X943" s="33"/>
    </row>
    <row r="944" spans="1:24" x14ac:dyDescent="0.35">
      <c r="A944" s="33"/>
      <c r="B944" s="20"/>
      <c r="C944" s="35"/>
      <c r="D944" s="33"/>
      <c r="E944" s="34"/>
      <c r="F944" s="34"/>
      <c r="G944" s="35"/>
      <c r="H944" s="33"/>
      <c r="I944" s="33"/>
      <c r="J944" s="33"/>
      <c r="K944" s="33"/>
      <c r="L944" s="33"/>
      <c r="M944" s="33"/>
      <c r="N944" s="33"/>
      <c r="O944" s="33"/>
      <c r="P944" s="33"/>
      <c r="Q944" s="33"/>
      <c r="R944" s="33"/>
      <c r="S944" s="33"/>
      <c r="T944" s="33"/>
      <c r="U944" s="33"/>
      <c r="V944" s="33"/>
      <c r="W944" s="33"/>
      <c r="X944" s="33"/>
    </row>
    <row r="945" spans="1:24" x14ac:dyDescent="0.35">
      <c r="A945" s="33"/>
      <c r="B945" s="20"/>
      <c r="C945" s="35"/>
      <c r="D945" s="33"/>
      <c r="E945" s="34"/>
      <c r="F945" s="34"/>
      <c r="G945" s="35"/>
      <c r="H945" s="33"/>
      <c r="I945" s="33"/>
      <c r="J945" s="33"/>
      <c r="K945" s="33"/>
      <c r="L945" s="33"/>
      <c r="M945" s="33"/>
      <c r="N945" s="33"/>
      <c r="O945" s="33"/>
      <c r="P945" s="33"/>
      <c r="Q945" s="33"/>
      <c r="R945" s="33"/>
      <c r="S945" s="33"/>
      <c r="T945" s="33"/>
      <c r="U945" s="33"/>
      <c r="V945" s="33"/>
      <c r="W945" s="33"/>
      <c r="X945" s="33"/>
    </row>
    <row r="946" spans="1:24" x14ac:dyDescent="0.35">
      <c r="A946" s="33"/>
      <c r="B946" s="20"/>
      <c r="C946" s="35"/>
      <c r="D946" s="33"/>
      <c r="E946" s="34"/>
      <c r="F946" s="34"/>
      <c r="G946" s="35"/>
      <c r="H946" s="33"/>
      <c r="I946" s="33"/>
      <c r="J946" s="33"/>
      <c r="K946" s="33"/>
      <c r="L946" s="33"/>
      <c r="M946" s="33"/>
      <c r="N946" s="33"/>
      <c r="O946" s="33"/>
      <c r="P946" s="33"/>
      <c r="Q946" s="33"/>
      <c r="R946" s="33"/>
      <c r="S946" s="33"/>
      <c r="T946" s="33"/>
      <c r="U946" s="33"/>
      <c r="V946" s="33"/>
      <c r="W946" s="33"/>
      <c r="X946" s="33"/>
    </row>
    <row r="947" spans="1:24" x14ac:dyDescent="0.35">
      <c r="A947" s="33"/>
      <c r="B947" s="20"/>
      <c r="C947" s="35"/>
      <c r="D947" s="33"/>
      <c r="E947" s="34"/>
      <c r="F947" s="34"/>
      <c r="G947" s="35"/>
      <c r="H947" s="33"/>
      <c r="I947" s="33"/>
      <c r="J947" s="33"/>
      <c r="K947" s="33"/>
      <c r="L947" s="33"/>
      <c r="M947" s="33"/>
      <c r="N947" s="33"/>
      <c r="O947" s="33"/>
      <c r="P947" s="33"/>
      <c r="Q947" s="33"/>
      <c r="R947" s="33"/>
      <c r="S947" s="33"/>
      <c r="T947" s="33"/>
      <c r="U947" s="33"/>
      <c r="V947" s="33"/>
      <c r="W947" s="33"/>
      <c r="X947" s="33"/>
    </row>
    <row r="948" spans="1:24" x14ac:dyDescent="0.35">
      <c r="A948" s="33"/>
      <c r="B948" s="20"/>
      <c r="C948" s="35"/>
      <c r="D948" s="33"/>
      <c r="E948" s="34"/>
      <c r="F948" s="34"/>
      <c r="G948" s="35"/>
      <c r="H948" s="33"/>
      <c r="I948" s="33"/>
      <c r="J948" s="33"/>
      <c r="K948" s="33"/>
      <c r="L948" s="33"/>
      <c r="M948" s="33"/>
      <c r="N948" s="33"/>
      <c r="O948" s="33"/>
      <c r="P948" s="33"/>
      <c r="Q948" s="33"/>
      <c r="R948" s="33"/>
      <c r="S948" s="33"/>
      <c r="T948" s="33"/>
      <c r="U948" s="33"/>
      <c r="V948" s="33"/>
      <c r="W948" s="33"/>
      <c r="X948" s="33"/>
    </row>
    <row r="949" spans="1:24" x14ac:dyDescent="0.35">
      <c r="A949" s="33"/>
      <c r="B949" s="20"/>
      <c r="C949" s="35"/>
      <c r="D949" s="33"/>
      <c r="E949" s="34"/>
      <c r="F949" s="34"/>
      <c r="G949" s="35"/>
      <c r="H949" s="33"/>
      <c r="I949" s="33"/>
      <c r="J949" s="33"/>
      <c r="K949" s="33"/>
      <c r="L949" s="33"/>
      <c r="M949" s="33"/>
      <c r="N949" s="33"/>
      <c r="O949" s="33"/>
      <c r="P949" s="33"/>
      <c r="Q949" s="33"/>
      <c r="R949" s="33"/>
      <c r="S949" s="33"/>
      <c r="T949" s="33"/>
      <c r="U949" s="33"/>
      <c r="V949" s="33"/>
      <c r="W949" s="33"/>
      <c r="X949" s="33"/>
    </row>
    <row r="950" spans="1:24" x14ac:dyDescent="0.35">
      <c r="A950" s="33"/>
      <c r="B950" s="20"/>
      <c r="C950" s="35"/>
      <c r="D950" s="33"/>
      <c r="E950" s="34"/>
      <c r="F950" s="34"/>
      <c r="G950" s="35"/>
      <c r="H950" s="33"/>
      <c r="I950" s="33"/>
      <c r="J950" s="33"/>
      <c r="K950" s="33"/>
      <c r="L950" s="33"/>
      <c r="M950" s="33"/>
      <c r="N950" s="33"/>
      <c r="O950" s="33"/>
      <c r="P950" s="33"/>
      <c r="Q950" s="33"/>
      <c r="R950" s="33"/>
      <c r="S950" s="33"/>
      <c r="T950" s="33"/>
      <c r="U950" s="33"/>
      <c r="V950" s="33"/>
      <c r="W950" s="33"/>
      <c r="X950" s="33"/>
    </row>
    <row r="951" spans="1:24" x14ac:dyDescent="0.35">
      <c r="A951" s="33"/>
      <c r="B951" s="20"/>
      <c r="C951" s="35"/>
      <c r="D951" s="33"/>
      <c r="E951" s="34"/>
      <c r="F951" s="34"/>
      <c r="G951" s="35"/>
      <c r="H951" s="33"/>
      <c r="I951" s="33"/>
      <c r="J951" s="33"/>
      <c r="K951" s="33"/>
      <c r="L951" s="33"/>
      <c r="M951" s="33"/>
      <c r="N951" s="33"/>
      <c r="O951" s="33"/>
      <c r="P951" s="33"/>
      <c r="Q951" s="33"/>
      <c r="R951" s="33"/>
      <c r="S951" s="33"/>
      <c r="T951" s="33"/>
      <c r="U951" s="33"/>
      <c r="V951" s="33"/>
      <c r="W951" s="33"/>
      <c r="X951" s="33"/>
    </row>
    <row r="952" spans="1:24" x14ac:dyDescent="0.35">
      <c r="A952" s="33"/>
      <c r="B952" s="20"/>
      <c r="C952" s="35"/>
      <c r="D952" s="33"/>
      <c r="E952" s="34"/>
      <c r="F952" s="34"/>
      <c r="G952" s="35"/>
      <c r="H952" s="33"/>
      <c r="I952" s="33"/>
      <c r="J952" s="33"/>
      <c r="K952" s="33"/>
      <c r="L952" s="33"/>
      <c r="M952" s="33"/>
      <c r="N952" s="33"/>
      <c r="O952" s="33"/>
      <c r="P952" s="33"/>
      <c r="Q952" s="33"/>
      <c r="R952" s="33"/>
      <c r="S952" s="33"/>
      <c r="T952" s="33"/>
      <c r="U952" s="33"/>
      <c r="V952" s="33"/>
      <c r="W952" s="33"/>
      <c r="X952" s="33"/>
    </row>
    <row r="953" spans="1:24" x14ac:dyDescent="0.35">
      <c r="A953" s="33"/>
      <c r="B953" s="20"/>
      <c r="C953" s="35"/>
      <c r="D953" s="33"/>
      <c r="E953" s="34"/>
      <c r="F953" s="34"/>
      <c r="G953" s="35"/>
      <c r="H953" s="33"/>
      <c r="I953" s="33"/>
      <c r="J953" s="33"/>
      <c r="K953" s="33"/>
      <c r="L953" s="33"/>
      <c r="M953" s="33"/>
      <c r="N953" s="33"/>
      <c r="O953" s="33"/>
      <c r="P953" s="33"/>
      <c r="Q953" s="33"/>
      <c r="R953" s="33"/>
      <c r="S953" s="33"/>
      <c r="T953" s="33"/>
      <c r="U953" s="33"/>
      <c r="V953" s="33"/>
      <c r="W953" s="33"/>
      <c r="X953" s="33"/>
    </row>
    <row r="954" spans="1:24" x14ac:dyDescent="0.35">
      <c r="A954" s="33"/>
      <c r="B954" s="20"/>
      <c r="C954" s="35"/>
      <c r="D954" s="33"/>
      <c r="E954" s="34"/>
      <c r="F954" s="34"/>
      <c r="G954" s="35"/>
      <c r="H954" s="33"/>
      <c r="I954" s="33"/>
      <c r="J954" s="33"/>
      <c r="K954" s="33"/>
      <c r="L954" s="33"/>
      <c r="M954" s="33"/>
      <c r="N954" s="33"/>
      <c r="O954" s="33"/>
      <c r="P954" s="33"/>
      <c r="Q954" s="33"/>
      <c r="R954" s="33"/>
      <c r="S954" s="33"/>
      <c r="T954" s="33"/>
      <c r="U954" s="33"/>
      <c r="V954" s="33"/>
      <c r="W954" s="33"/>
      <c r="X954" s="33"/>
    </row>
    <row r="955" spans="1:24" x14ac:dyDescent="0.35">
      <c r="A955" s="33"/>
      <c r="B955" s="20"/>
      <c r="C955" s="35"/>
      <c r="D955" s="33"/>
      <c r="E955" s="34"/>
      <c r="F955" s="34"/>
      <c r="G955" s="35"/>
      <c r="H955" s="33"/>
      <c r="I955" s="33"/>
      <c r="J955" s="33"/>
      <c r="K955" s="33"/>
      <c r="L955" s="33"/>
      <c r="M955" s="33"/>
      <c r="N955" s="33"/>
      <c r="O955" s="33"/>
      <c r="P955" s="33"/>
      <c r="Q955" s="33"/>
      <c r="R955" s="33"/>
      <c r="S955" s="33"/>
      <c r="T955" s="33"/>
      <c r="U955" s="33"/>
      <c r="V955" s="33"/>
      <c r="W955" s="33"/>
      <c r="X955" s="33"/>
    </row>
  </sheetData>
  <mergeCells count="13">
    <mergeCell ref="F48:G48"/>
    <mergeCell ref="F36:G36"/>
    <mergeCell ref="F37:G37"/>
    <mergeCell ref="F39:G39"/>
    <mergeCell ref="F40:G40"/>
    <mergeCell ref="F41:G41"/>
    <mergeCell ref="F42:G42"/>
    <mergeCell ref="F43:G43"/>
    <mergeCell ref="F44:G44"/>
    <mergeCell ref="F45:G45"/>
    <mergeCell ref="F46:G46"/>
    <mergeCell ref="F47:G47"/>
    <mergeCell ref="F38:G38"/>
  </mergeCells>
  <dataValidations count="2">
    <dataValidation type="list" allowBlank="1" showInputMessage="1" showErrorMessage="1" prompt="Please select an option from the dropdown menu" sqref="F35" xr:uid="{00000000-0002-0000-0B00-000000000000}">
      <formula1>ResponseValue</formula1>
    </dataValidation>
    <dataValidation type="list" allowBlank="1" showInputMessage="1" showErrorMessage="1" sqref="F8:F33" xr:uid="{62340D06-CF33-4DC9-A3BF-BD8E2E1D5522}">
      <formula1>"Y,C,M,N"</formula1>
    </dataValidation>
  </dataValidations>
  <pageMargins left="0.7" right="0.7" top="0.75" bottom="0.75" header="0" footer="0"/>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921"/>
  <sheetViews>
    <sheetView showGridLines="0" topLeftCell="A12" workbookViewId="0">
      <selection activeCell="F18" sqref="F16:G21"/>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7" width="23.54296875" customWidth="1"/>
    <col min="8" max="24" width="9.1796875" customWidth="1"/>
  </cols>
  <sheetData>
    <row r="1" spans="1:24" ht="21" x14ac:dyDescent="0.35">
      <c r="A1" s="33"/>
      <c r="B1" s="2" t="s">
        <v>0</v>
      </c>
      <c r="C1" s="35"/>
      <c r="D1" s="33"/>
      <c r="E1" s="33"/>
      <c r="F1" s="34"/>
      <c r="G1" s="35"/>
      <c r="H1" s="33"/>
      <c r="I1" s="33"/>
      <c r="J1" s="33"/>
      <c r="K1" s="33"/>
      <c r="L1" s="33"/>
      <c r="M1" s="33"/>
      <c r="N1" s="33"/>
      <c r="O1" s="33"/>
      <c r="P1" s="33"/>
      <c r="Q1" s="33"/>
      <c r="R1" s="33"/>
      <c r="S1" s="33"/>
      <c r="T1" s="33"/>
      <c r="U1" s="33"/>
      <c r="V1" s="33"/>
      <c r="W1" s="33"/>
      <c r="X1" s="33"/>
    </row>
    <row r="2" spans="1:24" ht="18.5" x14ac:dyDescent="0.35">
      <c r="A2" s="33"/>
      <c r="B2" s="19" t="s">
        <v>27</v>
      </c>
      <c r="C2" s="35"/>
      <c r="D2" s="33"/>
      <c r="E2" s="33"/>
      <c r="F2" s="60"/>
      <c r="G2" s="61"/>
      <c r="H2" s="33"/>
      <c r="I2" s="33"/>
      <c r="J2" s="33"/>
      <c r="K2" s="33"/>
      <c r="L2" s="33"/>
      <c r="M2" s="33"/>
      <c r="N2" s="33"/>
      <c r="O2" s="33"/>
      <c r="P2" s="33"/>
      <c r="Q2" s="33"/>
      <c r="R2" s="33"/>
      <c r="S2" s="33"/>
      <c r="T2" s="33"/>
      <c r="U2" s="33"/>
      <c r="V2" s="33"/>
      <c r="W2" s="33"/>
      <c r="X2" s="33"/>
    </row>
    <row r="3" spans="1:24" x14ac:dyDescent="0.35">
      <c r="A3" s="33"/>
      <c r="B3" s="20"/>
      <c r="C3" s="35"/>
      <c r="D3" s="33"/>
      <c r="E3" s="33"/>
      <c r="F3" s="34"/>
      <c r="G3" s="35"/>
      <c r="H3" s="33"/>
      <c r="I3" s="33"/>
      <c r="J3" s="33"/>
      <c r="K3" s="33"/>
      <c r="L3" s="33"/>
      <c r="M3" s="33"/>
      <c r="N3" s="33"/>
      <c r="O3" s="33"/>
      <c r="P3" s="33"/>
      <c r="Q3" s="33"/>
      <c r="R3" s="33"/>
      <c r="S3" s="33"/>
      <c r="T3" s="33"/>
      <c r="U3" s="33"/>
      <c r="V3" s="33"/>
      <c r="W3" s="33"/>
      <c r="X3" s="33"/>
    </row>
    <row r="4" spans="1:24" ht="18.5" x14ac:dyDescent="0.35">
      <c r="A4" s="33"/>
      <c r="B4" s="19" t="s">
        <v>531</v>
      </c>
      <c r="C4" s="35"/>
      <c r="D4" s="33"/>
      <c r="E4" s="33"/>
      <c r="F4" s="34"/>
      <c r="G4" s="35"/>
      <c r="H4" s="33"/>
      <c r="I4" s="33"/>
      <c r="J4" s="33"/>
      <c r="K4" s="33"/>
      <c r="L4" s="33"/>
      <c r="M4" s="33"/>
      <c r="N4" s="33"/>
      <c r="O4" s="33"/>
      <c r="P4" s="33"/>
      <c r="Q4" s="33"/>
      <c r="R4" s="33"/>
      <c r="S4" s="33"/>
      <c r="T4" s="33"/>
      <c r="U4" s="33"/>
      <c r="V4" s="33"/>
      <c r="W4" s="33"/>
      <c r="X4" s="33"/>
    </row>
    <row r="5" spans="1:24" x14ac:dyDescent="0.35">
      <c r="A5" s="33"/>
      <c r="B5" s="20"/>
      <c r="C5" s="35"/>
      <c r="D5" s="33"/>
      <c r="E5" s="33"/>
      <c r="F5" s="34"/>
      <c r="G5" s="35"/>
      <c r="H5" s="33"/>
      <c r="I5" s="33"/>
      <c r="J5" s="33"/>
      <c r="K5" s="33"/>
      <c r="L5" s="33"/>
      <c r="M5" s="33"/>
      <c r="N5" s="33"/>
      <c r="O5" s="33"/>
      <c r="P5" s="33"/>
      <c r="Q5" s="33"/>
      <c r="R5" s="33"/>
      <c r="S5" s="33"/>
      <c r="T5" s="33"/>
      <c r="U5" s="33"/>
      <c r="V5" s="33"/>
      <c r="W5" s="33"/>
      <c r="X5" s="33"/>
    </row>
    <row r="6" spans="1:24" ht="18.5" x14ac:dyDescent="0.35">
      <c r="A6" s="33"/>
      <c r="B6" s="19" t="s">
        <v>47</v>
      </c>
      <c r="C6" s="35"/>
      <c r="D6" s="33"/>
      <c r="E6" s="33"/>
      <c r="F6" s="34"/>
      <c r="G6" s="35"/>
      <c r="H6" s="33"/>
      <c r="I6" s="33"/>
      <c r="J6" s="33"/>
      <c r="K6" s="33"/>
      <c r="L6" s="33"/>
      <c r="M6" s="33"/>
      <c r="N6" s="33"/>
      <c r="O6" s="33"/>
      <c r="P6" s="33"/>
      <c r="Q6" s="33"/>
      <c r="R6" s="33"/>
      <c r="S6" s="33"/>
      <c r="T6" s="33"/>
      <c r="U6" s="33"/>
      <c r="V6" s="33"/>
      <c r="W6" s="33"/>
      <c r="X6" s="33"/>
    </row>
    <row r="7" spans="1:24" ht="29" x14ac:dyDescent="0.35">
      <c r="A7" s="33"/>
      <c r="B7" s="73" t="s">
        <v>14</v>
      </c>
      <c r="C7" s="167" t="s">
        <v>16</v>
      </c>
      <c r="D7" s="234" t="s">
        <v>29</v>
      </c>
      <c r="E7" s="234" t="s">
        <v>30</v>
      </c>
      <c r="F7" s="234" t="s">
        <v>22</v>
      </c>
      <c r="G7" s="167" t="s">
        <v>48</v>
      </c>
      <c r="H7" s="33"/>
      <c r="I7" s="33"/>
      <c r="J7" s="33"/>
      <c r="K7" s="33"/>
      <c r="L7" s="33"/>
      <c r="M7" s="33"/>
      <c r="N7" s="33"/>
      <c r="O7" s="33"/>
      <c r="P7" s="33"/>
      <c r="Q7" s="33"/>
      <c r="R7" s="33"/>
      <c r="S7" s="33"/>
      <c r="T7" s="33"/>
      <c r="U7" s="33"/>
      <c r="V7" s="33"/>
      <c r="W7" s="33"/>
      <c r="X7" s="33"/>
    </row>
    <row r="8" spans="1:24" ht="101.5" x14ac:dyDescent="0.35">
      <c r="A8" s="33"/>
      <c r="B8" s="144">
        <v>12.01</v>
      </c>
      <c r="C8" s="113" t="s">
        <v>532</v>
      </c>
      <c r="D8" s="113" t="s">
        <v>533</v>
      </c>
      <c r="E8" s="168">
        <v>1.1399999999999999</v>
      </c>
      <c r="F8" s="166" t="s">
        <v>52</v>
      </c>
      <c r="G8" s="166"/>
      <c r="H8" s="33"/>
      <c r="I8" s="33"/>
      <c r="J8" s="33"/>
      <c r="K8" s="33"/>
      <c r="L8" s="33"/>
      <c r="M8" s="33"/>
      <c r="N8" s="33"/>
      <c r="O8" s="33"/>
      <c r="P8" s="33"/>
      <c r="Q8" s="33"/>
      <c r="R8" s="33"/>
      <c r="S8" s="33"/>
      <c r="T8" s="33"/>
      <c r="U8" s="33"/>
    </row>
    <row r="9" spans="1:24" ht="30.75" customHeight="1" x14ac:dyDescent="0.35">
      <c r="A9" s="33"/>
      <c r="B9" s="145">
        <f>B8+0.01</f>
        <v>12.02</v>
      </c>
      <c r="C9" s="194" t="s">
        <v>534</v>
      </c>
      <c r="D9" s="109" t="s">
        <v>533</v>
      </c>
      <c r="E9" s="112">
        <v>1.1399999999999999</v>
      </c>
      <c r="F9" s="131" t="s">
        <v>52</v>
      </c>
      <c r="G9" s="131"/>
      <c r="H9" s="33"/>
      <c r="I9" s="33"/>
      <c r="J9" s="33"/>
      <c r="K9" s="33"/>
      <c r="L9" s="33"/>
      <c r="M9" s="33"/>
      <c r="N9" s="33"/>
      <c r="O9" s="33"/>
      <c r="P9" s="33"/>
      <c r="Q9" s="33"/>
      <c r="R9" s="33"/>
      <c r="S9" s="33"/>
      <c r="T9" s="33"/>
      <c r="U9" s="33"/>
    </row>
    <row r="10" spans="1:24" ht="30.75" customHeight="1" x14ac:dyDescent="0.35">
      <c r="A10" s="33"/>
      <c r="B10" s="145">
        <f t="shared" ref="B10:B12" si="0">B9+0.01</f>
        <v>12.03</v>
      </c>
      <c r="C10" s="76" t="s">
        <v>535</v>
      </c>
      <c r="D10" s="109" t="s">
        <v>533</v>
      </c>
      <c r="E10" s="37">
        <v>1.1399999999999999</v>
      </c>
      <c r="F10" s="131" t="s">
        <v>52</v>
      </c>
      <c r="G10" s="131"/>
      <c r="H10" s="33"/>
      <c r="I10" s="33"/>
      <c r="J10" s="33"/>
      <c r="K10" s="33"/>
      <c r="L10" s="33"/>
      <c r="M10" s="33"/>
      <c r="N10" s="33"/>
      <c r="O10" s="33"/>
      <c r="P10" s="33"/>
      <c r="Q10" s="33"/>
      <c r="R10" s="33"/>
      <c r="S10" s="33"/>
      <c r="T10" s="33"/>
      <c r="U10" s="33"/>
    </row>
    <row r="11" spans="1:24" ht="255.75" customHeight="1" x14ac:dyDescent="0.35">
      <c r="A11" s="33"/>
      <c r="B11" s="145">
        <f t="shared" si="0"/>
        <v>12.04</v>
      </c>
      <c r="C11" s="142" t="s">
        <v>536</v>
      </c>
      <c r="D11" s="27" t="s">
        <v>537</v>
      </c>
      <c r="E11" s="37" t="s">
        <v>538</v>
      </c>
      <c r="F11" s="131" t="s">
        <v>52</v>
      </c>
      <c r="G11" s="131"/>
      <c r="H11" s="42"/>
      <c r="I11" s="33"/>
      <c r="J11" s="33"/>
      <c r="K11" s="33"/>
      <c r="L11" s="33"/>
      <c r="M11" s="33"/>
      <c r="N11" s="33"/>
      <c r="O11" s="33"/>
      <c r="P11" s="33"/>
      <c r="Q11" s="33"/>
      <c r="R11" s="33"/>
      <c r="S11" s="33"/>
      <c r="T11" s="33"/>
      <c r="U11" s="33"/>
      <c r="V11" s="33"/>
      <c r="W11" s="33"/>
      <c r="X11" s="33"/>
    </row>
    <row r="12" spans="1:24" ht="58" x14ac:dyDescent="0.35">
      <c r="A12" s="33"/>
      <c r="B12" s="145">
        <f t="shared" si="0"/>
        <v>12.049999999999999</v>
      </c>
      <c r="C12" s="142" t="s">
        <v>539</v>
      </c>
      <c r="D12" s="27" t="s">
        <v>540</v>
      </c>
      <c r="E12" s="37" t="s">
        <v>541</v>
      </c>
      <c r="F12" s="131" t="s">
        <v>52</v>
      </c>
      <c r="G12" s="131"/>
      <c r="H12" s="42"/>
      <c r="I12" s="33"/>
      <c r="J12" s="33"/>
      <c r="K12" s="33"/>
      <c r="L12" s="33"/>
      <c r="M12" s="33"/>
      <c r="N12" s="33"/>
      <c r="O12" s="33"/>
      <c r="P12" s="33"/>
      <c r="Q12" s="33"/>
      <c r="R12" s="33"/>
      <c r="S12" s="33"/>
      <c r="T12" s="33"/>
      <c r="U12" s="33"/>
      <c r="V12" s="33"/>
      <c r="W12" s="33"/>
      <c r="X12" s="33"/>
    </row>
    <row r="13" spans="1:24" x14ac:dyDescent="0.35">
      <c r="A13" s="33"/>
      <c r="B13" s="58"/>
      <c r="C13" s="64"/>
      <c r="D13" s="58"/>
      <c r="E13" s="58"/>
      <c r="F13" s="58"/>
      <c r="G13" s="58"/>
      <c r="H13" s="33"/>
      <c r="I13" s="33"/>
      <c r="J13" s="33"/>
      <c r="K13" s="33"/>
      <c r="L13" s="33"/>
      <c r="M13" s="33"/>
      <c r="N13" s="33"/>
      <c r="O13" s="33"/>
      <c r="P13" s="33"/>
      <c r="Q13" s="33"/>
      <c r="R13" s="33"/>
      <c r="S13" s="33"/>
      <c r="T13" s="33"/>
      <c r="U13" s="33"/>
      <c r="V13" s="33"/>
      <c r="W13" s="33"/>
      <c r="X13" s="33"/>
    </row>
    <row r="14" spans="1:24" ht="18.5" x14ac:dyDescent="0.35">
      <c r="A14" s="33"/>
      <c r="B14" s="32" t="s">
        <v>62</v>
      </c>
      <c r="C14" s="35"/>
      <c r="D14" s="33"/>
      <c r="E14" s="33"/>
      <c r="F14" s="34"/>
      <c r="G14" s="35"/>
      <c r="H14" s="33"/>
      <c r="I14" s="33"/>
      <c r="J14" s="33"/>
      <c r="K14" s="33"/>
      <c r="L14" s="33"/>
      <c r="M14" s="33"/>
      <c r="N14" s="33"/>
      <c r="O14" s="33"/>
      <c r="P14" s="33"/>
      <c r="Q14" s="33"/>
      <c r="R14" s="33"/>
      <c r="S14" s="33"/>
      <c r="T14" s="33"/>
      <c r="U14" s="33"/>
      <c r="V14" s="33"/>
      <c r="W14" s="33"/>
      <c r="X14" s="33"/>
    </row>
    <row r="15" spans="1:24" x14ac:dyDescent="0.35">
      <c r="A15" s="33"/>
      <c r="B15" s="73" t="s">
        <v>14</v>
      </c>
      <c r="C15" s="77" t="s">
        <v>63</v>
      </c>
      <c r="D15" s="21" t="s">
        <v>29</v>
      </c>
      <c r="E15" s="21" t="s">
        <v>30</v>
      </c>
      <c r="F15" s="259" t="s">
        <v>66</v>
      </c>
      <c r="G15" s="260"/>
      <c r="H15" s="33"/>
      <c r="I15" s="33"/>
      <c r="J15" s="33"/>
      <c r="K15" s="33"/>
      <c r="L15" s="33"/>
      <c r="M15" s="33"/>
      <c r="N15" s="33"/>
      <c r="O15" s="33"/>
      <c r="P15" s="33"/>
      <c r="Q15" s="33"/>
      <c r="R15" s="33"/>
      <c r="S15" s="33"/>
      <c r="T15" s="33"/>
      <c r="U15" s="33"/>
      <c r="V15" s="33"/>
      <c r="W15" s="33"/>
      <c r="X15" s="33"/>
    </row>
    <row r="16" spans="1:24" x14ac:dyDescent="0.35">
      <c r="A16" s="33"/>
      <c r="B16" s="141">
        <v>1</v>
      </c>
      <c r="C16" s="142" t="s">
        <v>542</v>
      </c>
      <c r="D16" s="112" t="s">
        <v>533</v>
      </c>
      <c r="E16" s="112">
        <v>1.1399999999999999</v>
      </c>
      <c r="F16" s="261" t="s">
        <v>977</v>
      </c>
      <c r="G16" s="262"/>
      <c r="H16" s="33"/>
      <c r="I16" s="33"/>
      <c r="J16" s="33"/>
      <c r="K16" s="33"/>
      <c r="L16" s="33"/>
      <c r="M16" s="33"/>
      <c r="N16" s="33"/>
      <c r="O16" s="33"/>
      <c r="P16" s="33"/>
      <c r="Q16" s="33"/>
      <c r="R16" s="33"/>
      <c r="S16" s="33"/>
      <c r="T16" s="33"/>
      <c r="U16" s="33"/>
      <c r="V16" s="33"/>
      <c r="W16" s="33"/>
      <c r="X16" s="33"/>
    </row>
    <row r="17" spans="1:24" ht="43.5" x14ac:dyDescent="0.35">
      <c r="A17" s="33"/>
      <c r="B17" s="141">
        <v>2</v>
      </c>
      <c r="C17" s="222" t="s">
        <v>543</v>
      </c>
      <c r="D17" s="112" t="s">
        <v>533</v>
      </c>
      <c r="E17" s="164">
        <v>1.1399999999999999</v>
      </c>
      <c r="F17" s="250" t="s">
        <v>918</v>
      </c>
      <c r="G17" s="251"/>
      <c r="H17" s="33"/>
      <c r="I17" s="33"/>
      <c r="J17" s="33"/>
      <c r="K17" s="33"/>
      <c r="L17" s="33"/>
      <c r="M17" s="33"/>
      <c r="N17" s="33"/>
      <c r="O17" s="33"/>
      <c r="P17" s="33"/>
      <c r="Q17" s="33"/>
      <c r="R17" s="33"/>
      <c r="S17" s="33"/>
      <c r="T17" s="33"/>
      <c r="U17" s="33"/>
      <c r="V17" s="33"/>
      <c r="W17" s="33"/>
      <c r="X17" s="33"/>
    </row>
    <row r="18" spans="1:24" ht="29" x14ac:dyDescent="0.35">
      <c r="A18" s="33"/>
      <c r="B18" s="141">
        <v>3</v>
      </c>
      <c r="C18" s="142" t="s">
        <v>544</v>
      </c>
      <c r="D18" s="112" t="s">
        <v>533</v>
      </c>
      <c r="E18" s="164">
        <v>1.1399999999999999</v>
      </c>
      <c r="F18" s="250" t="s">
        <v>979</v>
      </c>
      <c r="G18" s="251"/>
      <c r="H18" s="33"/>
      <c r="I18" s="33"/>
      <c r="J18" s="33"/>
      <c r="K18" s="33"/>
      <c r="L18" s="33"/>
      <c r="M18" s="33"/>
      <c r="N18" s="33"/>
      <c r="O18" s="33"/>
      <c r="P18" s="33"/>
      <c r="Q18" s="33"/>
      <c r="R18" s="33"/>
      <c r="S18" s="33"/>
      <c r="T18" s="33"/>
      <c r="U18" s="33"/>
      <c r="V18" s="33"/>
      <c r="W18" s="33"/>
      <c r="X18" s="33"/>
    </row>
    <row r="19" spans="1:24" ht="29" x14ac:dyDescent="0.35">
      <c r="A19" s="15"/>
      <c r="B19" s="141">
        <v>4</v>
      </c>
      <c r="C19" s="142" t="s">
        <v>545</v>
      </c>
      <c r="D19" s="112" t="s">
        <v>533</v>
      </c>
      <c r="E19" s="164">
        <v>1.1399999999999999</v>
      </c>
      <c r="F19" s="250" t="s">
        <v>919</v>
      </c>
      <c r="G19" s="251"/>
      <c r="H19" s="42"/>
      <c r="I19" s="15"/>
      <c r="J19" s="15"/>
      <c r="K19" s="15"/>
      <c r="L19" s="15"/>
      <c r="M19" s="15"/>
      <c r="N19" s="15"/>
      <c r="O19" s="15"/>
      <c r="P19" s="15"/>
      <c r="Q19" s="15"/>
      <c r="R19" s="15"/>
      <c r="S19" s="15"/>
      <c r="T19" s="15"/>
      <c r="U19" s="15"/>
      <c r="V19" s="15"/>
      <c r="W19" s="15"/>
      <c r="X19" s="15"/>
    </row>
    <row r="20" spans="1:24" ht="29" x14ac:dyDescent="0.35">
      <c r="A20" s="33"/>
      <c r="B20" s="141">
        <v>5</v>
      </c>
      <c r="C20" s="142" t="s">
        <v>546</v>
      </c>
      <c r="D20" s="112" t="s">
        <v>533</v>
      </c>
      <c r="E20" s="164">
        <v>1.1399999999999999</v>
      </c>
      <c r="F20" s="250" t="s">
        <v>920</v>
      </c>
      <c r="G20" s="251"/>
      <c r="H20" s="33"/>
      <c r="I20" s="33"/>
      <c r="J20" s="33"/>
      <c r="K20" s="33"/>
      <c r="L20" s="33"/>
      <c r="M20" s="33"/>
      <c r="N20" s="33"/>
      <c r="O20" s="33"/>
      <c r="P20" s="33"/>
      <c r="Q20" s="33"/>
      <c r="R20" s="33"/>
      <c r="S20" s="33"/>
      <c r="T20" s="33"/>
      <c r="U20" s="33"/>
      <c r="V20" s="33"/>
      <c r="W20" s="33"/>
      <c r="X20" s="33"/>
    </row>
    <row r="21" spans="1:24" s="83" customFormat="1" ht="29" x14ac:dyDescent="0.35">
      <c r="A21" s="33"/>
      <c r="B21" s="141">
        <v>6</v>
      </c>
      <c r="C21" s="108" t="s">
        <v>547</v>
      </c>
      <c r="D21" s="112" t="s">
        <v>537</v>
      </c>
      <c r="E21" s="112" t="s">
        <v>538</v>
      </c>
      <c r="F21" s="250" t="s">
        <v>921</v>
      </c>
      <c r="G21" s="251"/>
      <c r="H21" s="42"/>
      <c r="I21" s="33"/>
      <c r="J21" s="33"/>
      <c r="K21" s="33"/>
      <c r="L21" s="33"/>
      <c r="M21" s="33"/>
      <c r="N21" s="33"/>
      <c r="O21" s="33"/>
      <c r="P21" s="33"/>
      <c r="Q21" s="33"/>
      <c r="R21" s="33"/>
      <c r="S21" s="33"/>
      <c r="T21" s="33"/>
      <c r="U21" s="33"/>
      <c r="V21" s="33"/>
      <c r="W21" s="33"/>
      <c r="X21" s="33"/>
    </row>
    <row r="22" spans="1:24" x14ac:dyDescent="0.35">
      <c r="A22" s="33"/>
      <c r="B22" s="20"/>
      <c r="C22" s="35"/>
      <c r="D22" s="33"/>
      <c r="E22" s="33"/>
      <c r="F22" s="34"/>
      <c r="G22" s="35"/>
      <c r="H22" s="33"/>
      <c r="I22" s="33"/>
      <c r="J22" s="33"/>
      <c r="K22" s="33"/>
      <c r="L22" s="33"/>
      <c r="M22" s="33"/>
      <c r="N22" s="33"/>
      <c r="O22" s="33"/>
      <c r="P22" s="33"/>
      <c r="Q22" s="33"/>
      <c r="R22" s="33"/>
      <c r="S22" s="33"/>
      <c r="T22" s="33"/>
      <c r="U22" s="33"/>
      <c r="V22" s="33"/>
      <c r="W22" s="33"/>
      <c r="X22" s="33"/>
    </row>
    <row r="23" spans="1:24" x14ac:dyDescent="0.35">
      <c r="A23" s="33"/>
      <c r="B23" s="20"/>
      <c r="C23" s="35"/>
      <c r="D23" s="33"/>
      <c r="E23" s="33"/>
      <c r="F23" s="34"/>
      <c r="G23" s="35"/>
      <c r="H23" s="33"/>
      <c r="I23" s="33"/>
      <c r="J23" s="33"/>
      <c r="K23" s="33"/>
      <c r="L23" s="33"/>
      <c r="M23" s="33"/>
      <c r="N23" s="33"/>
      <c r="O23" s="33"/>
      <c r="P23" s="33"/>
      <c r="Q23" s="33"/>
      <c r="R23" s="33"/>
      <c r="S23" s="33"/>
      <c r="T23" s="33"/>
      <c r="U23" s="33"/>
      <c r="V23" s="33"/>
      <c r="W23" s="33"/>
      <c r="X23" s="33"/>
    </row>
    <row r="24" spans="1:24" x14ac:dyDescent="0.35">
      <c r="A24" s="33"/>
      <c r="B24" s="20"/>
      <c r="C24" s="35"/>
      <c r="D24" s="33"/>
      <c r="E24" s="33"/>
      <c r="F24" s="34"/>
      <c r="G24" s="35"/>
      <c r="H24" s="33"/>
      <c r="I24" s="33"/>
      <c r="J24" s="33"/>
      <c r="K24" s="33"/>
      <c r="L24" s="33"/>
      <c r="M24" s="33"/>
      <c r="N24" s="33"/>
      <c r="O24" s="33"/>
      <c r="P24" s="33"/>
      <c r="Q24" s="33"/>
      <c r="R24" s="33"/>
      <c r="S24" s="33"/>
      <c r="T24" s="33"/>
      <c r="U24" s="33"/>
      <c r="V24" s="33"/>
      <c r="W24" s="33"/>
      <c r="X24" s="33"/>
    </row>
    <row r="25" spans="1:24" x14ac:dyDescent="0.35">
      <c r="A25" s="33"/>
      <c r="B25" s="20"/>
      <c r="C25" s="35"/>
      <c r="D25" s="33"/>
      <c r="E25" s="33"/>
      <c r="F25" s="34"/>
      <c r="G25" s="35"/>
      <c r="H25" s="33"/>
      <c r="I25" s="33"/>
      <c r="J25" s="33"/>
      <c r="K25" s="33"/>
      <c r="L25" s="33"/>
      <c r="M25" s="33"/>
      <c r="N25" s="33"/>
      <c r="O25" s="33"/>
      <c r="P25" s="33"/>
      <c r="Q25" s="33"/>
      <c r="R25" s="33"/>
      <c r="S25" s="33"/>
      <c r="T25" s="33"/>
      <c r="U25" s="33"/>
      <c r="V25" s="33"/>
      <c r="W25" s="33"/>
      <c r="X25" s="33"/>
    </row>
    <row r="26" spans="1:24" x14ac:dyDescent="0.35">
      <c r="A26" s="33"/>
      <c r="B26" s="20"/>
      <c r="C26" s="35"/>
      <c r="D26" s="33"/>
      <c r="E26" s="33"/>
      <c r="F26" s="34"/>
      <c r="G26" s="35"/>
      <c r="H26" s="33"/>
      <c r="I26" s="33"/>
      <c r="J26" s="33"/>
      <c r="K26" s="33"/>
      <c r="L26" s="33"/>
      <c r="M26" s="33"/>
      <c r="N26" s="33"/>
      <c r="O26" s="33"/>
      <c r="P26" s="33"/>
      <c r="Q26" s="33"/>
      <c r="R26" s="33"/>
      <c r="S26" s="33"/>
      <c r="T26" s="33"/>
      <c r="U26" s="33"/>
      <c r="V26" s="33"/>
      <c r="W26" s="33"/>
      <c r="X26" s="33"/>
    </row>
    <row r="27" spans="1:24" x14ac:dyDescent="0.35">
      <c r="A27" s="33"/>
      <c r="B27" s="20"/>
      <c r="C27" s="35"/>
      <c r="D27" s="33"/>
      <c r="E27" s="33"/>
      <c r="F27" s="34"/>
      <c r="G27" s="35"/>
      <c r="H27" s="33"/>
      <c r="I27" s="33"/>
      <c r="J27" s="33"/>
      <c r="K27" s="33"/>
      <c r="L27" s="33"/>
      <c r="M27" s="33"/>
      <c r="N27" s="33"/>
      <c r="O27" s="33"/>
      <c r="P27" s="33"/>
      <c r="Q27" s="33"/>
      <c r="R27" s="33"/>
      <c r="S27" s="33"/>
      <c r="T27" s="33"/>
      <c r="U27" s="33"/>
      <c r="V27" s="33"/>
      <c r="W27" s="33"/>
      <c r="X27" s="33"/>
    </row>
    <row r="28" spans="1:24" x14ac:dyDescent="0.35">
      <c r="A28" s="33"/>
      <c r="B28" s="20"/>
      <c r="C28" s="35"/>
      <c r="D28" s="33"/>
      <c r="E28" s="33"/>
      <c r="F28" s="34"/>
      <c r="G28" s="35"/>
      <c r="H28" s="33"/>
      <c r="I28" s="33"/>
      <c r="J28" s="33"/>
      <c r="K28" s="33"/>
      <c r="L28" s="33"/>
      <c r="M28" s="33"/>
      <c r="N28" s="33"/>
      <c r="O28" s="33"/>
      <c r="P28" s="33"/>
      <c r="Q28" s="33"/>
      <c r="R28" s="33"/>
      <c r="S28" s="33"/>
      <c r="T28" s="33"/>
      <c r="U28" s="33"/>
      <c r="V28" s="33"/>
      <c r="W28" s="33"/>
      <c r="X28" s="33"/>
    </row>
    <row r="29" spans="1:24" x14ac:dyDescent="0.35">
      <c r="A29" s="33"/>
      <c r="B29" s="20"/>
      <c r="C29" s="35"/>
      <c r="D29" s="33"/>
      <c r="E29" s="33"/>
      <c r="F29" s="34"/>
      <c r="G29" s="35"/>
      <c r="H29" s="33"/>
      <c r="I29" s="33"/>
      <c r="J29" s="33"/>
      <c r="K29" s="33"/>
      <c r="L29" s="33"/>
      <c r="M29" s="33"/>
      <c r="N29" s="33"/>
      <c r="O29" s="33"/>
      <c r="P29" s="33"/>
      <c r="Q29" s="33"/>
      <c r="R29" s="33"/>
      <c r="S29" s="33"/>
      <c r="T29" s="33"/>
      <c r="U29" s="33"/>
      <c r="V29" s="33"/>
      <c r="W29" s="33"/>
      <c r="X29" s="33"/>
    </row>
    <row r="30" spans="1:24" x14ac:dyDescent="0.35">
      <c r="A30" s="33"/>
      <c r="B30" s="20"/>
      <c r="C30" s="35"/>
      <c r="D30" s="33"/>
      <c r="E30" s="33"/>
      <c r="F30" s="34"/>
      <c r="G30" s="35"/>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4"/>
      <c r="G31" s="35"/>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4"/>
      <c r="G32" s="35"/>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4"/>
      <c r="G33" s="35"/>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4"/>
      <c r="G34" s="35"/>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4"/>
      <c r="G35" s="35"/>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4"/>
      <c r="G36" s="35"/>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4"/>
      <c r="G37" s="35"/>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4"/>
      <c r="G38" s="35"/>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4"/>
      <c r="G39" s="35"/>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4"/>
      <c r="G40" s="35"/>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4"/>
      <c r="G41" s="35"/>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4"/>
      <c r="G42" s="35"/>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4"/>
      <c r="G43" s="35"/>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4"/>
      <c r="G44" s="35"/>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4"/>
      <c r="G45" s="35"/>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4"/>
      <c r="G46" s="35"/>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4"/>
      <c r="G47" s="35"/>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4"/>
      <c r="G48" s="35"/>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4"/>
      <c r="G49" s="35"/>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4"/>
      <c r="G50" s="35"/>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3"/>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3"/>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3"/>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3"/>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3"/>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3"/>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3"/>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3"/>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3"/>
      <c r="F921" s="34"/>
      <c r="G921" s="35"/>
      <c r="H921" s="33"/>
      <c r="I921" s="33"/>
      <c r="J921" s="33"/>
      <c r="K921" s="33"/>
      <c r="L921" s="33"/>
      <c r="M921" s="33"/>
      <c r="N921" s="33"/>
      <c r="O921" s="33"/>
      <c r="P921" s="33"/>
      <c r="Q921" s="33"/>
      <c r="R921" s="33"/>
      <c r="S921" s="33"/>
      <c r="T921" s="33"/>
      <c r="U921" s="33"/>
      <c r="V921" s="33"/>
      <c r="W921" s="33"/>
      <c r="X921" s="33"/>
    </row>
  </sheetData>
  <mergeCells count="7">
    <mergeCell ref="F21:G21"/>
    <mergeCell ref="F20:G20"/>
    <mergeCell ref="F16:G16"/>
    <mergeCell ref="F15:G15"/>
    <mergeCell ref="F17:G17"/>
    <mergeCell ref="F18:G18"/>
    <mergeCell ref="F19:G19"/>
  </mergeCells>
  <dataValidations count="2">
    <dataValidation type="list" allowBlank="1" showInputMessage="1" showErrorMessage="1" prompt="Please select an option from the dropdown menu" sqref="F14" xr:uid="{00000000-0002-0000-0800-000000000000}">
      <formula1>ResponseValue</formula1>
    </dataValidation>
    <dataValidation type="list" allowBlank="1" showInputMessage="1" showErrorMessage="1" sqref="F8:F12" xr:uid="{BF2958D6-61C6-4E0E-8E9F-69968400B6DF}">
      <formula1>"Y,C,M,N"</formula1>
    </dataValidation>
  </dataValidations>
  <pageMargins left="0.7" right="0.7" top="0.75" bottom="0.75" header="0" footer="0"/>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950"/>
  <sheetViews>
    <sheetView showGridLines="0" topLeftCell="A52" zoomScaleNormal="100" workbookViewId="0">
      <selection activeCell="F52" sqref="F42:G52"/>
    </sheetView>
  </sheetViews>
  <sheetFormatPr defaultColWidth="14.453125" defaultRowHeight="14.5" x14ac:dyDescent="0.35"/>
  <cols>
    <col min="1" max="1" width="2" customWidth="1"/>
    <col min="2" max="2" width="9.81640625" customWidth="1"/>
    <col min="3" max="3" width="90.81640625" style="67" customWidth="1"/>
    <col min="4" max="5" width="20.81640625" customWidth="1"/>
    <col min="6" max="6" width="20.453125" customWidth="1"/>
    <col min="7" max="7" width="24.81640625" customWidth="1"/>
    <col min="8" max="24" width="9.1796875" customWidth="1"/>
  </cols>
  <sheetData>
    <row r="1" spans="1:24" ht="21" x14ac:dyDescent="0.35">
      <c r="A1" s="18"/>
      <c r="B1" s="2" t="s">
        <v>0</v>
      </c>
      <c r="C1" s="68"/>
      <c r="D1" s="35"/>
      <c r="E1" s="35"/>
      <c r="F1" s="18"/>
      <c r="G1" s="18"/>
      <c r="H1" s="18"/>
      <c r="I1" s="18"/>
      <c r="J1" s="18"/>
      <c r="K1" s="18"/>
      <c r="L1" s="18"/>
      <c r="M1" s="18"/>
      <c r="N1" s="18"/>
      <c r="O1" s="18"/>
      <c r="P1" s="18"/>
      <c r="Q1" s="18"/>
      <c r="R1" s="18"/>
      <c r="S1" s="18"/>
      <c r="T1" s="18"/>
      <c r="U1" s="18"/>
      <c r="V1" s="18"/>
      <c r="W1" s="18"/>
      <c r="X1" s="18"/>
    </row>
    <row r="2" spans="1:24" ht="18.5" x14ac:dyDescent="0.35">
      <c r="A2" s="18"/>
      <c r="B2" s="19" t="s">
        <v>27</v>
      </c>
      <c r="C2" s="69"/>
      <c r="D2" s="41"/>
      <c r="E2" s="41"/>
      <c r="F2" s="18"/>
      <c r="G2" s="18"/>
      <c r="H2" s="18"/>
      <c r="I2" s="18"/>
      <c r="J2" s="18"/>
      <c r="K2" s="18"/>
      <c r="L2" s="18"/>
      <c r="M2" s="18"/>
      <c r="N2" s="18"/>
      <c r="O2" s="18"/>
      <c r="P2" s="18"/>
      <c r="Q2" s="18"/>
      <c r="R2" s="18"/>
      <c r="S2" s="18"/>
      <c r="T2" s="18"/>
      <c r="U2" s="18"/>
      <c r="V2" s="18"/>
      <c r="W2" s="18"/>
      <c r="X2" s="18"/>
    </row>
    <row r="3" spans="1:24" x14ac:dyDescent="0.35">
      <c r="A3" s="18"/>
      <c r="B3" s="20"/>
      <c r="C3" s="70"/>
      <c r="D3" s="35"/>
      <c r="E3" s="35"/>
      <c r="F3" s="18"/>
      <c r="G3" s="18"/>
      <c r="H3" s="18"/>
      <c r="I3" s="18"/>
      <c r="J3" s="18"/>
      <c r="K3" s="18"/>
      <c r="L3" s="18"/>
      <c r="M3" s="18"/>
      <c r="N3" s="18"/>
      <c r="O3" s="18"/>
      <c r="P3" s="18"/>
      <c r="Q3" s="18"/>
      <c r="R3" s="18"/>
      <c r="S3" s="18"/>
      <c r="T3" s="18"/>
      <c r="U3" s="18"/>
      <c r="V3" s="18"/>
      <c r="W3" s="18"/>
      <c r="X3" s="18"/>
    </row>
    <row r="4" spans="1:24" ht="18.5" x14ac:dyDescent="0.35">
      <c r="A4" s="18"/>
      <c r="B4" s="19" t="s">
        <v>548</v>
      </c>
      <c r="C4" s="69"/>
      <c r="D4" s="35"/>
      <c r="E4" s="35"/>
      <c r="F4" s="18"/>
      <c r="G4" s="18"/>
      <c r="H4" s="18"/>
      <c r="I4" s="18"/>
      <c r="J4" s="18"/>
      <c r="K4" s="18"/>
      <c r="L4" s="18"/>
      <c r="M4" s="18"/>
      <c r="N4" s="18"/>
      <c r="O4" s="18"/>
      <c r="P4" s="18"/>
      <c r="Q4" s="18"/>
      <c r="R4" s="18"/>
      <c r="S4" s="18"/>
      <c r="T4" s="18"/>
      <c r="U4" s="18"/>
      <c r="V4" s="18"/>
      <c r="W4" s="18"/>
      <c r="X4" s="18"/>
    </row>
    <row r="5" spans="1:24" x14ac:dyDescent="0.35">
      <c r="A5" s="18"/>
      <c r="B5" s="20"/>
      <c r="C5" s="70"/>
      <c r="D5" s="35"/>
      <c r="E5" s="35"/>
      <c r="F5" s="18"/>
      <c r="G5" s="18"/>
      <c r="H5" s="18"/>
      <c r="I5" s="18"/>
      <c r="J5" s="18"/>
      <c r="K5" s="18"/>
      <c r="L5" s="18"/>
      <c r="M5" s="18"/>
      <c r="N5" s="18"/>
      <c r="O5" s="18"/>
      <c r="P5" s="18"/>
      <c r="Q5" s="18"/>
      <c r="R5" s="18"/>
      <c r="S5" s="18"/>
      <c r="T5" s="18"/>
      <c r="U5" s="18"/>
      <c r="V5" s="18"/>
      <c r="W5" s="18"/>
      <c r="X5" s="18"/>
    </row>
    <row r="6" spans="1:24" ht="18.5" x14ac:dyDescent="0.35">
      <c r="A6" s="18"/>
      <c r="B6" s="19" t="s">
        <v>47</v>
      </c>
      <c r="C6" s="69"/>
      <c r="D6" s="35"/>
      <c r="E6" s="35"/>
      <c r="F6" s="18"/>
      <c r="G6" s="18"/>
      <c r="H6" s="18"/>
      <c r="I6" s="18"/>
      <c r="J6" s="18"/>
      <c r="K6" s="18"/>
      <c r="L6" s="18"/>
      <c r="M6" s="18"/>
      <c r="N6" s="18"/>
      <c r="O6" s="18"/>
      <c r="P6" s="18"/>
      <c r="Q6" s="18"/>
      <c r="R6" s="18"/>
      <c r="S6" s="18"/>
      <c r="T6" s="18"/>
      <c r="U6" s="18"/>
      <c r="V6" s="18"/>
      <c r="W6" s="18"/>
      <c r="X6" s="18"/>
    </row>
    <row r="7" spans="1:24" ht="29" x14ac:dyDescent="0.35">
      <c r="A7" s="35"/>
      <c r="B7" s="49" t="s">
        <v>14</v>
      </c>
      <c r="C7" s="134" t="s">
        <v>16</v>
      </c>
      <c r="D7" s="134" t="s">
        <v>29</v>
      </c>
      <c r="E7" s="134" t="s">
        <v>30</v>
      </c>
      <c r="F7" s="234" t="s">
        <v>22</v>
      </c>
      <c r="G7" s="167" t="s">
        <v>48</v>
      </c>
      <c r="H7" s="35"/>
      <c r="I7" s="35"/>
      <c r="J7" s="35"/>
      <c r="K7" s="35"/>
      <c r="L7" s="35"/>
      <c r="M7" s="35"/>
      <c r="N7" s="35"/>
      <c r="O7" s="35"/>
      <c r="P7" s="35"/>
      <c r="Q7" s="35"/>
      <c r="R7" s="35"/>
      <c r="S7" s="35"/>
      <c r="T7" s="35"/>
      <c r="U7" s="35"/>
      <c r="V7" s="35"/>
      <c r="W7" s="35"/>
      <c r="X7" s="35"/>
    </row>
    <row r="8" spans="1:24" ht="29" x14ac:dyDescent="0.35">
      <c r="A8" s="18"/>
      <c r="B8" s="45">
        <v>13.01</v>
      </c>
      <c r="C8" s="108" t="s">
        <v>549</v>
      </c>
      <c r="D8" s="112" t="s">
        <v>550</v>
      </c>
      <c r="E8" s="112">
        <v>1.1499999999999999</v>
      </c>
      <c r="F8" s="166" t="s">
        <v>52</v>
      </c>
      <c r="G8" s="166"/>
      <c r="H8" s="18"/>
      <c r="I8" s="18"/>
      <c r="J8" s="18"/>
      <c r="K8" s="18"/>
      <c r="L8" s="18"/>
      <c r="M8" s="18"/>
      <c r="N8" s="18"/>
      <c r="O8" s="18"/>
      <c r="P8" s="18"/>
      <c r="Q8" s="18"/>
      <c r="R8" s="18"/>
      <c r="S8" s="18"/>
      <c r="T8" s="18"/>
      <c r="U8" s="18"/>
      <c r="V8" s="18"/>
      <c r="W8" s="18"/>
      <c r="X8" s="18"/>
    </row>
    <row r="9" spans="1:24" ht="29" x14ac:dyDescent="0.35">
      <c r="A9" s="18"/>
      <c r="B9" s="45">
        <f>B8+0.01</f>
        <v>13.02</v>
      </c>
      <c r="C9" s="108" t="s">
        <v>551</v>
      </c>
      <c r="D9" s="112" t="s">
        <v>552</v>
      </c>
      <c r="E9" s="112" t="s">
        <v>428</v>
      </c>
      <c r="F9" s="131" t="s">
        <v>52</v>
      </c>
      <c r="G9" s="131"/>
      <c r="H9" s="18"/>
      <c r="I9" s="18"/>
      <c r="J9" s="18"/>
      <c r="K9" s="18"/>
      <c r="L9" s="18"/>
      <c r="M9" s="18"/>
      <c r="N9" s="18"/>
      <c r="O9" s="18"/>
      <c r="P9" s="18"/>
      <c r="Q9" s="18"/>
      <c r="R9" s="18"/>
      <c r="S9" s="18"/>
      <c r="T9" s="18"/>
      <c r="U9" s="18"/>
      <c r="V9" s="18"/>
      <c r="W9" s="18"/>
      <c r="X9" s="18"/>
    </row>
    <row r="10" spans="1:24" ht="58" x14ac:dyDescent="0.35">
      <c r="A10" s="18"/>
      <c r="B10" s="45">
        <f t="shared" ref="B10:B33" si="0">B9+0.01</f>
        <v>13.03</v>
      </c>
      <c r="C10" s="108" t="s">
        <v>553</v>
      </c>
      <c r="D10" s="112" t="s">
        <v>552</v>
      </c>
      <c r="E10" s="112" t="s">
        <v>428</v>
      </c>
      <c r="F10" s="166" t="s">
        <v>52</v>
      </c>
      <c r="G10" s="166"/>
      <c r="H10" s="18"/>
      <c r="I10" s="18"/>
      <c r="J10" s="18"/>
      <c r="K10" s="18"/>
      <c r="L10" s="18"/>
      <c r="M10" s="18"/>
      <c r="N10" s="18"/>
      <c r="O10" s="18"/>
      <c r="P10" s="18"/>
      <c r="Q10" s="18"/>
      <c r="R10" s="18"/>
      <c r="S10" s="18"/>
      <c r="T10" s="18"/>
      <c r="U10" s="18"/>
      <c r="V10" s="18"/>
      <c r="W10" s="18"/>
      <c r="X10" s="18"/>
    </row>
    <row r="11" spans="1:24" x14ac:dyDescent="0.35">
      <c r="A11" s="18"/>
      <c r="B11" s="45">
        <f t="shared" si="0"/>
        <v>13.04</v>
      </c>
      <c r="C11" s="108" t="s">
        <v>554</v>
      </c>
      <c r="D11" s="112" t="s">
        <v>552</v>
      </c>
      <c r="E11" s="112" t="s">
        <v>428</v>
      </c>
      <c r="F11" s="131" t="s">
        <v>52</v>
      </c>
      <c r="G11" s="131"/>
      <c r="H11" s="18"/>
      <c r="I11" s="18"/>
      <c r="J11" s="18"/>
      <c r="K11" s="18"/>
      <c r="L11" s="18"/>
      <c r="M11" s="18"/>
      <c r="N11" s="18"/>
      <c r="O11" s="18"/>
      <c r="P11" s="18"/>
      <c r="Q11" s="18"/>
      <c r="R11" s="18"/>
      <c r="S11" s="18"/>
      <c r="T11" s="18"/>
      <c r="U11" s="18"/>
      <c r="V11" s="18"/>
      <c r="W11" s="18"/>
      <c r="X11" s="18"/>
    </row>
    <row r="12" spans="1:24" ht="43.5" x14ac:dyDescent="0.35">
      <c r="A12" s="18"/>
      <c r="B12" s="45">
        <f t="shared" si="0"/>
        <v>13.049999999999999</v>
      </c>
      <c r="C12" s="108" t="s">
        <v>555</v>
      </c>
      <c r="D12" s="112" t="s">
        <v>552</v>
      </c>
      <c r="E12" s="112" t="s">
        <v>428</v>
      </c>
      <c r="F12" s="166" t="s">
        <v>52</v>
      </c>
      <c r="G12" s="166"/>
      <c r="H12" s="18"/>
      <c r="I12" s="18"/>
      <c r="J12" s="18"/>
      <c r="K12" s="18"/>
      <c r="L12" s="18"/>
      <c r="M12" s="18"/>
      <c r="N12" s="18"/>
      <c r="O12" s="18"/>
      <c r="P12" s="18"/>
      <c r="Q12" s="18"/>
      <c r="R12" s="18"/>
      <c r="S12" s="18"/>
      <c r="T12" s="18"/>
      <c r="U12" s="18"/>
      <c r="V12" s="18"/>
      <c r="W12" s="18"/>
      <c r="X12" s="18"/>
    </row>
    <row r="13" spans="1:24" ht="72.5" x14ac:dyDescent="0.35">
      <c r="A13" s="46"/>
      <c r="B13" s="45">
        <f t="shared" si="0"/>
        <v>13.059999999999999</v>
      </c>
      <c r="C13" s="149" t="s">
        <v>556</v>
      </c>
      <c r="D13" s="112" t="s">
        <v>557</v>
      </c>
      <c r="E13" s="112" t="s">
        <v>558</v>
      </c>
      <c r="F13" s="131" t="s">
        <v>52</v>
      </c>
      <c r="G13" s="131"/>
      <c r="H13" s="46"/>
      <c r="I13" s="46"/>
      <c r="J13" s="46"/>
      <c r="K13" s="46"/>
      <c r="L13" s="46"/>
      <c r="M13" s="46"/>
      <c r="N13" s="46"/>
      <c r="O13" s="46"/>
      <c r="P13" s="46"/>
      <c r="Q13" s="46"/>
      <c r="R13" s="46"/>
      <c r="S13" s="46"/>
      <c r="T13" s="46"/>
      <c r="U13" s="46"/>
      <c r="V13" s="46"/>
      <c r="W13" s="46"/>
      <c r="X13" s="46"/>
    </row>
    <row r="14" spans="1:24" ht="29" x14ac:dyDescent="0.35">
      <c r="A14" s="18"/>
      <c r="B14" s="45">
        <f>B13+0.01</f>
        <v>13.069999999999999</v>
      </c>
      <c r="C14" s="108" t="s">
        <v>559</v>
      </c>
      <c r="D14" s="112" t="s">
        <v>552</v>
      </c>
      <c r="E14" s="112" t="s">
        <v>428</v>
      </c>
      <c r="F14" s="166" t="s">
        <v>52</v>
      </c>
      <c r="G14" s="166"/>
      <c r="H14" s="18"/>
      <c r="I14" s="18"/>
      <c r="J14" s="18"/>
      <c r="K14" s="18"/>
      <c r="L14" s="18"/>
      <c r="M14" s="18"/>
      <c r="N14" s="18"/>
      <c r="O14" s="18"/>
      <c r="P14" s="18"/>
      <c r="Q14" s="18"/>
      <c r="R14" s="18"/>
      <c r="S14" s="18"/>
      <c r="T14" s="18"/>
      <c r="U14" s="18"/>
      <c r="V14" s="18"/>
      <c r="W14" s="18"/>
      <c r="X14" s="18"/>
    </row>
    <row r="15" spans="1:24" ht="58" x14ac:dyDescent="0.35">
      <c r="A15" s="46"/>
      <c r="B15" s="45">
        <f t="shared" si="0"/>
        <v>13.079999999999998</v>
      </c>
      <c r="C15" s="149" t="s">
        <v>560</v>
      </c>
      <c r="D15" s="112" t="s">
        <v>552</v>
      </c>
      <c r="E15" s="112" t="s">
        <v>428</v>
      </c>
      <c r="F15" s="131" t="s">
        <v>52</v>
      </c>
      <c r="G15" s="131"/>
      <c r="H15" s="46"/>
      <c r="I15" s="46"/>
      <c r="J15" s="46"/>
      <c r="K15" s="46"/>
      <c r="L15" s="46"/>
      <c r="M15" s="46"/>
      <c r="N15" s="46"/>
      <c r="O15" s="46"/>
      <c r="P15" s="46"/>
      <c r="Q15" s="46"/>
      <c r="R15" s="46"/>
      <c r="S15" s="46"/>
      <c r="T15" s="46"/>
      <c r="U15" s="46"/>
      <c r="V15" s="46"/>
      <c r="W15" s="46"/>
      <c r="X15" s="46"/>
    </row>
    <row r="16" spans="1:24" ht="43.5" x14ac:dyDescent="0.35">
      <c r="A16" s="46"/>
      <c r="B16" s="45">
        <f t="shared" si="0"/>
        <v>13.089999999999998</v>
      </c>
      <c r="C16" s="149" t="s">
        <v>561</v>
      </c>
      <c r="D16" s="112" t="s">
        <v>552</v>
      </c>
      <c r="E16" s="112" t="s">
        <v>428</v>
      </c>
      <c r="F16" s="166" t="s">
        <v>52</v>
      </c>
      <c r="G16" s="166"/>
      <c r="H16" s="46"/>
      <c r="I16" s="46"/>
      <c r="J16" s="46"/>
      <c r="K16" s="46"/>
      <c r="L16" s="46"/>
      <c r="M16" s="46"/>
      <c r="N16" s="46"/>
      <c r="O16" s="46"/>
      <c r="P16" s="46"/>
      <c r="Q16" s="46"/>
      <c r="R16" s="46"/>
      <c r="S16" s="46"/>
      <c r="T16" s="46"/>
      <c r="U16" s="46"/>
      <c r="V16" s="46"/>
      <c r="W16" s="46"/>
      <c r="X16" s="46"/>
    </row>
    <row r="17" spans="1:24" ht="72.5" x14ac:dyDescent="0.35">
      <c r="A17" s="46"/>
      <c r="B17" s="45">
        <f t="shared" si="0"/>
        <v>13.099999999999998</v>
      </c>
      <c r="C17" s="149" t="s">
        <v>562</v>
      </c>
      <c r="D17" s="112" t="s">
        <v>552</v>
      </c>
      <c r="E17" s="112" t="s">
        <v>428</v>
      </c>
      <c r="F17" s="131" t="s">
        <v>52</v>
      </c>
      <c r="G17" s="238"/>
      <c r="H17" s="46"/>
      <c r="I17" s="46"/>
      <c r="J17" s="46"/>
      <c r="K17" s="46"/>
      <c r="L17" s="46"/>
      <c r="M17" s="46"/>
      <c r="N17" s="46"/>
      <c r="O17" s="46"/>
      <c r="P17" s="46"/>
      <c r="Q17" s="46"/>
      <c r="R17" s="46"/>
      <c r="S17" s="46"/>
      <c r="T17" s="46"/>
      <c r="U17" s="46"/>
      <c r="V17" s="46"/>
      <c r="W17" s="46"/>
      <c r="X17" s="46"/>
    </row>
    <row r="18" spans="1:24" ht="29" x14ac:dyDescent="0.35">
      <c r="A18" s="18"/>
      <c r="B18" s="45">
        <f>B17+0.01</f>
        <v>13.109999999999998</v>
      </c>
      <c r="C18" s="114" t="s">
        <v>563</v>
      </c>
      <c r="D18" s="112" t="s">
        <v>552</v>
      </c>
      <c r="E18" s="112" t="s">
        <v>428</v>
      </c>
      <c r="F18" s="131" t="s">
        <v>52</v>
      </c>
      <c r="G18" s="238"/>
      <c r="H18" s="18"/>
      <c r="I18" s="18"/>
      <c r="J18" s="18"/>
      <c r="K18" s="18"/>
      <c r="L18" s="18"/>
      <c r="M18" s="18"/>
      <c r="N18" s="18"/>
      <c r="O18" s="18"/>
      <c r="P18" s="18"/>
      <c r="Q18" s="18"/>
      <c r="R18" s="18"/>
      <c r="S18" s="18"/>
      <c r="T18" s="18"/>
      <c r="U18" s="18"/>
      <c r="V18" s="18"/>
      <c r="W18" s="18"/>
      <c r="X18" s="18"/>
    </row>
    <row r="19" spans="1:24" ht="58" x14ac:dyDescent="0.35">
      <c r="A19" s="18"/>
      <c r="B19" s="45">
        <f t="shared" si="0"/>
        <v>13.119999999999997</v>
      </c>
      <c r="C19" s="108" t="s">
        <v>564</v>
      </c>
      <c r="D19" s="112" t="s">
        <v>565</v>
      </c>
      <c r="E19" s="112" t="s">
        <v>566</v>
      </c>
      <c r="F19" s="131" t="s">
        <v>52</v>
      </c>
      <c r="G19" s="238"/>
      <c r="H19" s="18"/>
      <c r="I19" s="18"/>
      <c r="J19" s="18"/>
      <c r="K19" s="18"/>
      <c r="L19" s="18"/>
      <c r="M19" s="18"/>
      <c r="N19" s="18"/>
      <c r="O19" s="18"/>
      <c r="P19" s="18"/>
      <c r="Q19" s="18"/>
      <c r="R19" s="18"/>
      <c r="S19" s="18"/>
      <c r="T19" s="18"/>
      <c r="U19" s="18"/>
      <c r="V19" s="18"/>
      <c r="W19" s="18"/>
      <c r="X19" s="18"/>
    </row>
    <row r="20" spans="1:24" ht="29" x14ac:dyDescent="0.35">
      <c r="A20" s="18"/>
      <c r="B20" s="45">
        <f t="shared" si="0"/>
        <v>13.129999999999997</v>
      </c>
      <c r="C20" s="108" t="s">
        <v>567</v>
      </c>
      <c r="D20" s="112" t="s">
        <v>568</v>
      </c>
      <c r="E20" s="112" t="s">
        <v>566</v>
      </c>
      <c r="F20" s="131" t="s">
        <v>52</v>
      </c>
      <c r="G20" s="238"/>
      <c r="H20" s="18"/>
      <c r="I20" s="18"/>
      <c r="J20" s="18"/>
      <c r="K20" s="18"/>
      <c r="L20" s="18"/>
      <c r="M20" s="18"/>
      <c r="N20" s="18"/>
      <c r="O20" s="18"/>
      <c r="P20" s="18"/>
      <c r="Q20" s="18"/>
      <c r="R20" s="18"/>
      <c r="S20" s="18"/>
      <c r="T20" s="18"/>
      <c r="U20" s="18"/>
      <c r="V20" s="18"/>
      <c r="W20" s="18"/>
      <c r="X20" s="18"/>
    </row>
    <row r="21" spans="1:24" ht="29" x14ac:dyDescent="0.35">
      <c r="A21" s="18"/>
      <c r="B21" s="45">
        <f t="shared" si="0"/>
        <v>13.139999999999997</v>
      </c>
      <c r="C21" s="108" t="s">
        <v>569</v>
      </c>
      <c r="D21" s="112" t="s">
        <v>570</v>
      </c>
      <c r="E21" s="112" t="s">
        <v>571</v>
      </c>
      <c r="F21" s="131" t="s">
        <v>52</v>
      </c>
      <c r="G21" s="238"/>
      <c r="H21" s="18"/>
      <c r="I21" s="18"/>
      <c r="J21" s="18"/>
      <c r="K21" s="18"/>
      <c r="L21" s="18"/>
      <c r="M21" s="18"/>
      <c r="N21" s="18"/>
      <c r="O21" s="18"/>
      <c r="P21" s="18"/>
      <c r="Q21" s="18"/>
      <c r="R21" s="18"/>
      <c r="S21" s="18"/>
      <c r="T21" s="18"/>
      <c r="U21" s="18"/>
      <c r="V21" s="18"/>
      <c r="W21" s="18"/>
      <c r="X21" s="18"/>
    </row>
    <row r="22" spans="1:24" ht="130.5" x14ac:dyDescent="0.35">
      <c r="A22" s="18"/>
      <c r="B22" s="45">
        <f t="shared" si="0"/>
        <v>13.149999999999997</v>
      </c>
      <c r="C22" s="108" t="s">
        <v>572</v>
      </c>
      <c r="D22" s="112" t="s">
        <v>570</v>
      </c>
      <c r="E22" s="112" t="s">
        <v>571</v>
      </c>
      <c r="F22" s="166" t="s">
        <v>52</v>
      </c>
      <c r="G22" s="166"/>
      <c r="H22" s="18"/>
      <c r="I22" s="18"/>
      <c r="J22" s="18"/>
      <c r="K22" s="18"/>
      <c r="L22" s="18"/>
      <c r="M22" s="18"/>
      <c r="N22" s="18"/>
      <c r="O22" s="18"/>
      <c r="P22" s="18"/>
      <c r="Q22" s="18"/>
      <c r="R22" s="18"/>
      <c r="S22" s="18"/>
      <c r="T22" s="18"/>
      <c r="U22" s="18"/>
      <c r="V22" s="18"/>
      <c r="W22" s="18"/>
      <c r="X22" s="18"/>
    </row>
    <row r="23" spans="1:24" ht="43.5" x14ac:dyDescent="0.35">
      <c r="A23" s="18"/>
      <c r="B23" s="45">
        <f>B22+0.01</f>
        <v>13.159999999999997</v>
      </c>
      <c r="C23" s="108" t="s">
        <v>573</v>
      </c>
      <c r="D23" s="112" t="s">
        <v>570</v>
      </c>
      <c r="E23" s="112" t="s">
        <v>571</v>
      </c>
      <c r="F23" s="131" t="s">
        <v>52</v>
      </c>
      <c r="G23" s="238"/>
      <c r="H23" s="18"/>
      <c r="I23" s="18"/>
      <c r="J23" s="18"/>
      <c r="K23" s="18"/>
      <c r="L23" s="18"/>
      <c r="M23" s="18"/>
      <c r="N23" s="18"/>
      <c r="O23" s="18"/>
      <c r="P23" s="18"/>
      <c r="Q23" s="18"/>
      <c r="R23" s="18"/>
      <c r="S23" s="18"/>
      <c r="T23" s="18"/>
      <c r="U23" s="18"/>
      <c r="V23" s="18"/>
      <c r="W23" s="18"/>
      <c r="X23" s="18"/>
    </row>
    <row r="24" spans="1:24" ht="116" x14ac:dyDescent="0.35">
      <c r="A24" s="46"/>
      <c r="B24" s="45">
        <f t="shared" si="0"/>
        <v>13.169999999999996</v>
      </c>
      <c r="C24" s="108" t="s">
        <v>574</v>
      </c>
      <c r="D24" s="112" t="s">
        <v>575</v>
      </c>
      <c r="E24" s="112" t="s">
        <v>576</v>
      </c>
      <c r="F24" s="166" t="s">
        <v>52</v>
      </c>
      <c r="G24" s="166"/>
      <c r="H24" s="46"/>
      <c r="I24" s="46"/>
      <c r="J24" s="46"/>
      <c r="K24" s="46"/>
      <c r="L24" s="46"/>
      <c r="M24" s="46"/>
      <c r="N24" s="46"/>
      <c r="O24" s="46"/>
      <c r="P24" s="46"/>
      <c r="Q24" s="46"/>
      <c r="R24" s="46"/>
      <c r="S24" s="46"/>
      <c r="T24" s="46"/>
      <c r="U24" s="46"/>
      <c r="V24" s="46"/>
      <c r="W24" s="46"/>
      <c r="X24" s="46"/>
    </row>
    <row r="25" spans="1:24" ht="29" x14ac:dyDescent="0.35">
      <c r="A25" s="18"/>
      <c r="B25" s="45">
        <f t="shared" si="0"/>
        <v>13.179999999999996</v>
      </c>
      <c r="C25" s="108" t="s">
        <v>577</v>
      </c>
      <c r="D25" s="112" t="s">
        <v>575</v>
      </c>
      <c r="E25" s="112" t="s">
        <v>576</v>
      </c>
      <c r="F25" s="131" t="s">
        <v>52</v>
      </c>
      <c r="G25" s="238"/>
      <c r="H25" s="18"/>
      <c r="I25" s="18"/>
      <c r="J25" s="18"/>
      <c r="K25" s="18"/>
      <c r="L25" s="18"/>
      <c r="M25" s="18"/>
      <c r="N25" s="18"/>
      <c r="O25" s="18"/>
      <c r="P25" s="18"/>
      <c r="Q25" s="18"/>
      <c r="R25" s="18"/>
      <c r="S25" s="18"/>
      <c r="T25" s="18"/>
      <c r="U25" s="18"/>
      <c r="V25" s="18"/>
      <c r="W25" s="18"/>
      <c r="X25" s="18"/>
    </row>
    <row r="26" spans="1:24" ht="72.5" x14ac:dyDescent="0.35">
      <c r="A26" s="18"/>
      <c r="B26" s="45">
        <f t="shared" si="0"/>
        <v>13.189999999999996</v>
      </c>
      <c r="C26" s="108" t="s">
        <v>578</v>
      </c>
      <c r="D26" s="112" t="s">
        <v>579</v>
      </c>
      <c r="E26" s="112" t="s">
        <v>580</v>
      </c>
      <c r="F26" s="166" t="s">
        <v>52</v>
      </c>
      <c r="G26" s="166"/>
      <c r="H26" s="18"/>
      <c r="I26" s="18"/>
      <c r="J26" s="18"/>
      <c r="K26" s="18"/>
      <c r="L26" s="18"/>
      <c r="M26" s="18"/>
      <c r="N26" s="18"/>
      <c r="O26" s="18"/>
      <c r="P26" s="18"/>
      <c r="Q26" s="18"/>
      <c r="R26" s="18"/>
      <c r="S26" s="18"/>
      <c r="T26" s="18"/>
      <c r="U26" s="18"/>
      <c r="V26" s="18"/>
      <c r="W26" s="18"/>
      <c r="X26" s="18"/>
    </row>
    <row r="27" spans="1:24" ht="43.5" x14ac:dyDescent="0.35">
      <c r="A27" s="18"/>
      <c r="B27" s="45">
        <f>B26+0.01</f>
        <v>13.199999999999996</v>
      </c>
      <c r="C27" s="108" t="s">
        <v>581</v>
      </c>
      <c r="D27" s="112" t="s">
        <v>582</v>
      </c>
      <c r="E27" s="112" t="s">
        <v>583</v>
      </c>
      <c r="F27" s="131" t="s">
        <v>52</v>
      </c>
      <c r="G27" s="131"/>
      <c r="H27" s="18"/>
      <c r="I27" s="18"/>
      <c r="J27" s="18"/>
      <c r="K27" s="18"/>
      <c r="L27" s="18"/>
      <c r="M27" s="18"/>
      <c r="N27" s="18"/>
      <c r="O27" s="18"/>
      <c r="P27" s="18"/>
      <c r="Q27" s="18"/>
      <c r="R27" s="18"/>
      <c r="S27" s="18"/>
      <c r="T27" s="18"/>
      <c r="U27" s="18"/>
      <c r="V27" s="18"/>
      <c r="W27" s="18"/>
      <c r="X27" s="18"/>
    </row>
    <row r="28" spans="1:24" ht="29" x14ac:dyDescent="0.35">
      <c r="A28" s="18"/>
      <c r="B28" s="45">
        <f t="shared" si="0"/>
        <v>13.209999999999996</v>
      </c>
      <c r="C28" s="108" t="s">
        <v>584</v>
      </c>
      <c r="D28" s="112" t="s">
        <v>582</v>
      </c>
      <c r="E28" s="112" t="s">
        <v>583</v>
      </c>
      <c r="F28" s="131" t="s">
        <v>52</v>
      </c>
      <c r="G28" s="238"/>
      <c r="H28" s="18"/>
      <c r="I28" s="18"/>
      <c r="J28" s="18"/>
      <c r="K28" s="18"/>
      <c r="L28" s="18"/>
      <c r="M28" s="18"/>
      <c r="N28" s="18"/>
      <c r="O28" s="18"/>
      <c r="P28" s="18"/>
      <c r="Q28" s="18"/>
      <c r="R28" s="18"/>
      <c r="S28" s="18"/>
      <c r="T28" s="18"/>
      <c r="U28" s="18"/>
      <c r="V28" s="18"/>
      <c r="W28" s="18"/>
      <c r="X28" s="18"/>
    </row>
    <row r="29" spans="1:24" ht="29" x14ac:dyDescent="0.35">
      <c r="A29" s="18"/>
      <c r="B29" s="45">
        <f t="shared" si="0"/>
        <v>13.219999999999995</v>
      </c>
      <c r="C29" s="108" t="s">
        <v>585</v>
      </c>
      <c r="D29" s="112" t="s">
        <v>582</v>
      </c>
      <c r="E29" s="112" t="s">
        <v>583</v>
      </c>
      <c r="F29" s="131" t="s">
        <v>52</v>
      </c>
      <c r="G29" s="131"/>
      <c r="H29" s="18"/>
      <c r="I29" s="18"/>
      <c r="J29" s="18"/>
      <c r="K29" s="18"/>
      <c r="L29" s="18"/>
      <c r="M29" s="18"/>
      <c r="N29" s="18"/>
      <c r="O29" s="18"/>
      <c r="P29" s="18"/>
      <c r="Q29" s="18"/>
      <c r="R29" s="18"/>
      <c r="S29" s="18"/>
      <c r="T29" s="18"/>
      <c r="U29" s="18"/>
      <c r="V29" s="18"/>
      <c r="W29" s="18"/>
      <c r="X29" s="18"/>
    </row>
    <row r="30" spans="1:24" ht="43.5" customHeight="1" x14ac:dyDescent="0.35">
      <c r="A30" s="46"/>
      <c r="B30" s="45">
        <f t="shared" si="0"/>
        <v>13.229999999999995</v>
      </c>
      <c r="C30" s="264" t="s">
        <v>586</v>
      </c>
      <c r="D30" s="265"/>
      <c r="E30" s="266"/>
      <c r="F30" s="166"/>
      <c r="G30" s="166"/>
      <c r="H30" s="46"/>
      <c r="I30" s="46"/>
      <c r="J30" s="46"/>
      <c r="K30" s="46"/>
      <c r="L30" s="46"/>
      <c r="M30" s="46"/>
      <c r="N30" s="46"/>
      <c r="O30" s="46"/>
      <c r="P30" s="46"/>
      <c r="Q30" s="46"/>
      <c r="R30" s="46"/>
      <c r="S30" s="46"/>
      <c r="T30" s="46"/>
      <c r="U30" s="46"/>
      <c r="V30" s="46"/>
      <c r="W30" s="46"/>
      <c r="X30" s="46"/>
    </row>
    <row r="31" spans="1:24" ht="29.25" customHeight="1" x14ac:dyDescent="0.35">
      <c r="A31" s="18"/>
      <c r="B31" s="45">
        <f t="shared" si="0"/>
        <v>13.239999999999995</v>
      </c>
      <c r="C31" s="264" t="s">
        <v>586</v>
      </c>
      <c r="D31" s="265"/>
      <c r="E31" s="266"/>
      <c r="F31" s="131"/>
      <c r="G31" s="131"/>
      <c r="H31" s="18"/>
      <c r="I31" s="18"/>
      <c r="J31" s="18"/>
      <c r="K31" s="18"/>
      <c r="L31" s="18"/>
      <c r="M31" s="18"/>
      <c r="N31" s="18"/>
      <c r="O31" s="18"/>
      <c r="P31" s="18"/>
      <c r="Q31" s="18"/>
      <c r="R31" s="18"/>
      <c r="S31" s="18"/>
      <c r="T31" s="18"/>
      <c r="U31" s="18"/>
      <c r="V31" s="18"/>
      <c r="W31" s="18"/>
      <c r="X31" s="18"/>
    </row>
    <row r="32" spans="1:24" x14ac:dyDescent="0.35">
      <c r="A32" s="18"/>
      <c r="B32" s="45">
        <f>B31+0.01</f>
        <v>13.249999999999995</v>
      </c>
      <c r="C32" s="264" t="s">
        <v>586</v>
      </c>
      <c r="D32" s="265"/>
      <c r="E32" s="266"/>
      <c r="F32" s="166"/>
      <c r="G32" s="166"/>
      <c r="H32" s="18"/>
      <c r="I32" s="18"/>
      <c r="J32" s="18"/>
      <c r="K32" s="18"/>
      <c r="L32" s="18"/>
      <c r="M32" s="18"/>
      <c r="N32" s="18"/>
      <c r="O32" s="18"/>
      <c r="P32" s="18"/>
      <c r="Q32" s="18"/>
      <c r="R32" s="18"/>
      <c r="S32" s="18"/>
      <c r="T32" s="18"/>
      <c r="U32" s="18"/>
      <c r="V32" s="18"/>
      <c r="W32" s="18"/>
      <c r="X32" s="18"/>
    </row>
    <row r="33" spans="1:24" ht="304.5" customHeight="1" x14ac:dyDescent="0.35">
      <c r="A33" s="47"/>
      <c r="B33" s="45">
        <f t="shared" si="0"/>
        <v>13.259999999999994</v>
      </c>
      <c r="C33" s="165" t="s">
        <v>587</v>
      </c>
      <c r="D33" s="164" t="s">
        <v>588</v>
      </c>
      <c r="E33" s="164" t="s">
        <v>589</v>
      </c>
      <c r="F33" s="131" t="s">
        <v>52</v>
      </c>
      <c r="G33" s="131"/>
      <c r="H33" s="15"/>
      <c r="I33" s="15"/>
      <c r="J33" s="15"/>
      <c r="K33" s="15"/>
      <c r="L33" s="15"/>
      <c r="M33" s="15"/>
      <c r="N33" s="15"/>
      <c r="O33" s="15"/>
      <c r="P33" s="15"/>
      <c r="Q33" s="15"/>
      <c r="R33" s="15"/>
      <c r="S33" s="15"/>
      <c r="T33" s="15"/>
      <c r="U33" s="15"/>
      <c r="V33" s="15"/>
      <c r="W33" s="15"/>
      <c r="X33" s="15"/>
    </row>
    <row r="34" spans="1:24" ht="58" x14ac:dyDescent="0.35">
      <c r="A34" s="46"/>
      <c r="B34" s="45">
        <f>B33+0.01</f>
        <v>13.269999999999994</v>
      </c>
      <c r="C34" s="108" t="s">
        <v>590</v>
      </c>
      <c r="D34" s="112" t="s">
        <v>588</v>
      </c>
      <c r="E34" s="164" t="s">
        <v>589</v>
      </c>
      <c r="F34" s="166" t="s">
        <v>52</v>
      </c>
      <c r="G34" s="166"/>
      <c r="H34" s="46"/>
      <c r="I34" s="46"/>
      <c r="J34" s="46"/>
      <c r="K34" s="46"/>
      <c r="L34" s="46"/>
      <c r="M34" s="46"/>
      <c r="N34" s="46"/>
      <c r="O34" s="46"/>
      <c r="P34" s="46"/>
      <c r="Q34" s="46"/>
      <c r="R34" s="46"/>
      <c r="S34" s="46"/>
      <c r="T34" s="46"/>
      <c r="U34" s="46"/>
      <c r="V34" s="46"/>
      <c r="W34" s="46"/>
      <c r="X34" s="46"/>
    </row>
    <row r="35" spans="1:24" ht="58" x14ac:dyDescent="0.35">
      <c r="A35" s="46"/>
      <c r="B35" s="45">
        <f t="shared" ref="B35:B38" si="1">B34+0.01</f>
        <v>13.279999999999994</v>
      </c>
      <c r="C35" s="108" t="s">
        <v>591</v>
      </c>
      <c r="D35" s="112" t="s">
        <v>588</v>
      </c>
      <c r="E35" s="164" t="s">
        <v>589</v>
      </c>
      <c r="F35" s="131" t="s">
        <v>52</v>
      </c>
      <c r="G35" s="131"/>
      <c r="H35" s="46"/>
      <c r="I35" s="46"/>
      <c r="J35" s="46"/>
      <c r="K35" s="46"/>
      <c r="L35" s="46"/>
      <c r="M35" s="46"/>
      <c r="N35" s="46"/>
      <c r="O35" s="46"/>
      <c r="P35" s="46"/>
      <c r="Q35" s="46"/>
      <c r="R35" s="46"/>
      <c r="S35" s="46"/>
      <c r="T35" s="46"/>
      <c r="U35" s="46"/>
      <c r="V35" s="46"/>
      <c r="W35" s="46"/>
      <c r="X35" s="46"/>
    </row>
    <row r="36" spans="1:24" ht="72.5" x14ac:dyDescent="0.35">
      <c r="A36" s="46"/>
      <c r="B36" s="45">
        <f t="shared" si="1"/>
        <v>13.289999999999994</v>
      </c>
      <c r="C36" s="108" t="s">
        <v>592</v>
      </c>
      <c r="D36" s="112" t="s">
        <v>593</v>
      </c>
      <c r="E36" s="112" t="s">
        <v>594</v>
      </c>
      <c r="F36" s="166" t="s">
        <v>52</v>
      </c>
      <c r="G36" s="166"/>
      <c r="H36" s="46"/>
      <c r="I36" s="46"/>
      <c r="J36" s="46"/>
      <c r="K36" s="46"/>
      <c r="L36" s="46"/>
      <c r="M36" s="46"/>
      <c r="N36" s="46"/>
      <c r="O36" s="46"/>
      <c r="P36" s="46"/>
      <c r="Q36" s="46"/>
      <c r="R36" s="46"/>
      <c r="S36" s="46"/>
      <c r="T36" s="46"/>
      <c r="U36" s="46"/>
      <c r="V36" s="46"/>
      <c r="W36" s="46"/>
      <c r="X36" s="46"/>
    </row>
    <row r="37" spans="1:24" ht="72.5" x14ac:dyDescent="0.35">
      <c r="A37" s="46"/>
      <c r="B37" s="45">
        <f>B36+0.01</f>
        <v>13.299999999999994</v>
      </c>
      <c r="C37" s="108" t="s">
        <v>595</v>
      </c>
      <c r="D37" s="112" t="s">
        <v>593</v>
      </c>
      <c r="E37" s="112" t="s">
        <v>594</v>
      </c>
      <c r="F37" s="131" t="s">
        <v>52</v>
      </c>
      <c r="G37" s="131"/>
      <c r="H37" s="46"/>
      <c r="I37" s="46"/>
      <c r="J37" s="46"/>
      <c r="K37" s="46"/>
      <c r="L37" s="46"/>
      <c r="M37" s="46"/>
      <c r="N37" s="46"/>
      <c r="O37" s="46"/>
      <c r="P37" s="46"/>
      <c r="Q37" s="46"/>
      <c r="R37" s="46"/>
      <c r="S37" s="46"/>
      <c r="T37" s="46"/>
      <c r="U37" s="46"/>
      <c r="V37" s="46"/>
      <c r="W37" s="46"/>
      <c r="X37" s="46"/>
    </row>
    <row r="38" spans="1:24" ht="58" x14ac:dyDescent="0.35">
      <c r="A38" s="46"/>
      <c r="B38" s="45">
        <f t="shared" si="1"/>
        <v>13.309999999999993</v>
      </c>
      <c r="C38" s="108" t="s">
        <v>596</v>
      </c>
      <c r="D38" s="112" t="s">
        <v>593</v>
      </c>
      <c r="E38" s="112" t="s">
        <v>594</v>
      </c>
      <c r="F38" s="166" t="s">
        <v>52</v>
      </c>
      <c r="G38" s="166"/>
      <c r="H38" s="46"/>
      <c r="I38" s="46"/>
      <c r="J38" s="46"/>
      <c r="K38" s="46"/>
      <c r="L38" s="46"/>
      <c r="M38" s="46"/>
      <c r="N38" s="46"/>
      <c r="O38" s="46"/>
      <c r="P38" s="46"/>
      <c r="Q38" s="46"/>
      <c r="R38" s="46"/>
      <c r="S38" s="46"/>
      <c r="T38" s="46"/>
      <c r="U38" s="46"/>
      <c r="V38" s="46"/>
      <c r="W38" s="46"/>
      <c r="X38" s="46"/>
    </row>
    <row r="39" spans="1:24" x14ac:dyDescent="0.35">
      <c r="A39" s="18"/>
      <c r="B39" s="84"/>
      <c r="C39" s="35"/>
      <c r="D39" s="35"/>
      <c r="E39" s="35"/>
      <c r="F39" s="48"/>
      <c r="G39" s="35"/>
      <c r="H39" s="18"/>
      <c r="I39" s="18"/>
      <c r="J39" s="18"/>
      <c r="K39" s="18"/>
      <c r="L39" s="18"/>
      <c r="M39" s="18"/>
      <c r="N39" s="18"/>
      <c r="O39" s="18"/>
      <c r="P39" s="18"/>
      <c r="Q39" s="18"/>
      <c r="R39" s="18"/>
      <c r="S39" s="18"/>
      <c r="T39" s="18"/>
      <c r="U39" s="18"/>
      <c r="V39" s="18"/>
      <c r="W39" s="18"/>
      <c r="X39" s="18"/>
    </row>
    <row r="40" spans="1:24" x14ac:dyDescent="0.35">
      <c r="A40" s="18"/>
      <c r="B40" s="84" t="s">
        <v>62</v>
      </c>
      <c r="C40" s="35"/>
      <c r="D40" s="35"/>
      <c r="E40" s="35"/>
      <c r="F40" s="48"/>
      <c r="G40" s="35"/>
      <c r="H40" s="18"/>
      <c r="I40" s="18"/>
      <c r="J40" s="18"/>
      <c r="K40" s="18"/>
      <c r="L40" s="18"/>
      <c r="M40" s="18"/>
      <c r="N40" s="18"/>
      <c r="O40" s="18"/>
      <c r="P40" s="18"/>
      <c r="Q40" s="18"/>
      <c r="R40" s="18"/>
      <c r="S40" s="18"/>
      <c r="T40" s="18"/>
      <c r="U40" s="18"/>
      <c r="V40" s="18"/>
      <c r="W40" s="18"/>
      <c r="X40" s="18"/>
    </row>
    <row r="41" spans="1:24" x14ac:dyDescent="0.35">
      <c r="A41" s="18"/>
      <c r="B41" s="49" t="s">
        <v>14</v>
      </c>
      <c r="C41" s="44" t="s">
        <v>63</v>
      </c>
      <c r="D41" s="50" t="s">
        <v>64</v>
      </c>
      <c r="E41" s="50" t="s">
        <v>65</v>
      </c>
      <c r="F41" s="259" t="s">
        <v>66</v>
      </c>
      <c r="G41" s="260"/>
      <c r="H41" s="18"/>
      <c r="I41" s="18"/>
      <c r="J41" s="18"/>
      <c r="K41" s="18"/>
      <c r="L41" s="18"/>
      <c r="M41" s="18"/>
      <c r="N41" s="18"/>
      <c r="O41" s="18"/>
      <c r="P41" s="18"/>
      <c r="Q41" s="18"/>
      <c r="R41" s="18"/>
      <c r="S41" s="18"/>
      <c r="T41" s="18"/>
      <c r="U41" s="18"/>
      <c r="V41" s="18"/>
      <c r="W41" s="18"/>
      <c r="X41" s="18"/>
    </row>
    <row r="42" spans="1:24" ht="72.5" x14ac:dyDescent="0.35">
      <c r="A42" s="18"/>
      <c r="B42" s="45">
        <v>1</v>
      </c>
      <c r="C42" s="108" t="s">
        <v>597</v>
      </c>
      <c r="D42" s="109" t="s">
        <v>552</v>
      </c>
      <c r="E42" s="109" t="s">
        <v>428</v>
      </c>
      <c r="F42" s="261" t="s">
        <v>922</v>
      </c>
      <c r="G42" s="262"/>
      <c r="H42" s="18"/>
      <c r="I42" s="18"/>
      <c r="J42" s="18"/>
      <c r="K42" s="18"/>
      <c r="L42" s="18"/>
      <c r="M42" s="18"/>
      <c r="N42" s="18"/>
      <c r="O42" s="18"/>
      <c r="P42" s="18"/>
      <c r="Q42" s="18"/>
      <c r="R42" s="18"/>
      <c r="S42" s="18"/>
      <c r="T42" s="18"/>
      <c r="U42" s="18"/>
      <c r="V42" s="18"/>
      <c r="W42" s="18"/>
      <c r="X42" s="18"/>
    </row>
    <row r="43" spans="1:24" ht="29" x14ac:dyDescent="0.35">
      <c r="A43" s="18"/>
      <c r="B43" s="45">
        <v>2</v>
      </c>
      <c r="C43" s="170" t="s">
        <v>598</v>
      </c>
      <c r="D43" s="109" t="s">
        <v>552</v>
      </c>
      <c r="E43" s="109" t="s">
        <v>428</v>
      </c>
      <c r="F43" s="250" t="s">
        <v>923</v>
      </c>
      <c r="G43" s="251"/>
      <c r="H43" s="18"/>
      <c r="I43" s="18"/>
      <c r="J43" s="18"/>
      <c r="K43" s="18"/>
      <c r="L43" s="18"/>
      <c r="M43" s="18"/>
      <c r="N43" s="18"/>
      <c r="O43" s="18"/>
      <c r="P43" s="18"/>
      <c r="Q43" s="18"/>
      <c r="R43" s="18"/>
      <c r="S43" s="18"/>
      <c r="T43" s="18"/>
      <c r="U43" s="18"/>
      <c r="V43" s="18"/>
      <c r="W43" s="18"/>
      <c r="X43" s="18"/>
    </row>
    <row r="44" spans="1:24" ht="58" x14ac:dyDescent="0.35">
      <c r="A44" s="18"/>
      <c r="B44" s="45">
        <v>3</v>
      </c>
      <c r="C44" s="108" t="s">
        <v>599</v>
      </c>
      <c r="D44" s="109" t="s">
        <v>600</v>
      </c>
      <c r="E44" s="109" t="s">
        <v>601</v>
      </c>
      <c r="F44" s="250" t="s">
        <v>924</v>
      </c>
      <c r="G44" s="251"/>
      <c r="H44" s="18"/>
      <c r="I44" s="18"/>
      <c r="J44" s="18"/>
      <c r="K44" s="18"/>
      <c r="L44" s="18"/>
      <c r="M44" s="18"/>
      <c r="N44" s="18"/>
      <c r="O44" s="18"/>
      <c r="P44" s="18"/>
      <c r="Q44" s="18"/>
      <c r="R44" s="18"/>
      <c r="S44" s="18"/>
      <c r="T44" s="18"/>
      <c r="U44" s="18"/>
      <c r="V44" s="18"/>
      <c r="W44" s="18"/>
      <c r="X44" s="18"/>
    </row>
    <row r="45" spans="1:24" ht="43.5" x14ac:dyDescent="0.35">
      <c r="A45" s="18"/>
      <c r="B45" s="45">
        <v>4</v>
      </c>
      <c r="C45" s="108" t="s">
        <v>602</v>
      </c>
      <c r="D45" s="109" t="s">
        <v>600</v>
      </c>
      <c r="E45" s="109" t="s">
        <v>601</v>
      </c>
      <c r="F45" s="250" t="s">
        <v>925</v>
      </c>
      <c r="G45" s="251"/>
      <c r="H45" s="18"/>
      <c r="I45" s="18"/>
      <c r="J45" s="18"/>
      <c r="K45" s="18"/>
      <c r="L45" s="18"/>
      <c r="M45" s="18"/>
      <c r="N45" s="18"/>
      <c r="O45" s="18"/>
      <c r="P45" s="18"/>
      <c r="Q45" s="18"/>
      <c r="R45" s="18"/>
      <c r="S45" s="18"/>
      <c r="T45" s="18"/>
      <c r="U45" s="18"/>
      <c r="V45" s="18"/>
      <c r="W45" s="18"/>
      <c r="X45" s="18"/>
    </row>
    <row r="46" spans="1:24" ht="58" x14ac:dyDescent="0.35">
      <c r="A46" s="18"/>
      <c r="B46" s="45">
        <v>5</v>
      </c>
      <c r="C46" s="108" t="s">
        <v>603</v>
      </c>
      <c r="D46" s="109" t="s">
        <v>604</v>
      </c>
      <c r="E46" s="109" t="s">
        <v>605</v>
      </c>
      <c r="F46" s="250" t="s">
        <v>926</v>
      </c>
      <c r="G46" s="251"/>
      <c r="H46" s="18"/>
      <c r="I46" s="18"/>
      <c r="J46" s="18"/>
      <c r="K46" s="18"/>
      <c r="L46" s="18"/>
      <c r="M46" s="18"/>
      <c r="N46" s="18"/>
      <c r="O46" s="18"/>
      <c r="P46" s="18"/>
      <c r="Q46" s="18"/>
      <c r="R46" s="18"/>
      <c r="S46" s="18"/>
      <c r="T46" s="18"/>
      <c r="U46" s="18"/>
      <c r="V46" s="18"/>
      <c r="W46" s="18"/>
      <c r="X46" s="18"/>
    </row>
    <row r="47" spans="1:24" ht="43.5" customHeight="1" x14ac:dyDescent="0.35">
      <c r="A47" s="46"/>
      <c r="B47" s="146">
        <v>6</v>
      </c>
      <c r="C47" s="267" t="s">
        <v>586</v>
      </c>
      <c r="D47" s="268"/>
      <c r="E47" s="269"/>
      <c r="F47" s="250" t="s">
        <v>927</v>
      </c>
      <c r="G47" s="251"/>
      <c r="H47" s="46"/>
      <c r="I47" s="46"/>
      <c r="J47" s="46"/>
      <c r="K47" s="46"/>
      <c r="L47" s="46"/>
      <c r="M47" s="46"/>
      <c r="N47" s="46"/>
      <c r="O47" s="46"/>
      <c r="P47" s="46"/>
      <c r="Q47" s="46"/>
      <c r="R47" s="46"/>
      <c r="S47" s="46"/>
      <c r="T47" s="46"/>
      <c r="U47" s="46"/>
      <c r="V47" s="46"/>
      <c r="W47" s="46"/>
      <c r="X47" s="46"/>
    </row>
    <row r="48" spans="1:24" x14ac:dyDescent="0.35">
      <c r="A48" s="18"/>
      <c r="B48" s="169">
        <v>7</v>
      </c>
      <c r="C48" s="267" t="s">
        <v>586</v>
      </c>
      <c r="D48" s="268"/>
      <c r="E48" s="269"/>
      <c r="F48" s="250" t="s">
        <v>927</v>
      </c>
      <c r="G48" s="251"/>
      <c r="H48" s="18"/>
      <c r="I48" s="18"/>
      <c r="J48" s="18"/>
      <c r="K48" s="18"/>
      <c r="L48" s="18"/>
      <c r="M48" s="18"/>
      <c r="N48" s="18"/>
      <c r="O48" s="18"/>
      <c r="P48" s="18"/>
      <c r="Q48" s="18"/>
      <c r="R48" s="18"/>
      <c r="S48" s="18"/>
      <c r="T48" s="18"/>
      <c r="U48" s="18"/>
      <c r="V48" s="18"/>
      <c r="W48" s="18"/>
      <c r="X48" s="18"/>
    </row>
    <row r="49" spans="1:24" ht="58" x14ac:dyDescent="0.35">
      <c r="A49" s="18"/>
      <c r="B49" s="146">
        <v>8</v>
      </c>
      <c r="C49" s="108" t="s">
        <v>606</v>
      </c>
      <c r="D49" s="109" t="s">
        <v>607</v>
      </c>
      <c r="E49" s="112">
        <v>1.1499999999999999</v>
      </c>
      <c r="F49" s="250" t="s">
        <v>928</v>
      </c>
      <c r="G49" s="251"/>
      <c r="H49" s="18"/>
      <c r="I49" s="18"/>
      <c r="J49" s="18"/>
      <c r="K49" s="18"/>
      <c r="L49" s="18"/>
      <c r="M49" s="18"/>
      <c r="N49" s="18"/>
      <c r="O49" s="18"/>
      <c r="P49" s="18"/>
      <c r="Q49" s="18"/>
      <c r="R49" s="18"/>
      <c r="S49" s="18"/>
      <c r="T49" s="18"/>
      <c r="U49" s="18"/>
      <c r="V49" s="18"/>
      <c r="W49" s="18"/>
      <c r="X49" s="18"/>
    </row>
    <row r="50" spans="1:24" ht="43.5" customHeight="1" x14ac:dyDescent="0.35">
      <c r="A50" s="18"/>
      <c r="B50" s="146">
        <v>9</v>
      </c>
      <c r="C50" s="267" t="s">
        <v>586</v>
      </c>
      <c r="D50" s="268"/>
      <c r="E50" s="269"/>
      <c r="F50" s="250" t="s">
        <v>927</v>
      </c>
      <c r="G50" s="251"/>
      <c r="H50" s="18"/>
      <c r="I50" s="18"/>
      <c r="J50" s="18"/>
      <c r="K50" s="18"/>
      <c r="L50" s="18"/>
      <c r="M50" s="18"/>
      <c r="N50" s="18"/>
      <c r="O50" s="18"/>
      <c r="P50" s="18"/>
      <c r="Q50" s="18"/>
      <c r="R50" s="18"/>
      <c r="S50" s="18"/>
      <c r="T50" s="18"/>
      <c r="U50" s="18"/>
      <c r="V50" s="18"/>
      <c r="W50" s="18"/>
      <c r="X50" s="18"/>
    </row>
    <row r="51" spans="1:24" ht="322.5" customHeight="1" x14ac:dyDescent="0.35">
      <c r="A51" s="46"/>
      <c r="B51" s="146">
        <v>10</v>
      </c>
      <c r="C51" s="108" t="s">
        <v>608</v>
      </c>
      <c r="D51" s="112" t="s">
        <v>588</v>
      </c>
      <c r="E51" s="112" t="s">
        <v>589</v>
      </c>
      <c r="F51" s="250" t="s">
        <v>929</v>
      </c>
      <c r="G51" s="251"/>
      <c r="H51" s="46"/>
      <c r="I51" s="46"/>
      <c r="J51" s="46"/>
      <c r="K51" s="46"/>
      <c r="L51" s="46"/>
      <c r="M51" s="46"/>
      <c r="N51" s="46"/>
      <c r="O51" s="46"/>
      <c r="P51" s="46"/>
      <c r="Q51" s="46"/>
      <c r="R51" s="46"/>
      <c r="S51" s="46"/>
      <c r="T51" s="46"/>
      <c r="U51" s="46"/>
      <c r="V51" s="46"/>
      <c r="W51" s="46"/>
      <c r="X51" s="46"/>
    </row>
    <row r="52" spans="1:24" ht="87" x14ac:dyDescent="0.35">
      <c r="A52" s="18"/>
      <c r="B52" s="45">
        <v>11</v>
      </c>
      <c r="C52" s="108" t="s">
        <v>609</v>
      </c>
      <c r="D52" s="112" t="s">
        <v>588</v>
      </c>
      <c r="E52" s="164" t="s">
        <v>589</v>
      </c>
      <c r="F52" s="250" t="s">
        <v>995</v>
      </c>
      <c r="G52" s="251"/>
      <c r="H52" s="18"/>
      <c r="I52" s="18"/>
      <c r="J52" s="18"/>
      <c r="K52" s="18"/>
      <c r="L52" s="18"/>
      <c r="M52" s="18"/>
      <c r="N52" s="18"/>
      <c r="O52" s="18"/>
      <c r="P52" s="18"/>
      <c r="Q52" s="18"/>
      <c r="R52" s="18"/>
      <c r="S52" s="18"/>
      <c r="T52" s="18"/>
      <c r="U52" s="18"/>
      <c r="V52" s="18"/>
      <c r="W52" s="18"/>
      <c r="X52" s="18"/>
    </row>
    <row r="53" spans="1:24" x14ac:dyDescent="0.35">
      <c r="A53" s="18"/>
      <c r="B53" s="51"/>
      <c r="C53" s="18"/>
      <c r="D53" s="18"/>
      <c r="E53" s="18"/>
      <c r="J53" s="18"/>
      <c r="K53" s="18"/>
      <c r="L53" s="18"/>
      <c r="M53" s="18"/>
      <c r="N53" s="18"/>
      <c r="O53" s="18"/>
      <c r="P53" s="18"/>
      <c r="Q53" s="18"/>
      <c r="R53" s="18"/>
      <c r="S53" s="18"/>
      <c r="T53" s="18"/>
      <c r="U53" s="18"/>
      <c r="V53" s="18"/>
      <c r="W53" s="18"/>
      <c r="X53" s="18"/>
    </row>
    <row r="54" spans="1:24" x14ac:dyDescent="0.35">
      <c r="A54" s="18"/>
      <c r="B54" s="51"/>
      <c r="C54" s="18"/>
      <c r="D54" s="18"/>
      <c r="E54" s="18"/>
      <c r="F54" s="18"/>
      <c r="G54" s="18"/>
      <c r="H54" s="18"/>
      <c r="I54" s="18"/>
      <c r="J54" s="18"/>
      <c r="K54" s="18"/>
      <c r="L54" s="18"/>
      <c r="M54" s="18"/>
      <c r="N54" s="18"/>
      <c r="O54" s="18"/>
      <c r="P54" s="18"/>
      <c r="Q54" s="18"/>
      <c r="R54" s="18"/>
      <c r="S54" s="18"/>
      <c r="T54" s="18"/>
      <c r="U54" s="18"/>
      <c r="V54" s="18"/>
      <c r="W54" s="18"/>
      <c r="X54" s="18"/>
    </row>
    <row r="55" spans="1:24" x14ac:dyDescent="0.35">
      <c r="A55" s="18"/>
      <c r="B55" s="51"/>
      <c r="C55" s="18"/>
      <c r="D55" s="18"/>
      <c r="E55" s="18"/>
      <c r="F55" s="18"/>
      <c r="G55" s="18"/>
      <c r="H55" s="18"/>
      <c r="I55" s="18"/>
      <c r="J55" s="18"/>
      <c r="K55" s="18"/>
      <c r="L55" s="18"/>
      <c r="M55" s="18"/>
      <c r="N55" s="18"/>
      <c r="O55" s="18"/>
      <c r="P55" s="18"/>
      <c r="Q55" s="18"/>
      <c r="R55" s="18"/>
      <c r="S55" s="18"/>
      <c r="T55" s="18"/>
      <c r="U55" s="18"/>
      <c r="V55" s="18"/>
      <c r="W55" s="18"/>
      <c r="X55" s="18"/>
    </row>
    <row r="56" spans="1:24" x14ac:dyDescent="0.35">
      <c r="A56" s="18"/>
      <c r="B56" s="51"/>
      <c r="C56" s="18"/>
      <c r="D56" s="18"/>
      <c r="E56" s="18"/>
      <c r="F56" s="18"/>
      <c r="G56" s="18"/>
      <c r="H56" s="18"/>
      <c r="I56" s="18"/>
      <c r="J56" s="18"/>
      <c r="K56" s="18"/>
      <c r="L56" s="18"/>
      <c r="M56" s="18"/>
      <c r="N56" s="18"/>
      <c r="O56" s="18"/>
      <c r="P56" s="18"/>
      <c r="Q56" s="18"/>
      <c r="R56" s="18"/>
      <c r="S56" s="18"/>
      <c r="T56" s="18"/>
      <c r="U56" s="18"/>
      <c r="V56" s="18"/>
      <c r="W56" s="18"/>
      <c r="X56" s="18"/>
    </row>
    <row r="57" spans="1:24" x14ac:dyDescent="0.35">
      <c r="A57" s="18"/>
      <c r="B57" s="51"/>
      <c r="C57" s="18"/>
      <c r="D57" s="18"/>
      <c r="E57" s="18"/>
      <c r="F57" s="18"/>
      <c r="G57" s="18"/>
      <c r="H57" s="18"/>
      <c r="I57" s="18"/>
      <c r="J57" s="18"/>
      <c r="K57" s="18"/>
      <c r="L57" s="18"/>
      <c r="M57" s="18"/>
      <c r="N57" s="18"/>
      <c r="O57" s="18"/>
      <c r="P57" s="18"/>
      <c r="Q57" s="18"/>
      <c r="R57" s="18"/>
      <c r="S57" s="18"/>
      <c r="T57" s="18"/>
      <c r="U57" s="18"/>
      <c r="V57" s="18"/>
      <c r="W57" s="18"/>
      <c r="X57" s="18"/>
    </row>
    <row r="58" spans="1:24" x14ac:dyDescent="0.35">
      <c r="A58" s="18"/>
      <c r="B58" s="51"/>
      <c r="C58" s="18"/>
      <c r="D58" s="18"/>
      <c r="E58" s="18"/>
      <c r="F58" s="18"/>
      <c r="G58" s="18"/>
      <c r="H58" s="18"/>
      <c r="I58" s="18"/>
      <c r="J58" s="18"/>
      <c r="K58" s="18"/>
      <c r="L58" s="18"/>
      <c r="M58" s="18"/>
      <c r="N58" s="18"/>
      <c r="O58" s="18"/>
      <c r="P58" s="18"/>
      <c r="Q58" s="18"/>
      <c r="R58" s="18"/>
      <c r="S58" s="18"/>
      <c r="T58" s="18"/>
      <c r="U58" s="18"/>
      <c r="V58" s="18"/>
      <c r="W58" s="18"/>
      <c r="X58" s="18"/>
    </row>
    <row r="59" spans="1:24" x14ac:dyDescent="0.35">
      <c r="A59" s="18"/>
      <c r="B59" s="51"/>
      <c r="C59" s="18"/>
      <c r="D59" s="18"/>
      <c r="E59" s="18"/>
      <c r="F59" s="18"/>
      <c r="G59" s="18"/>
      <c r="H59" s="18"/>
      <c r="I59" s="18"/>
      <c r="J59" s="18"/>
      <c r="K59" s="18"/>
      <c r="L59" s="18"/>
      <c r="M59" s="18"/>
      <c r="N59" s="18"/>
      <c r="O59" s="18"/>
      <c r="P59" s="18"/>
      <c r="Q59" s="18"/>
      <c r="R59" s="18"/>
      <c r="S59" s="18"/>
      <c r="T59" s="18"/>
      <c r="U59" s="18"/>
      <c r="V59" s="18"/>
      <c r="W59" s="18"/>
      <c r="X59" s="18"/>
    </row>
    <row r="60" spans="1:24" x14ac:dyDescent="0.35">
      <c r="A60" s="18"/>
      <c r="B60" s="51"/>
      <c r="C60" s="18"/>
      <c r="D60" s="18"/>
      <c r="E60" s="18"/>
      <c r="F60" s="18"/>
      <c r="G60" s="18"/>
      <c r="H60" s="18"/>
      <c r="I60" s="18"/>
      <c r="J60" s="18"/>
      <c r="K60" s="18"/>
      <c r="L60" s="18"/>
      <c r="M60" s="18"/>
      <c r="N60" s="18"/>
      <c r="O60" s="18"/>
      <c r="P60" s="18"/>
      <c r="Q60" s="18"/>
      <c r="R60" s="18"/>
      <c r="S60" s="18"/>
      <c r="T60" s="18"/>
      <c r="U60" s="18"/>
      <c r="V60" s="18"/>
      <c r="W60" s="18"/>
      <c r="X60" s="18"/>
    </row>
    <row r="61" spans="1:24" x14ac:dyDescent="0.35">
      <c r="A61" s="18"/>
      <c r="B61" s="51"/>
      <c r="C61" s="18"/>
      <c r="D61" s="18"/>
      <c r="E61" s="18"/>
      <c r="F61" s="18"/>
      <c r="G61" s="18"/>
      <c r="H61" s="18"/>
      <c r="I61" s="18"/>
      <c r="J61" s="18"/>
      <c r="K61" s="18"/>
      <c r="L61" s="18"/>
      <c r="M61" s="18"/>
      <c r="N61" s="18"/>
      <c r="O61" s="18"/>
      <c r="P61" s="18"/>
      <c r="Q61" s="18"/>
      <c r="R61" s="18"/>
      <c r="S61" s="18"/>
      <c r="T61" s="18"/>
      <c r="U61" s="18"/>
      <c r="V61" s="18"/>
      <c r="W61" s="18"/>
      <c r="X61" s="18"/>
    </row>
    <row r="62" spans="1:24" x14ac:dyDescent="0.35">
      <c r="A62" s="18"/>
      <c r="B62" s="51"/>
      <c r="C62" s="18"/>
      <c r="D62" s="18"/>
      <c r="E62" s="18"/>
      <c r="F62" s="18"/>
      <c r="G62" s="18"/>
      <c r="H62" s="18"/>
      <c r="I62" s="18"/>
      <c r="J62" s="18"/>
      <c r="K62" s="18"/>
      <c r="L62" s="18"/>
      <c r="M62" s="18"/>
      <c r="N62" s="18"/>
      <c r="O62" s="18"/>
      <c r="P62" s="18"/>
      <c r="Q62" s="18"/>
      <c r="R62" s="18"/>
      <c r="S62" s="18"/>
      <c r="T62" s="18"/>
      <c r="U62" s="18"/>
      <c r="V62" s="18"/>
      <c r="W62" s="18"/>
      <c r="X62" s="18"/>
    </row>
    <row r="63" spans="1:24" x14ac:dyDescent="0.35">
      <c r="A63" s="18"/>
      <c r="B63" s="51"/>
      <c r="C63" s="18"/>
      <c r="D63" s="18"/>
      <c r="E63" s="18"/>
      <c r="F63" s="18"/>
      <c r="G63" s="18"/>
      <c r="H63" s="18"/>
      <c r="I63" s="18"/>
      <c r="J63" s="18"/>
      <c r="K63" s="18"/>
      <c r="L63" s="18"/>
      <c r="M63" s="18"/>
      <c r="N63" s="18"/>
      <c r="O63" s="18"/>
      <c r="P63" s="18"/>
      <c r="Q63" s="18"/>
      <c r="R63" s="18"/>
      <c r="S63" s="18"/>
      <c r="T63" s="18"/>
      <c r="U63" s="18"/>
      <c r="V63" s="18"/>
      <c r="W63" s="18"/>
      <c r="X63" s="18"/>
    </row>
    <row r="64" spans="1:24" x14ac:dyDescent="0.35">
      <c r="A64" s="18"/>
      <c r="B64" s="51"/>
      <c r="C64" s="18"/>
      <c r="D64" s="18"/>
      <c r="E64" s="18"/>
      <c r="F64" s="18"/>
      <c r="G64" s="18"/>
      <c r="H64" s="18"/>
      <c r="I64" s="18"/>
      <c r="J64" s="18"/>
      <c r="K64" s="18"/>
      <c r="L64" s="18"/>
      <c r="M64" s="18"/>
      <c r="N64" s="18"/>
      <c r="O64" s="18"/>
      <c r="P64" s="18"/>
      <c r="Q64" s="18"/>
      <c r="R64" s="18"/>
      <c r="S64" s="18"/>
      <c r="T64" s="18"/>
      <c r="U64" s="18"/>
      <c r="V64" s="18"/>
      <c r="W64" s="18"/>
      <c r="X64" s="18"/>
    </row>
    <row r="65" spans="1:24" x14ac:dyDescent="0.35">
      <c r="A65" s="18"/>
      <c r="B65" s="51"/>
      <c r="C65" s="18"/>
      <c r="D65" s="18"/>
      <c r="E65" s="18"/>
      <c r="F65" s="18"/>
      <c r="G65" s="18"/>
      <c r="H65" s="18"/>
      <c r="I65" s="18"/>
      <c r="J65" s="18"/>
      <c r="K65" s="18"/>
      <c r="L65" s="18"/>
      <c r="M65" s="18"/>
      <c r="N65" s="18"/>
      <c r="O65" s="18"/>
      <c r="P65" s="18"/>
      <c r="Q65" s="18"/>
      <c r="R65" s="18"/>
      <c r="S65" s="18"/>
      <c r="T65" s="18"/>
      <c r="U65" s="18"/>
      <c r="V65" s="18"/>
      <c r="W65" s="18"/>
      <c r="X65" s="18"/>
    </row>
    <row r="66" spans="1:24" x14ac:dyDescent="0.35">
      <c r="A66" s="18"/>
      <c r="B66" s="51"/>
      <c r="C66" s="18"/>
      <c r="D66" s="18"/>
      <c r="E66" s="18"/>
      <c r="F66" s="18"/>
      <c r="G66" s="18"/>
      <c r="H66" s="18"/>
      <c r="I66" s="18"/>
      <c r="J66" s="18"/>
      <c r="K66" s="18"/>
      <c r="L66" s="18"/>
      <c r="M66" s="18"/>
      <c r="N66" s="18"/>
      <c r="O66" s="18"/>
      <c r="P66" s="18"/>
      <c r="Q66" s="18"/>
      <c r="R66" s="18"/>
      <c r="S66" s="18"/>
      <c r="T66" s="18"/>
      <c r="U66" s="18"/>
      <c r="V66" s="18"/>
      <c r="W66" s="18"/>
      <c r="X66" s="18"/>
    </row>
    <row r="67" spans="1:24" x14ac:dyDescent="0.35">
      <c r="A67" s="18"/>
      <c r="B67" s="51"/>
      <c r="C67" s="18"/>
      <c r="D67" s="18"/>
      <c r="E67" s="18"/>
      <c r="F67" s="18"/>
      <c r="G67" s="18"/>
      <c r="H67" s="18"/>
      <c r="I67" s="18"/>
      <c r="J67" s="18"/>
      <c r="K67" s="18"/>
      <c r="L67" s="18"/>
      <c r="M67" s="18"/>
      <c r="N67" s="18"/>
      <c r="O67" s="18"/>
      <c r="P67" s="18"/>
      <c r="Q67" s="18"/>
      <c r="R67" s="18"/>
      <c r="S67" s="18"/>
      <c r="T67" s="18"/>
      <c r="U67" s="18"/>
      <c r="V67" s="18"/>
      <c r="W67" s="18"/>
      <c r="X67" s="18"/>
    </row>
    <row r="68" spans="1:24" x14ac:dyDescent="0.35">
      <c r="A68" s="18"/>
      <c r="B68" s="51"/>
      <c r="C68" s="18"/>
      <c r="D68" s="18"/>
      <c r="E68" s="18"/>
      <c r="F68" s="18"/>
      <c r="G68" s="18"/>
      <c r="H68" s="18"/>
      <c r="I68" s="18"/>
      <c r="J68" s="18"/>
      <c r="K68" s="18"/>
      <c r="L68" s="18"/>
      <c r="M68" s="18"/>
      <c r="N68" s="18"/>
      <c r="O68" s="18"/>
      <c r="P68" s="18"/>
      <c r="Q68" s="18"/>
      <c r="R68" s="18"/>
      <c r="S68" s="18"/>
      <c r="T68" s="18"/>
      <c r="U68" s="18"/>
      <c r="V68" s="18"/>
      <c r="W68" s="18"/>
      <c r="X68" s="18"/>
    </row>
    <row r="69" spans="1:24" x14ac:dyDescent="0.35">
      <c r="A69" s="18"/>
      <c r="B69" s="51"/>
      <c r="C69" s="18"/>
      <c r="D69" s="18"/>
      <c r="E69" s="18"/>
      <c r="F69" s="18"/>
      <c r="G69" s="18"/>
      <c r="H69" s="18"/>
      <c r="I69" s="18"/>
      <c r="J69" s="18"/>
      <c r="K69" s="18"/>
      <c r="L69" s="18"/>
      <c r="M69" s="18"/>
      <c r="N69" s="18"/>
      <c r="O69" s="18"/>
      <c r="P69" s="18"/>
      <c r="Q69" s="18"/>
      <c r="R69" s="18"/>
      <c r="S69" s="18"/>
      <c r="T69" s="18"/>
      <c r="U69" s="18"/>
      <c r="V69" s="18"/>
      <c r="W69" s="18"/>
      <c r="X69" s="18"/>
    </row>
    <row r="70" spans="1:24" x14ac:dyDescent="0.35">
      <c r="A70" s="18"/>
      <c r="B70" s="51"/>
      <c r="C70" s="18"/>
      <c r="D70" s="18"/>
      <c r="E70" s="18"/>
      <c r="F70" s="18"/>
      <c r="G70" s="18"/>
      <c r="H70" s="18"/>
      <c r="I70" s="18"/>
      <c r="J70" s="18"/>
      <c r="K70" s="18"/>
      <c r="L70" s="18"/>
      <c r="M70" s="18"/>
      <c r="N70" s="18"/>
      <c r="O70" s="18"/>
      <c r="P70" s="18"/>
      <c r="Q70" s="18"/>
      <c r="R70" s="18"/>
      <c r="S70" s="18"/>
      <c r="T70" s="18"/>
      <c r="U70" s="18"/>
      <c r="V70" s="18"/>
      <c r="W70" s="18"/>
      <c r="X70" s="18"/>
    </row>
    <row r="71" spans="1:24" x14ac:dyDescent="0.35">
      <c r="A71" s="18"/>
      <c r="B71" s="51"/>
      <c r="C71" s="18"/>
      <c r="D71" s="18"/>
      <c r="E71" s="18"/>
      <c r="F71" s="18"/>
      <c r="G71" s="18"/>
      <c r="H71" s="18"/>
      <c r="I71" s="18"/>
      <c r="J71" s="18"/>
      <c r="K71" s="18"/>
      <c r="L71" s="18"/>
      <c r="M71" s="18"/>
      <c r="N71" s="18"/>
      <c r="O71" s="18"/>
      <c r="P71" s="18"/>
      <c r="Q71" s="18"/>
      <c r="R71" s="18"/>
      <c r="S71" s="18"/>
      <c r="T71" s="18"/>
      <c r="U71" s="18"/>
      <c r="V71" s="18"/>
      <c r="W71" s="18"/>
      <c r="X71" s="18"/>
    </row>
    <row r="72" spans="1:24" x14ac:dyDescent="0.35">
      <c r="A72" s="18"/>
      <c r="B72" s="51"/>
      <c r="C72" s="18"/>
      <c r="D72" s="18"/>
      <c r="E72" s="18"/>
      <c r="F72" s="18"/>
      <c r="G72" s="18"/>
      <c r="H72" s="18"/>
      <c r="I72" s="18"/>
      <c r="J72" s="18"/>
      <c r="K72" s="18"/>
      <c r="L72" s="18"/>
      <c r="M72" s="18"/>
      <c r="N72" s="18"/>
      <c r="O72" s="18"/>
      <c r="P72" s="18"/>
      <c r="Q72" s="18"/>
      <c r="R72" s="18"/>
      <c r="S72" s="18"/>
      <c r="T72" s="18"/>
      <c r="U72" s="18"/>
      <c r="V72" s="18"/>
      <c r="W72" s="18"/>
      <c r="X72" s="18"/>
    </row>
    <row r="73" spans="1:24" x14ac:dyDescent="0.35">
      <c r="A73" s="18"/>
      <c r="B73" s="51"/>
      <c r="C73" s="18"/>
      <c r="D73" s="18"/>
      <c r="E73" s="18"/>
      <c r="F73" s="18"/>
      <c r="G73" s="18"/>
      <c r="H73" s="18"/>
      <c r="I73" s="18"/>
      <c r="J73" s="18"/>
      <c r="K73" s="18"/>
      <c r="L73" s="18"/>
      <c r="M73" s="18"/>
      <c r="N73" s="18"/>
      <c r="O73" s="18"/>
      <c r="P73" s="18"/>
      <c r="Q73" s="18"/>
      <c r="R73" s="18"/>
      <c r="S73" s="18"/>
      <c r="T73" s="18"/>
      <c r="U73" s="18"/>
      <c r="V73" s="18"/>
      <c r="W73" s="18"/>
      <c r="X73" s="18"/>
    </row>
    <row r="74" spans="1:24" x14ac:dyDescent="0.35">
      <c r="A74" s="18"/>
      <c r="B74" s="51"/>
      <c r="C74" s="18"/>
      <c r="D74" s="18"/>
      <c r="E74" s="18"/>
      <c r="F74" s="18"/>
      <c r="G74" s="18"/>
      <c r="H74" s="18"/>
      <c r="I74" s="18"/>
      <c r="J74" s="18"/>
      <c r="K74" s="18"/>
      <c r="L74" s="18"/>
      <c r="M74" s="18"/>
      <c r="N74" s="18"/>
      <c r="O74" s="18"/>
      <c r="P74" s="18"/>
      <c r="Q74" s="18"/>
      <c r="R74" s="18"/>
      <c r="S74" s="18"/>
      <c r="T74" s="18"/>
      <c r="U74" s="18"/>
      <c r="V74" s="18"/>
      <c r="W74" s="18"/>
      <c r="X74" s="18"/>
    </row>
    <row r="75" spans="1:24" x14ac:dyDescent="0.35">
      <c r="A75" s="18"/>
      <c r="B75" s="51"/>
      <c r="C75" s="18"/>
      <c r="D75" s="18"/>
      <c r="E75" s="18"/>
      <c r="F75" s="18"/>
      <c r="G75" s="18"/>
      <c r="H75" s="18"/>
      <c r="I75" s="18"/>
      <c r="J75" s="18"/>
      <c r="K75" s="18"/>
      <c r="L75" s="18"/>
      <c r="M75" s="18"/>
      <c r="N75" s="18"/>
      <c r="O75" s="18"/>
      <c r="P75" s="18"/>
      <c r="Q75" s="18"/>
      <c r="R75" s="18"/>
      <c r="S75" s="18"/>
      <c r="T75" s="18"/>
      <c r="U75" s="18"/>
      <c r="V75" s="18"/>
      <c r="W75" s="18"/>
      <c r="X75" s="18"/>
    </row>
    <row r="76" spans="1:24" x14ac:dyDescent="0.35">
      <c r="A76" s="18"/>
      <c r="B76" s="51"/>
      <c r="C76" s="18"/>
      <c r="D76" s="18"/>
      <c r="E76" s="18"/>
      <c r="F76" s="18"/>
      <c r="G76" s="18"/>
      <c r="H76" s="18"/>
      <c r="I76" s="18"/>
      <c r="J76" s="18"/>
      <c r="K76" s="18"/>
      <c r="L76" s="18"/>
      <c r="M76" s="18"/>
      <c r="N76" s="18"/>
      <c r="O76" s="18"/>
      <c r="P76" s="18"/>
      <c r="Q76" s="18"/>
      <c r="R76" s="18"/>
      <c r="S76" s="18"/>
      <c r="T76" s="18"/>
      <c r="U76" s="18"/>
      <c r="V76" s="18"/>
      <c r="W76" s="18"/>
      <c r="X76" s="18"/>
    </row>
    <row r="77" spans="1:24" x14ac:dyDescent="0.35">
      <c r="A77" s="18"/>
      <c r="B77" s="51"/>
      <c r="C77" s="18"/>
      <c r="D77" s="18"/>
      <c r="E77" s="18"/>
      <c r="F77" s="18"/>
      <c r="G77" s="18"/>
      <c r="H77" s="18"/>
      <c r="I77" s="18"/>
      <c r="J77" s="18"/>
      <c r="K77" s="18"/>
      <c r="L77" s="18"/>
      <c r="M77" s="18"/>
      <c r="N77" s="18"/>
      <c r="O77" s="18"/>
      <c r="P77" s="18"/>
      <c r="Q77" s="18"/>
      <c r="R77" s="18"/>
      <c r="S77" s="18"/>
      <c r="T77" s="18"/>
      <c r="U77" s="18"/>
      <c r="V77" s="18"/>
      <c r="W77" s="18"/>
      <c r="X77" s="18"/>
    </row>
    <row r="78" spans="1:24" x14ac:dyDescent="0.35">
      <c r="A78" s="18"/>
      <c r="B78" s="51"/>
      <c r="C78" s="18"/>
      <c r="D78" s="18"/>
      <c r="E78" s="18"/>
      <c r="F78" s="18"/>
      <c r="G78" s="18"/>
      <c r="H78" s="18"/>
      <c r="I78" s="18"/>
      <c r="J78" s="18"/>
      <c r="K78" s="18"/>
      <c r="L78" s="18"/>
      <c r="M78" s="18"/>
      <c r="N78" s="18"/>
      <c r="O78" s="18"/>
      <c r="P78" s="18"/>
      <c r="Q78" s="18"/>
      <c r="R78" s="18"/>
      <c r="S78" s="18"/>
      <c r="T78" s="18"/>
      <c r="U78" s="18"/>
      <c r="V78" s="18"/>
      <c r="W78" s="18"/>
      <c r="X78" s="18"/>
    </row>
    <row r="79" spans="1:24" x14ac:dyDescent="0.35">
      <c r="A79" s="18"/>
      <c r="B79" s="51"/>
      <c r="C79" s="18"/>
      <c r="D79" s="18"/>
      <c r="E79" s="18"/>
      <c r="F79" s="18"/>
      <c r="G79" s="18"/>
      <c r="H79" s="18"/>
      <c r="I79" s="18"/>
      <c r="J79" s="18"/>
      <c r="K79" s="18"/>
      <c r="L79" s="18"/>
      <c r="M79" s="18"/>
      <c r="N79" s="18"/>
      <c r="O79" s="18"/>
      <c r="P79" s="18"/>
      <c r="Q79" s="18"/>
      <c r="R79" s="18"/>
      <c r="S79" s="18"/>
      <c r="T79" s="18"/>
      <c r="U79" s="18"/>
      <c r="V79" s="18"/>
      <c r="W79" s="18"/>
      <c r="X79" s="18"/>
    </row>
    <row r="80" spans="1:24" x14ac:dyDescent="0.35">
      <c r="A80" s="18"/>
      <c r="B80" s="51"/>
      <c r="C80" s="18"/>
      <c r="D80" s="18"/>
      <c r="E80" s="18"/>
      <c r="F80" s="18"/>
      <c r="G80" s="18"/>
      <c r="H80" s="18"/>
      <c r="I80" s="18"/>
      <c r="J80" s="18"/>
      <c r="K80" s="18"/>
      <c r="L80" s="18"/>
      <c r="M80" s="18"/>
      <c r="N80" s="18"/>
      <c r="O80" s="18"/>
      <c r="P80" s="18"/>
      <c r="Q80" s="18"/>
      <c r="R80" s="18"/>
      <c r="S80" s="18"/>
      <c r="T80" s="18"/>
      <c r="U80" s="18"/>
      <c r="V80" s="18"/>
      <c r="W80" s="18"/>
      <c r="X80" s="18"/>
    </row>
    <row r="81" spans="1:24" x14ac:dyDescent="0.35">
      <c r="A81" s="18"/>
      <c r="B81" s="51"/>
      <c r="C81" s="18"/>
      <c r="D81" s="18"/>
      <c r="E81" s="18"/>
      <c r="F81" s="18"/>
      <c r="G81" s="18"/>
      <c r="H81" s="18"/>
      <c r="I81" s="18"/>
      <c r="J81" s="18"/>
      <c r="K81" s="18"/>
      <c r="L81" s="18"/>
      <c r="M81" s="18"/>
      <c r="N81" s="18"/>
      <c r="O81" s="18"/>
      <c r="P81" s="18"/>
      <c r="Q81" s="18"/>
      <c r="R81" s="18"/>
      <c r="S81" s="18"/>
      <c r="T81" s="18"/>
      <c r="U81" s="18"/>
      <c r="V81" s="18"/>
      <c r="W81" s="18"/>
      <c r="X81" s="18"/>
    </row>
    <row r="82" spans="1:24" x14ac:dyDescent="0.35">
      <c r="A82" s="18"/>
      <c r="B82" s="51"/>
      <c r="C82" s="18"/>
      <c r="D82" s="18"/>
      <c r="E82" s="18"/>
      <c r="F82" s="18"/>
      <c r="G82" s="18"/>
      <c r="H82" s="18"/>
      <c r="I82" s="18"/>
      <c r="J82" s="18"/>
      <c r="K82" s="18"/>
      <c r="L82" s="18"/>
      <c r="M82" s="18"/>
      <c r="N82" s="18"/>
      <c r="O82" s="18"/>
      <c r="P82" s="18"/>
      <c r="Q82" s="18"/>
      <c r="R82" s="18"/>
      <c r="S82" s="18"/>
      <c r="T82" s="18"/>
      <c r="U82" s="18"/>
      <c r="V82" s="18"/>
      <c r="W82" s="18"/>
      <c r="X82" s="18"/>
    </row>
    <row r="83" spans="1:24" x14ac:dyDescent="0.35">
      <c r="A83" s="18"/>
      <c r="B83" s="51"/>
      <c r="C83" s="18"/>
      <c r="D83" s="18"/>
      <c r="E83" s="18"/>
      <c r="F83" s="18"/>
      <c r="G83" s="18"/>
      <c r="H83" s="18"/>
      <c r="I83" s="18"/>
      <c r="J83" s="18"/>
      <c r="K83" s="18"/>
      <c r="L83" s="18"/>
      <c r="M83" s="18"/>
      <c r="N83" s="18"/>
      <c r="O83" s="18"/>
      <c r="P83" s="18"/>
      <c r="Q83" s="18"/>
      <c r="R83" s="18"/>
      <c r="S83" s="18"/>
      <c r="T83" s="18"/>
      <c r="U83" s="18"/>
      <c r="V83" s="18"/>
      <c r="W83" s="18"/>
      <c r="X83" s="18"/>
    </row>
    <row r="84" spans="1:24" x14ac:dyDescent="0.35">
      <c r="A84" s="18"/>
      <c r="B84" s="51"/>
      <c r="C84" s="18"/>
      <c r="D84" s="18"/>
      <c r="E84" s="18"/>
      <c r="F84" s="18"/>
      <c r="G84" s="18"/>
      <c r="H84" s="18"/>
      <c r="I84" s="18"/>
      <c r="J84" s="18"/>
      <c r="K84" s="18"/>
      <c r="L84" s="18"/>
      <c r="M84" s="18"/>
      <c r="N84" s="18"/>
      <c r="O84" s="18"/>
      <c r="P84" s="18"/>
      <c r="Q84" s="18"/>
      <c r="R84" s="18"/>
      <c r="S84" s="18"/>
      <c r="T84" s="18"/>
      <c r="U84" s="18"/>
      <c r="V84" s="18"/>
      <c r="W84" s="18"/>
      <c r="X84" s="18"/>
    </row>
    <row r="85" spans="1:24" x14ac:dyDescent="0.35">
      <c r="A85" s="18"/>
      <c r="B85" s="51"/>
      <c r="C85" s="18"/>
      <c r="D85" s="18"/>
      <c r="E85" s="18"/>
      <c r="F85" s="18"/>
      <c r="G85" s="18"/>
      <c r="H85" s="18"/>
      <c r="I85" s="18"/>
      <c r="J85" s="18"/>
      <c r="K85" s="18"/>
      <c r="L85" s="18"/>
      <c r="M85" s="18"/>
      <c r="N85" s="18"/>
      <c r="O85" s="18"/>
      <c r="P85" s="18"/>
      <c r="Q85" s="18"/>
      <c r="R85" s="18"/>
      <c r="S85" s="18"/>
      <c r="T85" s="18"/>
      <c r="U85" s="18"/>
      <c r="V85" s="18"/>
      <c r="W85" s="18"/>
      <c r="X85" s="18"/>
    </row>
    <row r="86" spans="1:24" x14ac:dyDescent="0.35">
      <c r="A86" s="18"/>
      <c r="B86" s="51"/>
      <c r="C86" s="18"/>
      <c r="D86" s="18"/>
      <c r="E86" s="18"/>
      <c r="F86" s="18"/>
      <c r="G86" s="18"/>
      <c r="H86" s="18"/>
      <c r="I86" s="18"/>
      <c r="J86" s="18"/>
      <c r="K86" s="18"/>
      <c r="L86" s="18"/>
      <c r="M86" s="18"/>
      <c r="N86" s="18"/>
      <c r="O86" s="18"/>
      <c r="P86" s="18"/>
      <c r="Q86" s="18"/>
      <c r="R86" s="18"/>
      <c r="S86" s="18"/>
      <c r="T86" s="18"/>
      <c r="U86" s="18"/>
      <c r="V86" s="18"/>
      <c r="W86" s="18"/>
      <c r="X86" s="18"/>
    </row>
    <row r="87" spans="1:24" x14ac:dyDescent="0.35">
      <c r="A87" s="18"/>
      <c r="B87" s="51"/>
      <c r="C87" s="18"/>
      <c r="D87" s="18"/>
      <c r="E87" s="18"/>
      <c r="F87" s="18"/>
      <c r="G87" s="18"/>
      <c r="H87" s="18"/>
      <c r="I87" s="18"/>
      <c r="J87" s="18"/>
      <c r="K87" s="18"/>
      <c r="L87" s="18"/>
      <c r="M87" s="18"/>
      <c r="N87" s="18"/>
      <c r="O87" s="18"/>
      <c r="P87" s="18"/>
      <c r="Q87" s="18"/>
      <c r="R87" s="18"/>
      <c r="S87" s="18"/>
      <c r="T87" s="18"/>
      <c r="U87" s="18"/>
      <c r="V87" s="18"/>
      <c r="W87" s="18"/>
      <c r="X87" s="18"/>
    </row>
    <row r="88" spans="1:24" x14ac:dyDescent="0.35">
      <c r="A88" s="18"/>
      <c r="B88" s="51"/>
      <c r="C88" s="18"/>
      <c r="D88" s="18"/>
      <c r="E88" s="18"/>
      <c r="F88" s="18"/>
      <c r="G88" s="18"/>
      <c r="H88" s="18"/>
      <c r="I88" s="18"/>
      <c r="J88" s="18"/>
      <c r="K88" s="18"/>
      <c r="L88" s="18"/>
      <c r="M88" s="18"/>
      <c r="N88" s="18"/>
      <c r="O88" s="18"/>
      <c r="P88" s="18"/>
      <c r="Q88" s="18"/>
      <c r="R88" s="18"/>
      <c r="S88" s="18"/>
      <c r="T88" s="18"/>
      <c r="U88" s="18"/>
      <c r="V88" s="18"/>
      <c r="W88" s="18"/>
      <c r="X88" s="18"/>
    </row>
    <row r="89" spans="1:24" x14ac:dyDescent="0.35">
      <c r="A89" s="18"/>
      <c r="B89" s="51"/>
      <c r="C89" s="18"/>
      <c r="D89" s="18"/>
      <c r="E89" s="18"/>
      <c r="F89" s="18"/>
      <c r="G89" s="18"/>
      <c r="H89" s="18"/>
      <c r="I89" s="18"/>
      <c r="J89" s="18"/>
      <c r="K89" s="18"/>
      <c r="L89" s="18"/>
      <c r="M89" s="18"/>
      <c r="N89" s="18"/>
      <c r="O89" s="18"/>
      <c r="P89" s="18"/>
      <c r="Q89" s="18"/>
      <c r="R89" s="18"/>
      <c r="S89" s="18"/>
      <c r="T89" s="18"/>
      <c r="U89" s="18"/>
      <c r="V89" s="18"/>
      <c r="W89" s="18"/>
      <c r="X89" s="18"/>
    </row>
    <row r="90" spans="1:24" x14ac:dyDescent="0.35">
      <c r="A90" s="18"/>
      <c r="B90" s="51"/>
      <c r="C90" s="18"/>
      <c r="D90" s="18"/>
      <c r="E90" s="18"/>
      <c r="F90" s="18"/>
      <c r="G90" s="18"/>
      <c r="H90" s="18"/>
      <c r="I90" s="18"/>
      <c r="J90" s="18"/>
      <c r="K90" s="18"/>
      <c r="L90" s="18"/>
      <c r="M90" s="18"/>
      <c r="N90" s="18"/>
      <c r="O90" s="18"/>
      <c r="P90" s="18"/>
      <c r="Q90" s="18"/>
      <c r="R90" s="18"/>
      <c r="S90" s="18"/>
      <c r="T90" s="18"/>
      <c r="U90" s="18"/>
      <c r="V90" s="18"/>
      <c r="W90" s="18"/>
      <c r="X90" s="18"/>
    </row>
    <row r="91" spans="1:24" x14ac:dyDescent="0.35">
      <c r="A91" s="18"/>
      <c r="B91" s="51"/>
      <c r="C91" s="18"/>
      <c r="D91" s="18"/>
      <c r="E91" s="18"/>
      <c r="F91" s="18"/>
      <c r="G91" s="18"/>
      <c r="H91" s="18"/>
      <c r="I91" s="18"/>
      <c r="J91" s="18"/>
      <c r="K91" s="18"/>
      <c r="L91" s="18"/>
      <c r="M91" s="18"/>
      <c r="N91" s="18"/>
      <c r="O91" s="18"/>
      <c r="P91" s="18"/>
      <c r="Q91" s="18"/>
      <c r="R91" s="18"/>
      <c r="S91" s="18"/>
      <c r="T91" s="18"/>
      <c r="U91" s="18"/>
      <c r="V91" s="18"/>
      <c r="W91" s="18"/>
      <c r="X91" s="18"/>
    </row>
    <row r="92" spans="1:24" x14ac:dyDescent="0.35">
      <c r="A92" s="18"/>
      <c r="B92" s="51"/>
      <c r="C92" s="18"/>
      <c r="D92" s="18"/>
      <c r="E92" s="18"/>
      <c r="F92" s="18"/>
      <c r="G92" s="18"/>
      <c r="H92" s="18"/>
      <c r="I92" s="18"/>
      <c r="J92" s="18"/>
      <c r="K92" s="18"/>
      <c r="L92" s="18"/>
      <c r="M92" s="18"/>
      <c r="N92" s="18"/>
      <c r="O92" s="18"/>
      <c r="P92" s="18"/>
      <c r="Q92" s="18"/>
      <c r="R92" s="18"/>
      <c r="S92" s="18"/>
      <c r="T92" s="18"/>
      <c r="U92" s="18"/>
      <c r="V92" s="18"/>
      <c r="W92" s="18"/>
      <c r="X92" s="18"/>
    </row>
    <row r="93" spans="1:24" x14ac:dyDescent="0.35">
      <c r="A93" s="18"/>
      <c r="B93" s="51"/>
      <c r="C93" s="18"/>
      <c r="D93" s="18"/>
      <c r="E93" s="18"/>
      <c r="F93" s="18"/>
      <c r="G93" s="18"/>
      <c r="H93" s="18"/>
      <c r="I93" s="18"/>
      <c r="J93" s="18"/>
      <c r="K93" s="18"/>
      <c r="L93" s="18"/>
      <c r="M93" s="18"/>
      <c r="N93" s="18"/>
      <c r="O93" s="18"/>
      <c r="P93" s="18"/>
      <c r="Q93" s="18"/>
      <c r="R93" s="18"/>
      <c r="S93" s="18"/>
      <c r="T93" s="18"/>
      <c r="U93" s="18"/>
      <c r="V93" s="18"/>
      <c r="W93" s="18"/>
      <c r="X93" s="18"/>
    </row>
    <row r="94" spans="1:24" x14ac:dyDescent="0.35">
      <c r="A94" s="18"/>
      <c r="B94" s="51"/>
      <c r="C94" s="18"/>
      <c r="D94" s="18"/>
      <c r="E94" s="18"/>
      <c r="F94" s="18"/>
      <c r="G94" s="18"/>
      <c r="H94" s="18"/>
      <c r="I94" s="18"/>
      <c r="J94" s="18"/>
      <c r="K94" s="18"/>
      <c r="L94" s="18"/>
      <c r="M94" s="18"/>
      <c r="N94" s="18"/>
      <c r="O94" s="18"/>
      <c r="P94" s="18"/>
      <c r="Q94" s="18"/>
      <c r="R94" s="18"/>
      <c r="S94" s="18"/>
      <c r="T94" s="18"/>
      <c r="U94" s="18"/>
      <c r="V94" s="18"/>
      <c r="W94" s="18"/>
      <c r="X94" s="18"/>
    </row>
    <row r="95" spans="1:24" x14ac:dyDescent="0.35">
      <c r="A95" s="18"/>
      <c r="B95" s="51"/>
      <c r="C95" s="18"/>
      <c r="D95" s="18"/>
      <c r="E95" s="18"/>
      <c r="F95" s="18"/>
      <c r="G95" s="18"/>
      <c r="H95" s="18"/>
      <c r="I95" s="18"/>
      <c r="J95" s="18"/>
      <c r="K95" s="18"/>
      <c r="L95" s="18"/>
      <c r="M95" s="18"/>
      <c r="N95" s="18"/>
      <c r="O95" s="18"/>
      <c r="P95" s="18"/>
      <c r="Q95" s="18"/>
      <c r="R95" s="18"/>
      <c r="S95" s="18"/>
      <c r="T95" s="18"/>
      <c r="U95" s="18"/>
      <c r="V95" s="18"/>
      <c r="W95" s="18"/>
      <c r="X95" s="18"/>
    </row>
    <row r="96" spans="1:24" x14ac:dyDescent="0.35">
      <c r="A96" s="18"/>
      <c r="B96" s="51"/>
      <c r="C96" s="18"/>
      <c r="D96" s="18"/>
      <c r="E96" s="18"/>
      <c r="F96" s="18"/>
      <c r="G96" s="18"/>
      <c r="H96" s="18"/>
      <c r="I96" s="18"/>
      <c r="J96" s="18"/>
      <c r="K96" s="18"/>
      <c r="L96" s="18"/>
      <c r="M96" s="18"/>
      <c r="N96" s="18"/>
      <c r="O96" s="18"/>
      <c r="P96" s="18"/>
      <c r="Q96" s="18"/>
      <c r="R96" s="18"/>
      <c r="S96" s="18"/>
      <c r="T96" s="18"/>
      <c r="U96" s="18"/>
      <c r="V96" s="18"/>
      <c r="W96" s="18"/>
      <c r="X96" s="18"/>
    </row>
    <row r="97" spans="1:24" x14ac:dyDescent="0.35">
      <c r="A97" s="18"/>
      <c r="B97" s="51"/>
      <c r="C97" s="18"/>
      <c r="D97" s="18"/>
      <c r="E97" s="18"/>
      <c r="F97" s="18"/>
      <c r="G97" s="18"/>
      <c r="H97" s="18"/>
      <c r="I97" s="18"/>
      <c r="J97" s="18"/>
      <c r="K97" s="18"/>
      <c r="L97" s="18"/>
      <c r="M97" s="18"/>
      <c r="N97" s="18"/>
      <c r="O97" s="18"/>
      <c r="P97" s="18"/>
      <c r="Q97" s="18"/>
      <c r="R97" s="18"/>
      <c r="S97" s="18"/>
      <c r="T97" s="18"/>
      <c r="U97" s="18"/>
      <c r="V97" s="18"/>
      <c r="W97" s="18"/>
      <c r="X97" s="18"/>
    </row>
    <row r="98" spans="1:24" x14ac:dyDescent="0.35">
      <c r="A98" s="18"/>
      <c r="B98" s="51"/>
      <c r="C98" s="18"/>
      <c r="D98" s="18"/>
      <c r="E98" s="18"/>
      <c r="F98" s="18"/>
      <c r="G98" s="18"/>
      <c r="H98" s="18"/>
      <c r="I98" s="18"/>
      <c r="J98" s="18"/>
      <c r="K98" s="18"/>
      <c r="L98" s="18"/>
      <c r="M98" s="18"/>
      <c r="N98" s="18"/>
      <c r="O98" s="18"/>
      <c r="P98" s="18"/>
      <c r="Q98" s="18"/>
      <c r="R98" s="18"/>
      <c r="S98" s="18"/>
      <c r="T98" s="18"/>
      <c r="U98" s="18"/>
      <c r="V98" s="18"/>
      <c r="W98" s="18"/>
      <c r="X98" s="18"/>
    </row>
    <row r="99" spans="1:24" x14ac:dyDescent="0.35">
      <c r="A99" s="18"/>
      <c r="B99" s="51"/>
      <c r="C99" s="18"/>
      <c r="D99" s="18"/>
      <c r="E99" s="18"/>
      <c r="F99" s="18"/>
      <c r="G99" s="18"/>
      <c r="H99" s="18"/>
      <c r="I99" s="18"/>
      <c r="J99" s="18"/>
      <c r="K99" s="18"/>
      <c r="L99" s="18"/>
      <c r="M99" s="18"/>
      <c r="N99" s="18"/>
      <c r="O99" s="18"/>
      <c r="P99" s="18"/>
      <c r="Q99" s="18"/>
      <c r="R99" s="18"/>
      <c r="S99" s="18"/>
      <c r="T99" s="18"/>
      <c r="U99" s="18"/>
      <c r="V99" s="18"/>
      <c r="W99" s="18"/>
      <c r="X99" s="18"/>
    </row>
    <row r="100" spans="1:24" x14ac:dyDescent="0.35">
      <c r="A100" s="18"/>
      <c r="B100" s="51"/>
      <c r="C100" s="18"/>
      <c r="D100" s="18"/>
      <c r="E100" s="18"/>
      <c r="F100" s="18"/>
      <c r="G100" s="18"/>
      <c r="H100" s="18"/>
      <c r="I100" s="18"/>
      <c r="J100" s="18"/>
      <c r="K100" s="18"/>
      <c r="L100" s="18"/>
      <c r="M100" s="18"/>
      <c r="N100" s="18"/>
      <c r="O100" s="18"/>
      <c r="P100" s="18"/>
      <c r="Q100" s="18"/>
      <c r="R100" s="18"/>
      <c r="S100" s="18"/>
      <c r="T100" s="18"/>
      <c r="U100" s="18"/>
      <c r="V100" s="18"/>
      <c r="W100" s="18"/>
      <c r="X100" s="18"/>
    </row>
    <row r="101" spans="1:24" x14ac:dyDescent="0.35">
      <c r="A101" s="18"/>
      <c r="B101" s="51"/>
      <c r="C101" s="18"/>
      <c r="D101" s="18"/>
      <c r="E101" s="18"/>
      <c r="F101" s="18"/>
      <c r="G101" s="18"/>
      <c r="H101" s="18"/>
      <c r="I101" s="18"/>
      <c r="J101" s="18"/>
      <c r="K101" s="18"/>
      <c r="L101" s="18"/>
      <c r="M101" s="18"/>
      <c r="N101" s="18"/>
      <c r="O101" s="18"/>
      <c r="P101" s="18"/>
      <c r="Q101" s="18"/>
      <c r="R101" s="18"/>
      <c r="S101" s="18"/>
      <c r="T101" s="18"/>
      <c r="U101" s="18"/>
      <c r="V101" s="18"/>
      <c r="W101" s="18"/>
      <c r="X101" s="18"/>
    </row>
    <row r="102" spans="1:24" x14ac:dyDescent="0.35">
      <c r="A102" s="18"/>
      <c r="B102" s="51"/>
      <c r="C102" s="18"/>
      <c r="D102" s="18"/>
      <c r="E102" s="18"/>
      <c r="F102" s="18"/>
      <c r="G102" s="18"/>
      <c r="H102" s="18"/>
      <c r="I102" s="18"/>
      <c r="J102" s="18"/>
      <c r="K102" s="18"/>
      <c r="L102" s="18"/>
      <c r="M102" s="18"/>
      <c r="N102" s="18"/>
      <c r="O102" s="18"/>
      <c r="P102" s="18"/>
      <c r="Q102" s="18"/>
      <c r="R102" s="18"/>
      <c r="S102" s="18"/>
      <c r="T102" s="18"/>
      <c r="U102" s="18"/>
      <c r="V102" s="18"/>
      <c r="W102" s="18"/>
      <c r="X102" s="18"/>
    </row>
    <row r="103" spans="1:24" x14ac:dyDescent="0.35">
      <c r="A103" s="18"/>
      <c r="B103" s="51"/>
      <c r="C103" s="18"/>
      <c r="D103" s="18"/>
      <c r="E103" s="18"/>
      <c r="F103" s="18"/>
      <c r="G103" s="18"/>
      <c r="H103" s="18"/>
      <c r="I103" s="18"/>
      <c r="J103" s="18"/>
      <c r="K103" s="18"/>
      <c r="L103" s="18"/>
      <c r="M103" s="18"/>
      <c r="N103" s="18"/>
      <c r="O103" s="18"/>
      <c r="P103" s="18"/>
      <c r="Q103" s="18"/>
      <c r="R103" s="18"/>
      <c r="S103" s="18"/>
      <c r="T103" s="18"/>
      <c r="U103" s="18"/>
      <c r="V103" s="18"/>
      <c r="W103" s="18"/>
      <c r="X103" s="18"/>
    </row>
    <row r="104" spans="1:24" x14ac:dyDescent="0.35">
      <c r="A104" s="18"/>
      <c r="B104" s="51"/>
      <c r="C104" s="18"/>
      <c r="D104" s="18"/>
      <c r="E104" s="18"/>
      <c r="F104" s="18"/>
      <c r="G104" s="18"/>
      <c r="H104" s="18"/>
      <c r="I104" s="18"/>
      <c r="J104" s="18"/>
      <c r="K104" s="18"/>
      <c r="L104" s="18"/>
      <c r="M104" s="18"/>
      <c r="N104" s="18"/>
      <c r="O104" s="18"/>
      <c r="P104" s="18"/>
      <c r="Q104" s="18"/>
      <c r="R104" s="18"/>
      <c r="S104" s="18"/>
      <c r="T104" s="18"/>
      <c r="U104" s="18"/>
      <c r="V104" s="18"/>
      <c r="W104" s="18"/>
      <c r="X104" s="18"/>
    </row>
    <row r="105" spans="1:24" x14ac:dyDescent="0.35">
      <c r="A105" s="18"/>
      <c r="B105" s="51"/>
      <c r="C105" s="18"/>
      <c r="D105" s="18"/>
      <c r="E105" s="18"/>
      <c r="F105" s="18"/>
      <c r="G105" s="18"/>
      <c r="H105" s="18"/>
      <c r="I105" s="18"/>
      <c r="J105" s="18"/>
      <c r="K105" s="18"/>
      <c r="L105" s="18"/>
      <c r="M105" s="18"/>
      <c r="N105" s="18"/>
      <c r="O105" s="18"/>
      <c r="P105" s="18"/>
      <c r="Q105" s="18"/>
      <c r="R105" s="18"/>
      <c r="S105" s="18"/>
      <c r="T105" s="18"/>
      <c r="U105" s="18"/>
      <c r="V105" s="18"/>
      <c r="W105" s="18"/>
      <c r="X105" s="18"/>
    </row>
    <row r="106" spans="1:24" x14ac:dyDescent="0.35">
      <c r="A106" s="18"/>
      <c r="B106" s="51"/>
      <c r="C106" s="18"/>
      <c r="D106" s="18"/>
      <c r="E106" s="18"/>
      <c r="F106" s="18"/>
      <c r="G106" s="18"/>
      <c r="H106" s="18"/>
      <c r="I106" s="18"/>
      <c r="J106" s="18"/>
      <c r="K106" s="18"/>
      <c r="L106" s="18"/>
      <c r="M106" s="18"/>
      <c r="N106" s="18"/>
      <c r="O106" s="18"/>
      <c r="P106" s="18"/>
      <c r="Q106" s="18"/>
      <c r="R106" s="18"/>
      <c r="S106" s="18"/>
      <c r="T106" s="18"/>
      <c r="U106" s="18"/>
      <c r="V106" s="18"/>
      <c r="W106" s="18"/>
      <c r="X106" s="18"/>
    </row>
    <row r="107" spans="1:24" x14ac:dyDescent="0.35">
      <c r="A107" s="18"/>
      <c r="B107" s="51"/>
      <c r="C107" s="18"/>
      <c r="D107" s="18"/>
      <c r="E107" s="18"/>
      <c r="F107" s="18"/>
      <c r="G107" s="18"/>
      <c r="H107" s="18"/>
      <c r="I107" s="18"/>
      <c r="J107" s="18"/>
      <c r="K107" s="18"/>
      <c r="L107" s="18"/>
      <c r="M107" s="18"/>
      <c r="N107" s="18"/>
      <c r="O107" s="18"/>
      <c r="P107" s="18"/>
      <c r="Q107" s="18"/>
      <c r="R107" s="18"/>
      <c r="S107" s="18"/>
      <c r="T107" s="18"/>
      <c r="U107" s="18"/>
      <c r="V107" s="18"/>
      <c r="W107" s="18"/>
      <c r="X107" s="18"/>
    </row>
    <row r="108" spans="1:24" x14ac:dyDescent="0.35">
      <c r="A108" s="18"/>
      <c r="B108" s="51"/>
      <c r="C108" s="18"/>
      <c r="D108" s="18"/>
      <c r="E108" s="18"/>
      <c r="F108" s="18"/>
      <c r="G108" s="18"/>
      <c r="H108" s="18"/>
      <c r="I108" s="18"/>
      <c r="J108" s="18"/>
      <c r="K108" s="18"/>
      <c r="L108" s="18"/>
      <c r="M108" s="18"/>
      <c r="N108" s="18"/>
      <c r="O108" s="18"/>
      <c r="P108" s="18"/>
      <c r="Q108" s="18"/>
      <c r="R108" s="18"/>
      <c r="S108" s="18"/>
      <c r="T108" s="18"/>
      <c r="U108" s="18"/>
      <c r="V108" s="18"/>
      <c r="W108" s="18"/>
      <c r="X108" s="18"/>
    </row>
    <row r="109" spans="1:24" x14ac:dyDescent="0.35">
      <c r="A109" s="18"/>
      <c r="B109" s="51"/>
      <c r="C109" s="18"/>
      <c r="D109" s="18"/>
      <c r="E109" s="18"/>
      <c r="F109" s="18"/>
      <c r="G109" s="18"/>
      <c r="H109" s="18"/>
      <c r="I109" s="18"/>
      <c r="J109" s="18"/>
      <c r="K109" s="18"/>
      <c r="L109" s="18"/>
      <c r="M109" s="18"/>
      <c r="N109" s="18"/>
      <c r="O109" s="18"/>
      <c r="P109" s="18"/>
      <c r="Q109" s="18"/>
      <c r="R109" s="18"/>
      <c r="S109" s="18"/>
      <c r="T109" s="18"/>
      <c r="U109" s="18"/>
      <c r="V109" s="18"/>
      <c r="W109" s="18"/>
      <c r="X109" s="18"/>
    </row>
    <row r="110" spans="1:24" x14ac:dyDescent="0.35">
      <c r="A110" s="18"/>
      <c r="B110" s="51"/>
      <c r="C110" s="18"/>
      <c r="D110" s="18"/>
      <c r="E110" s="18"/>
      <c r="F110" s="18"/>
      <c r="G110" s="18"/>
      <c r="H110" s="18"/>
      <c r="I110" s="18"/>
      <c r="J110" s="18"/>
      <c r="K110" s="18"/>
      <c r="L110" s="18"/>
      <c r="M110" s="18"/>
      <c r="N110" s="18"/>
      <c r="O110" s="18"/>
      <c r="P110" s="18"/>
      <c r="Q110" s="18"/>
      <c r="R110" s="18"/>
      <c r="S110" s="18"/>
      <c r="T110" s="18"/>
      <c r="U110" s="18"/>
      <c r="V110" s="18"/>
      <c r="W110" s="18"/>
      <c r="X110" s="18"/>
    </row>
    <row r="111" spans="1:24" x14ac:dyDescent="0.35">
      <c r="A111" s="18"/>
      <c r="B111" s="51"/>
      <c r="C111" s="18"/>
      <c r="D111" s="18"/>
      <c r="E111" s="18"/>
      <c r="F111" s="18"/>
      <c r="G111" s="18"/>
      <c r="H111" s="18"/>
      <c r="I111" s="18"/>
      <c r="J111" s="18"/>
      <c r="K111" s="18"/>
      <c r="L111" s="18"/>
      <c r="M111" s="18"/>
      <c r="N111" s="18"/>
      <c r="O111" s="18"/>
      <c r="P111" s="18"/>
      <c r="Q111" s="18"/>
      <c r="R111" s="18"/>
      <c r="S111" s="18"/>
      <c r="T111" s="18"/>
      <c r="U111" s="18"/>
      <c r="V111" s="18"/>
      <c r="W111" s="18"/>
      <c r="X111" s="18"/>
    </row>
    <row r="112" spans="1:24" x14ac:dyDescent="0.35">
      <c r="A112" s="18"/>
      <c r="B112" s="51"/>
      <c r="C112" s="18"/>
      <c r="D112" s="18"/>
      <c r="E112" s="18"/>
      <c r="F112" s="18"/>
      <c r="G112" s="18"/>
      <c r="H112" s="18"/>
      <c r="I112" s="18"/>
      <c r="J112" s="18"/>
      <c r="K112" s="18"/>
      <c r="L112" s="18"/>
      <c r="M112" s="18"/>
      <c r="N112" s="18"/>
      <c r="O112" s="18"/>
      <c r="P112" s="18"/>
      <c r="Q112" s="18"/>
      <c r="R112" s="18"/>
      <c r="S112" s="18"/>
      <c r="T112" s="18"/>
      <c r="U112" s="18"/>
      <c r="V112" s="18"/>
      <c r="W112" s="18"/>
      <c r="X112" s="18"/>
    </row>
    <row r="113" spans="1:24" x14ac:dyDescent="0.35">
      <c r="A113" s="18"/>
      <c r="B113" s="51"/>
      <c r="C113" s="18"/>
      <c r="D113" s="18"/>
      <c r="E113" s="18"/>
      <c r="F113" s="18"/>
      <c r="G113" s="18"/>
      <c r="H113" s="18"/>
      <c r="I113" s="18"/>
      <c r="J113" s="18"/>
      <c r="K113" s="18"/>
      <c r="L113" s="18"/>
      <c r="M113" s="18"/>
      <c r="N113" s="18"/>
      <c r="O113" s="18"/>
      <c r="P113" s="18"/>
      <c r="Q113" s="18"/>
      <c r="R113" s="18"/>
      <c r="S113" s="18"/>
      <c r="T113" s="18"/>
      <c r="U113" s="18"/>
      <c r="V113" s="18"/>
      <c r="W113" s="18"/>
      <c r="X113" s="18"/>
    </row>
    <row r="114" spans="1:24" x14ac:dyDescent="0.35">
      <c r="A114" s="18"/>
      <c r="B114" s="51"/>
      <c r="C114" s="18"/>
      <c r="D114" s="18"/>
      <c r="E114" s="18"/>
      <c r="F114" s="18"/>
      <c r="G114" s="18"/>
      <c r="H114" s="18"/>
      <c r="I114" s="18"/>
      <c r="J114" s="18"/>
      <c r="K114" s="18"/>
      <c r="L114" s="18"/>
      <c r="M114" s="18"/>
      <c r="N114" s="18"/>
      <c r="O114" s="18"/>
      <c r="P114" s="18"/>
      <c r="Q114" s="18"/>
      <c r="R114" s="18"/>
      <c r="S114" s="18"/>
      <c r="T114" s="18"/>
      <c r="U114" s="18"/>
      <c r="V114" s="18"/>
      <c r="W114" s="18"/>
      <c r="X114" s="18"/>
    </row>
    <row r="115" spans="1:24" x14ac:dyDescent="0.35">
      <c r="A115" s="18"/>
      <c r="B115" s="51"/>
      <c r="C115" s="18"/>
      <c r="D115" s="18"/>
      <c r="E115" s="18"/>
      <c r="F115" s="18"/>
      <c r="G115" s="18"/>
      <c r="H115" s="18"/>
      <c r="I115" s="18"/>
      <c r="J115" s="18"/>
      <c r="K115" s="18"/>
      <c r="L115" s="18"/>
      <c r="M115" s="18"/>
      <c r="N115" s="18"/>
      <c r="O115" s="18"/>
      <c r="P115" s="18"/>
      <c r="Q115" s="18"/>
      <c r="R115" s="18"/>
      <c r="S115" s="18"/>
      <c r="T115" s="18"/>
      <c r="U115" s="18"/>
      <c r="V115" s="18"/>
      <c r="W115" s="18"/>
      <c r="X115" s="18"/>
    </row>
    <row r="116" spans="1:24" x14ac:dyDescent="0.35">
      <c r="A116" s="18"/>
      <c r="B116" s="51"/>
      <c r="C116" s="18"/>
      <c r="D116" s="18"/>
      <c r="E116" s="18"/>
      <c r="F116" s="18"/>
      <c r="G116" s="18"/>
      <c r="H116" s="18"/>
      <c r="I116" s="18"/>
      <c r="J116" s="18"/>
      <c r="K116" s="18"/>
      <c r="L116" s="18"/>
      <c r="M116" s="18"/>
      <c r="N116" s="18"/>
      <c r="O116" s="18"/>
      <c r="P116" s="18"/>
      <c r="Q116" s="18"/>
      <c r="R116" s="18"/>
      <c r="S116" s="18"/>
      <c r="T116" s="18"/>
      <c r="U116" s="18"/>
      <c r="V116" s="18"/>
      <c r="W116" s="18"/>
      <c r="X116" s="18"/>
    </row>
    <row r="117" spans="1:24" x14ac:dyDescent="0.35">
      <c r="A117" s="18"/>
      <c r="B117" s="51"/>
      <c r="C117" s="18"/>
      <c r="D117" s="18"/>
      <c r="E117" s="18"/>
      <c r="F117" s="18"/>
      <c r="G117" s="18"/>
      <c r="H117" s="18"/>
      <c r="I117" s="18"/>
      <c r="J117" s="18"/>
      <c r="K117" s="18"/>
      <c r="L117" s="18"/>
      <c r="M117" s="18"/>
      <c r="N117" s="18"/>
      <c r="O117" s="18"/>
      <c r="P117" s="18"/>
      <c r="Q117" s="18"/>
      <c r="R117" s="18"/>
      <c r="S117" s="18"/>
      <c r="T117" s="18"/>
      <c r="U117" s="18"/>
      <c r="V117" s="18"/>
      <c r="W117" s="18"/>
      <c r="X117" s="18"/>
    </row>
    <row r="118" spans="1:24" x14ac:dyDescent="0.35">
      <c r="A118" s="18"/>
      <c r="B118" s="51"/>
      <c r="C118" s="18"/>
      <c r="D118" s="18"/>
      <c r="E118" s="18"/>
      <c r="F118" s="18"/>
      <c r="G118" s="18"/>
      <c r="H118" s="18"/>
      <c r="I118" s="18"/>
      <c r="J118" s="18"/>
      <c r="K118" s="18"/>
      <c r="L118" s="18"/>
      <c r="M118" s="18"/>
      <c r="N118" s="18"/>
      <c r="O118" s="18"/>
      <c r="P118" s="18"/>
      <c r="Q118" s="18"/>
      <c r="R118" s="18"/>
      <c r="S118" s="18"/>
      <c r="T118" s="18"/>
      <c r="U118" s="18"/>
      <c r="V118" s="18"/>
      <c r="W118" s="18"/>
      <c r="X118" s="18"/>
    </row>
    <row r="119" spans="1:24" x14ac:dyDescent="0.35">
      <c r="A119" s="18"/>
      <c r="B119" s="51"/>
      <c r="C119" s="18"/>
      <c r="D119" s="18"/>
      <c r="E119" s="18"/>
      <c r="F119" s="18"/>
      <c r="G119" s="18"/>
      <c r="H119" s="18"/>
      <c r="I119" s="18"/>
      <c r="J119" s="18"/>
      <c r="K119" s="18"/>
      <c r="L119" s="18"/>
      <c r="M119" s="18"/>
      <c r="N119" s="18"/>
      <c r="O119" s="18"/>
      <c r="P119" s="18"/>
      <c r="Q119" s="18"/>
      <c r="R119" s="18"/>
      <c r="S119" s="18"/>
      <c r="T119" s="18"/>
      <c r="U119" s="18"/>
      <c r="V119" s="18"/>
      <c r="W119" s="18"/>
      <c r="X119" s="18"/>
    </row>
    <row r="120" spans="1:24" x14ac:dyDescent="0.35">
      <c r="A120" s="18"/>
      <c r="B120" s="51"/>
      <c r="C120" s="18"/>
      <c r="D120" s="18"/>
      <c r="E120" s="18"/>
      <c r="F120" s="18"/>
      <c r="G120" s="18"/>
      <c r="H120" s="18"/>
      <c r="I120" s="18"/>
      <c r="J120" s="18"/>
      <c r="K120" s="18"/>
      <c r="L120" s="18"/>
      <c r="M120" s="18"/>
      <c r="N120" s="18"/>
      <c r="O120" s="18"/>
      <c r="P120" s="18"/>
      <c r="Q120" s="18"/>
      <c r="R120" s="18"/>
      <c r="S120" s="18"/>
      <c r="T120" s="18"/>
      <c r="U120" s="18"/>
      <c r="V120" s="18"/>
      <c r="W120" s="18"/>
      <c r="X120" s="18"/>
    </row>
    <row r="121" spans="1:24" x14ac:dyDescent="0.35">
      <c r="A121" s="18"/>
      <c r="B121" s="51"/>
      <c r="C121" s="18"/>
      <c r="D121" s="18"/>
      <c r="E121" s="18"/>
      <c r="F121" s="18"/>
      <c r="G121" s="18"/>
      <c r="H121" s="18"/>
      <c r="I121" s="18"/>
      <c r="J121" s="18"/>
      <c r="K121" s="18"/>
      <c r="L121" s="18"/>
      <c r="M121" s="18"/>
      <c r="N121" s="18"/>
      <c r="O121" s="18"/>
      <c r="P121" s="18"/>
      <c r="Q121" s="18"/>
      <c r="R121" s="18"/>
      <c r="S121" s="18"/>
      <c r="T121" s="18"/>
      <c r="U121" s="18"/>
      <c r="V121" s="18"/>
      <c r="W121" s="18"/>
      <c r="X121" s="18"/>
    </row>
    <row r="122" spans="1:24" x14ac:dyDescent="0.35">
      <c r="A122" s="18"/>
      <c r="B122" s="51"/>
      <c r="C122" s="18"/>
      <c r="D122" s="18"/>
      <c r="E122" s="18"/>
      <c r="F122" s="18"/>
      <c r="G122" s="18"/>
      <c r="H122" s="18"/>
      <c r="I122" s="18"/>
      <c r="J122" s="18"/>
      <c r="K122" s="18"/>
      <c r="L122" s="18"/>
      <c r="M122" s="18"/>
      <c r="N122" s="18"/>
      <c r="O122" s="18"/>
      <c r="P122" s="18"/>
      <c r="Q122" s="18"/>
      <c r="R122" s="18"/>
      <c r="S122" s="18"/>
      <c r="T122" s="18"/>
      <c r="U122" s="18"/>
      <c r="V122" s="18"/>
      <c r="W122" s="18"/>
      <c r="X122" s="18"/>
    </row>
    <row r="123" spans="1:24" x14ac:dyDescent="0.35">
      <c r="A123" s="18"/>
      <c r="B123" s="51"/>
      <c r="C123" s="18"/>
      <c r="D123" s="18"/>
      <c r="E123" s="18"/>
      <c r="F123" s="18"/>
      <c r="G123" s="18"/>
      <c r="H123" s="18"/>
      <c r="I123" s="18"/>
      <c r="J123" s="18"/>
      <c r="K123" s="18"/>
      <c r="L123" s="18"/>
      <c r="M123" s="18"/>
      <c r="N123" s="18"/>
      <c r="O123" s="18"/>
      <c r="P123" s="18"/>
      <c r="Q123" s="18"/>
      <c r="R123" s="18"/>
      <c r="S123" s="18"/>
      <c r="T123" s="18"/>
      <c r="U123" s="18"/>
      <c r="V123" s="18"/>
      <c r="W123" s="18"/>
      <c r="X123" s="18"/>
    </row>
    <row r="124" spans="1:24" x14ac:dyDescent="0.35">
      <c r="A124" s="18"/>
      <c r="B124" s="51"/>
      <c r="C124" s="18"/>
      <c r="D124" s="18"/>
      <c r="E124" s="18"/>
      <c r="F124" s="18"/>
      <c r="G124" s="18"/>
      <c r="H124" s="18"/>
      <c r="I124" s="18"/>
      <c r="J124" s="18"/>
      <c r="K124" s="18"/>
      <c r="L124" s="18"/>
      <c r="M124" s="18"/>
      <c r="N124" s="18"/>
      <c r="O124" s="18"/>
      <c r="P124" s="18"/>
      <c r="Q124" s="18"/>
      <c r="R124" s="18"/>
      <c r="S124" s="18"/>
      <c r="T124" s="18"/>
      <c r="U124" s="18"/>
      <c r="V124" s="18"/>
      <c r="W124" s="18"/>
      <c r="X124" s="18"/>
    </row>
    <row r="125" spans="1:24" x14ac:dyDescent="0.35">
      <c r="A125" s="18"/>
      <c r="B125" s="51"/>
      <c r="C125" s="18"/>
      <c r="D125" s="18"/>
      <c r="E125" s="18"/>
      <c r="F125" s="18"/>
      <c r="G125" s="18"/>
      <c r="H125" s="18"/>
      <c r="I125" s="18"/>
      <c r="J125" s="18"/>
      <c r="K125" s="18"/>
      <c r="L125" s="18"/>
      <c r="M125" s="18"/>
      <c r="N125" s="18"/>
      <c r="O125" s="18"/>
      <c r="P125" s="18"/>
      <c r="Q125" s="18"/>
      <c r="R125" s="18"/>
      <c r="S125" s="18"/>
      <c r="T125" s="18"/>
      <c r="U125" s="18"/>
      <c r="V125" s="18"/>
      <c r="W125" s="18"/>
      <c r="X125" s="18"/>
    </row>
    <row r="126" spans="1:24" x14ac:dyDescent="0.35">
      <c r="A126" s="18"/>
      <c r="B126" s="51"/>
      <c r="C126" s="18"/>
      <c r="D126" s="18"/>
      <c r="E126" s="18"/>
      <c r="F126" s="18"/>
      <c r="G126" s="18"/>
      <c r="H126" s="18"/>
      <c r="I126" s="18"/>
      <c r="J126" s="18"/>
      <c r="K126" s="18"/>
      <c r="L126" s="18"/>
      <c r="M126" s="18"/>
      <c r="N126" s="18"/>
      <c r="O126" s="18"/>
      <c r="P126" s="18"/>
      <c r="Q126" s="18"/>
      <c r="R126" s="18"/>
      <c r="S126" s="18"/>
      <c r="T126" s="18"/>
      <c r="U126" s="18"/>
      <c r="V126" s="18"/>
      <c r="W126" s="18"/>
      <c r="X126" s="18"/>
    </row>
    <row r="127" spans="1:24" x14ac:dyDescent="0.35">
      <c r="A127" s="18"/>
      <c r="B127" s="51"/>
      <c r="C127" s="18"/>
      <c r="D127" s="18"/>
      <c r="E127" s="18"/>
      <c r="F127" s="18"/>
      <c r="G127" s="18"/>
      <c r="H127" s="18"/>
      <c r="I127" s="18"/>
      <c r="J127" s="18"/>
      <c r="K127" s="18"/>
      <c r="L127" s="18"/>
      <c r="M127" s="18"/>
      <c r="N127" s="18"/>
      <c r="O127" s="18"/>
      <c r="P127" s="18"/>
      <c r="Q127" s="18"/>
      <c r="R127" s="18"/>
      <c r="S127" s="18"/>
      <c r="T127" s="18"/>
      <c r="U127" s="18"/>
      <c r="V127" s="18"/>
      <c r="W127" s="18"/>
      <c r="X127" s="18"/>
    </row>
    <row r="128" spans="1:24" x14ac:dyDescent="0.35">
      <c r="A128" s="18"/>
      <c r="B128" s="51"/>
      <c r="C128" s="18"/>
      <c r="D128" s="18"/>
      <c r="E128" s="18"/>
      <c r="F128" s="18"/>
      <c r="G128" s="18"/>
      <c r="H128" s="18"/>
      <c r="I128" s="18"/>
      <c r="J128" s="18"/>
      <c r="K128" s="18"/>
      <c r="L128" s="18"/>
      <c r="M128" s="18"/>
      <c r="N128" s="18"/>
      <c r="O128" s="18"/>
      <c r="P128" s="18"/>
      <c r="Q128" s="18"/>
      <c r="R128" s="18"/>
      <c r="S128" s="18"/>
      <c r="T128" s="18"/>
      <c r="U128" s="18"/>
      <c r="V128" s="18"/>
      <c r="W128" s="18"/>
      <c r="X128" s="18"/>
    </row>
    <row r="129" spans="1:24" x14ac:dyDescent="0.35">
      <c r="A129" s="18"/>
      <c r="B129" s="51"/>
      <c r="C129" s="18"/>
      <c r="D129" s="18"/>
      <c r="E129" s="18"/>
      <c r="F129" s="18"/>
      <c r="G129" s="18"/>
      <c r="H129" s="18"/>
      <c r="I129" s="18"/>
      <c r="J129" s="18"/>
      <c r="K129" s="18"/>
      <c r="L129" s="18"/>
      <c r="M129" s="18"/>
      <c r="N129" s="18"/>
      <c r="O129" s="18"/>
      <c r="P129" s="18"/>
      <c r="Q129" s="18"/>
      <c r="R129" s="18"/>
      <c r="S129" s="18"/>
      <c r="T129" s="18"/>
      <c r="U129" s="18"/>
      <c r="V129" s="18"/>
      <c r="W129" s="18"/>
      <c r="X129" s="18"/>
    </row>
    <row r="130" spans="1:24" x14ac:dyDescent="0.35">
      <c r="A130" s="18"/>
      <c r="B130" s="51"/>
      <c r="C130" s="18"/>
      <c r="D130" s="18"/>
      <c r="E130" s="18"/>
      <c r="F130" s="18"/>
      <c r="G130" s="18"/>
      <c r="H130" s="18"/>
      <c r="I130" s="18"/>
      <c r="J130" s="18"/>
      <c r="K130" s="18"/>
      <c r="L130" s="18"/>
      <c r="M130" s="18"/>
      <c r="N130" s="18"/>
      <c r="O130" s="18"/>
      <c r="P130" s="18"/>
      <c r="Q130" s="18"/>
      <c r="R130" s="18"/>
      <c r="S130" s="18"/>
      <c r="T130" s="18"/>
      <c r="U130" s="18"/>
      <c r="V130" s="18"/>
      <c r="W130" s="18"/>
      <c r="X130" s="18"/>
    </row>
    <row r="131" spans="1:24" x14ac:dyDescent="0.35">
      <c r="A131" s="18"/>
      <c r="B131" s="51"/>
      <c r="C131" s="18"/>
      <c r="D131" s="18"/>
      <c r="E131" s="18"/>
      <c r="F131" s="18"/>
      <c r="G131" s="18"/>
      <c r="H131" s="18"/>
      <c r="I131" s="18"/>
      <c r="J131" s="18"/>
      <c r="K131" s="18"/>
      <c r="L131" s="18"/>
      <c r="M131" s="18"/>
      <c r="N131" s="18"/>
      <c r="O131" s="18"/>
      <c r="P131" s="18"/>
      <c r="Q131" s="18"/>
      <c r="R131" s="18"/>
      <c r="S131" s="18"/>
      <c r="T131" s="18"/>
      <c r="U131" s="18"/>
      <c r="V131" s="18"/>
      <c r="W131" s="18"/>
      <c r="X131" s="18"/>
    </row>
    <row r="132" spans="1:24" x14ac:dyDescent="0.35">
      <c r="A132" s="18"/>
      <c r="B132" s="51"/>
      <c r="C132" s="18"/>
      <c r="D132" s="18"/>
      <c r="E132" s="18"/>
      <c r="F132" s="18"/>
      <c r="G132" s="18"/>
      <c r="H132" s="18"/>
      <c r="I132" s="18"/>
      <c r="J132" s="18"/>
      <c r="K132" s="18"/>
      <c r="L132" s="18"/>
      <c r="M132" s="18"/>
      <c r="N132" s="18"/>
      <c r="O132" s="18"/>
      <c r="P132" s="18"/>
      <c r="Q132" s="18"/>
      <c r="R132" s="18"/>
      <c r="S132" s="18"/>
      <c r="T132" s="18"/>
      <c r="U132" s="18"/>
      <c r="V132" s="18"/>
      <c r="W132" s="18"/>
      <c r="X132" s="18"/>
    </row>
    <row r="133" spans="1:24" x14ac:dyDescent="0.35">
      <c r="A133" s="18"/>
      <c r="B133" s="51"/>
      <c r="C133" s="18"/>
      <c r="D133" s="18"/>
      <c r="E133" s="18"/>
      <c r="F133" s="18"/>
      <c r="G133" s="18"/>
      <c r="H133" s="18"/>
      <c r="I133" s="18"/>
      <c r="J133" s="18"/>
      <c r="K133" s="18"/>
      <c r="L133" s="18"/>
      <c r="M133" s="18"/>
      <c r="N133" s="18"/>
      <c r="O133" s="18"/>
      <c r="P133" s="18"/>
      <c r="Q133" s="18"/>
      <c r="R133" s="18"/>
      <c r="S133" s="18"/>
      <c r="T133" s="18"/>
      <c r="U133" s="18"/>
      <c r="V133" s="18"/>
      <c r="W133" s="18"/>
      <c r="X133" s="18"/>
    </row>
    <row r="134" spans="1:24" x14ac:dyDescent="0.35">
      <c r="A134" s="18"/>
      <c r="B134" s="51"/>
      <c r="C134" s="18"/>
      <c r="D134" s="18"/>
      <c r="E134" s="18"/>
      <c r="F134" s="18"/>
      <c r="G134" s="18"/>
      <c r="H134" s="18"/>
      <c r="I134" s="18"/>
      <c r="J134" s="18"/>
      <c r="K134" s="18"/>
      <c r="L134" s="18"/>
      <c r="M134" s="18"/>
      <c r="N134" s="18"/>
      <c r="O134" s="18"/>
      <c r="P134" s="18"/>
      <c r="Q134" s="18"/>
      <c r="R134" s="18"/>
      <c r="S134" s="18"/>
      <c r="T134" s="18"/>
      <c r="U134" s="18"/>
      <c r="V134" s="18"/>
      <c r="W134" s="18"/>
      <c r="X134" s="18"/>
    </row>
    <row r="135" spans="1:24" x14ac:dyDescent="0.35">
      <c r="A135" s="18"/>
      <c r="B135" s="51"/>
      <c r="C135" s="18"/>
      <c r="D135" s="18"/>
      <c r="E135" s="18"/>
      <c r="F135" s="18"/>
      <c r="G135" s="18"/>
      <c r="H135" s="18"/>
      <c r="I135" s="18"/>
      <c r="J135" s="18"/>
      <c r="K135" s="18"/>
      <c r="L135" s="18"/>
      <c r="M135" s="18"/>
      <c r="N135" s="18"/>
      <c r="O135" s="18"/>
      <c r="P135" s="18"/>
      <c r="Q135" s="18"/>
      <c r="R135" s="18"/>
      <c r="S135" s="18"/>
      <c r="T135" s="18"/>
      <c r="U135" s="18"/>
      <c r="V135" s="18"/>
      <c r="W135" s="18"/>
      <c r="X135" s="18"/>
    </row>
    <row r="136" spans="1:24" x14ac:dyDescent="0.35">
      <c r="A136" s="18"/>
      <c r="B136" s="51"/>
      <c r="C136" s="18"/>
      <c r="D136" s="18"/>
      <c r="E136" s="18"/>
      <c r="F136" s="18"/>
      <c r="G136" s="18"/>
      <c r="H136" s="18"/>
      <c r="I136" s="18"/>
      <c r="J136" s="18"/>
      <c r="K136" s="18"/>
      <c r="L136" s="18"/>
      <c r="M136" s="18"/>
      <c r="N136" s="18"/>
      <c r="O136" s="18"/>
      <c r="P136" s="18"/>
      <c r="Q136" s="18"/>
      <c r="R136" s="18"/>
      <c r="S136" s="18"/>
      <c r="T136" s="18"/>
      <c r="U136" s="18"/>
      <c r="V136" s="18"/>
      <c r="W136" s="18"/>
      <c r="X136" s="18"/>
    </row>
    <row r="137" spans="1:24" x14ac:dyDescent="0.35">
      <c r="A137" s="18"/>
      <c r="B137" s="51"/>
      <c r="C137" s="18"/>
      <c r="D137" s="18"/>
      <c r="E137" s="18"/>
      <c r="F137" s="18"/>
      <c r="G137" s="18"/>
      <c r="H137" s="18"/>
      <c r="I137" s="18"/>
      <c r="J137" s="18"/>
      <c r="K137" s="18"/>
      <c r="L137" s="18"/>
      <c r="M137" s="18"/>
      <c r="N137" s="18"/>
      <c r="O137" s="18"/>
      <c r="P137" s="18"/>
      <c r="Q137" s="18"/>
      <c r="R137" s="18"/>
      <c r="S137" s="18"/>
      <c r="T137" s="18"/>
      <c r="U137" s="18"/>
      <c r="V137" s="18"/>
      <c r="W137" s="18"/>
      <c r="X137" s="18"/>
    </row>
    <row r="138" spans="1:24" x14ac:dyDescent="0.35">
      <c r="A138" s="18"/>
      <c r="B138" s="51"/>
      <c r="C138" s="18"/>
      <c r="D138" s="18"/>
      <c r="E138" s="18"/>
      <c r="F138" s="18"/>
      <c r="G138" s="18"/>
      <c r="H138" s="18"/>
      <c r="I138" s="18"/>
      <c r="J138" s="18"/>
      <c r="K138" s="18"/>
      <c r="L138" s="18"/>
      <c r="M138" s="18"/>
      <c r="N138" s="18"/>
      <c r="O138" s="18"/>
      <c r="P138" s="18"/>
      <c r="Q138" s="18"/>
      <c r="R138" s="18"/>
      <c r="S138" s="18"/>
      <c r="T138" s="18"/>
      <c r="U138" s="18"/>
      <c r="V138" s="18"/>
      <c r="W138" s="18"/>
      <c r="X138" s="18"/>
    </row>
    <row r="139" spans="1:24" x14ac:dyDescent="0.35">
      <c r="A139" s="18"/>
      <c r="B139" s="51"/>
      <c r="C139" s="18"/>
      <c r="D139" s="18"/>
      <c r="E139" s="18"/>
      <c r="F139" s="18"/>
      <c r="G139" s="18"/>
      <c r="H139" s="18"/>
      <c r="I139" s="18"/>
      <c r="J139" s="18"/>
      <c r="K139" s="18"/>
      <c r="L139" s="18"/>
      <c r="M139" s="18"/>
      <c r="N139" s="18"/>
      <c r="O139" s="18"/>
      <c r="P139" s="18"/>
      <c r="Q139" s="18"/>
      <c r="R139" s="18"/>
      <c r="S139" s="18"/>
      <c r="T139" s="18"/>
      <c r="U139" s="18"/>
      <c r="V139" s="18"/>
      <c r="W139" s="18"/>
      <c r="X139" s="18"/>
    </row>
    <row r="140" spans="1:24" x14ac:dyDescent="0.35">
      <c r="A140" s="18"/>
      <c r="B140" s="51"/>
      <c r="C140" s="18"/>
      <c r="D140" s="18"/>
      <c r="E140" s="18"/>
      <c r="F140" s="18"/>
      <c r="G140" s="18"/>
      <c r="H140" s="18"/>
      <c r="I140" s="18"/>
      <c r="J140" s="18"/>
      <c r="K140" s="18"/>
      <c r="L140" s="18"/>
      <c r="M140" s="18"/>
      <c r="N140" s="18"/>
      <c r="O140" s="18"/>
      <c r="P140" s="18"/>
      <c r="Q140" s="18"/>
      <c r="R140" s="18"/>
      <c r="S140" s="18"/>
      <c r="T140" s="18"/>
      <c r="U140" s="18"/>
      <c r="V140" s="18"/>
      <c r="W140" s="18"/>
      <c r="X140" s="18"/>
    </row>
    <row r="141" spans="1:24" x14ac:dyDescent="0.35">
      <c r="A141" s="18"/>
      <c r="B141" s="51"/>
      <c r="C141" s="18"/>
      <c r="D141" s="18"/>
      <c r="E141" s="18"/>
      <c r="F141" s="18"/>
      <c r="G141" s="18"/>
      <c r="H141" s="18"/>
      <c r="I141" s="18"/>
      <c r="J141" s="18"/>
      <c r="K141" s="18"/>
      <c r="L141" s="18"/>
      <c r="M141" s="18"/>
      <c r="N141" s="18"/>
      <c r="O141" s="18"/>
      <c r="P141" s="18"/>
      <c r="Q141" s="18"/>
      <c r="R141" s="18"/>
      <c r="S141" s="18"/>
      <c r="T141" s="18"/>
      <c r="U141" s="18"/>
      <c r="V141" s="18"/>
      <c r="W141" s="18"/>
      <c r="X141" s="18"/>
    </row>
    <row r="142" spans="1:24" x14ac:dyDescent="0.35">
      <c r="A142" s="18"/>
      <c r="B142" s="51"/>
      <c r="C142" s="18"/>
      <c r="D142" s="18"/>
      <c r="E142" s="18"/>
      <c r="F142" s="18"/>
      <c r="G142" s="18"/>
      <c r="H142" s="18"/>
      <c r="I142" s="18"/>
      <c r="J142" s="18"/>
      <c r="K142" s="18"/>
      <c r="L142" s="18"/>
      <c r="M142" s="18"/>
      <c r="N142" s="18"/>
      <c r="O142" s="18"/>
      <c r="P142" s="18"/>
      <c r="Q142" s="18"/>
      <c r="R142" s="18"/>
      <c r="S142" s="18"/>
      <c r="T142" s="18"/>
      <c r="U142" s="18"/>
      <c r="V142" s="18"/>
      <c r="W142" s="18"/>
      <c r="X142" s="18"/>
    </row>
    <row r="143" spans="1:24" x14ac:dyDescent="0.35">
      <c r="A143" s="18"/>
      <c r="B143" s="51"/>
      <c r="C143" s="18"/>
      <c r="D143" s="18"/>
      <c r="E143" s="18"/>
      <c r="F143" s="18"/>
      <c r="G143" s="18"/>
      <c r="H143" s="18"/>
      <c r="I143" s="18"/>
      <c r="J143" s="18"/>
      <c r="K143" s="18"/>
      <c r="L143" s="18"/>
      <c r="M143" s="18"/>
      <c r="N143" s="18"/>
      <c r="O143" s="18"/>
      <c r="P143" s="18"/>
      <c r="Q143" s="18"/>
      <c r="R143" s="18"/>
      <c r="S143" s="18"/>
      <c r="T143" s="18"/>
      <c r="U143" s="18"/>
      <c r="V143" s="18"/>
      <c r="W143" s="18"/>
      <c r="X143" s="18"/>
    </row>
    <row r="144" spans="1:24" x14ac:dyDescent="0.35">
      <c r="A144" s="18"/>
      <c r="B144" s="51"/>
      <c r="C144" s="18"/>
      <c r="D144" s="18"/>
      <c r="E144" s="18"/>
      <c r="F144" s="18"/>
      <c r="G144" s="18"/>
      <c r="H144" s="18"/>
      <c r="I144" s="18"/>
      <c r="J144" s="18"/>
      <c r="K144" s="18"/>
      <c r="L144" s="18"/>
      <c r="M144" s="18"/>
      <c r="N144" s="18"/>
      <c r="O144" s="18"/>
      <c r="P144" s="18"/>
      <c r="Q144" s="18"/>
      <c r="R144" s="18"/>
      <c r="S144" s="18"/>
      <c r="T144" s="18"/>
      <c r="U144" s="18"/>
      <c r="V144" s="18"/>
      <c r="W144" s="18"/>
      <c r="X144" s="18"/>
    </row>
    <row r="145" spans="1:24" x14ac:dyDescent="0.35">
      <c r="A145" s="18"/>
      <c r="B145" s="51"/>
      <c r="C145" s="18"/>
      <c r="D145" s="18"/>
      <c r="E145" s="18"/>
      <c r="F145" s="18"/>
      <c r="G145" s="18"/>
      <c r="H145" s="18"/>
      <c r="I145" s="18"/>
      <c r="J145" s="18"/>
      <c r="K145" s="18"/>
      <c r="L145" s="18"/>
      <c r="M145" s="18"/>
      <c r="N145" s="18"/>
      <c r="O145" s="18"/>
      <c r="P145" s="18"/>
      <c r="Q145" s="18"/>
      <c r="R145" s="18"/>
      <c r="S145" s="18"/>
      <c r="T145" s="18"/>
      <c r="U145" s="18"/>
      <c r="V145" s="18"/>
      <c r="W145" s="18"/>
      <c r="X145" s="18"/>
    </row>
    <row r="146" spans="1:24" x14ac:dyDescent="0.35">
      <c r="A146" s="18"/>
      <c r="B146" s="51"/>
      <c r="C146" s="18"/>
      <c r="D146" s="18"/>
      <c r="E146" s="18"/>
      <c r="F146" s="18"/>
      <c r="G146" s="18"/>
      <c r="H146" s="18"/>
      <c r="I146" s="18"/>
      <c r="J146" s="18"/>
      <c r="K146" s="18"/>
      <c r="L146" s="18"/>
      <c r="M146" s="18"/>
      <c r="N146" s="18"/>
      <c r="O146" s="18"/>
      <c r="P146" s="18"/>
      <c r="Q146" s="18"/>
      <c r="R146" s="18"/>
      <c r="S146" s="18"/>
      <c r="T146" s="18"/>
      <c r="U146" s="18"/>
      <c r="V146" s="18"/>
      <c r="W146" s="18"/>
      <c r="X146" s="18"/>
    </row>
    <row r="147" spans="1:24" x14ac:dyDescent="0.35">
      <c r="A147" s="18"/>
      <c r="B147" s="51"/>
      <c r="C147" s="18"/>
      <c r="D147" s="18"/>
      <c r="E147" s="18"/>
      <c r="F147" s="18"/>
      <c r="G147" s="18"/>
      <c r="H147" s="18"/>
      <c r="I147" s="18"/>
      <c r="J147" s="18"/>
      <c r="K147" s="18"/>
      <c r="L147" s="18"/>
      <c r="M147" s="18"/>
      <c r="N147" s="18"/>
      <c r="O147" s="18"/>
      <c r="P147" s="18"/>
      <c r="Q147" s="18"/>
      <c r="R147" s="18"/>
      <c r="S147" s="18"/>
      <c r="T147" s="18"/>
      <c r="U147" s="18"/>
      <c r="V147" s="18"/>
      <c r="W147" s="18"/>
      <c r="X147" s="18"/>
    </row>
    <row r="148" spans="1:24" x14ac:dyDescent="0.35">
      <c r="A148" s="18"/>
      <c r="B148" s="51"/>
      <c r="C148" s="18"/>
      <c r="D148" s="18"/>
      <c r="E148" s="18"/>
      <c r="F148" s="18"/>
      <c r="G148" s="18"/>
      <c r="H148" s="18"/>
      <c r="I148" s="18"/>
      <c r="J148" s="18"/>
      <c r="K148" s="18"/>
      <c r="L148" s="18"/>
      <c r="M148" s="18"/>
      <c r="N148" s="18"/>
      <c r="O148" s="18"/>
      <c r="P148" s="18"/>
      <c r="Q148" s="18"/>
      <c r="R148" s="18"/>
      <c r="S148" s="18"/>
      <c r="T148" s="18"/>
      <c r="U148" s="18"/>
      <c r="V148" s="18"/>
      <c r="W148" s="18"/>
      <c r="X148" s="18"/>
    </row>
    <row r="149" spans="1:24" x14ac:dyDescent="0.35">
      <c r="A149" s="18"/>
      <c r="B149" s="51"/>
      <c r="C149" s="18"/>
      <c r="D149" s="18"/>
      <c r="E149" s="18"/>
      <c r="F149" s="18"/>
      <c r="G149" s="18"/>
      <c r="H149" s="18"/>
      <c r="I149" s="18"/>
      <c r="J149" s="18"/>
      <c r="K149" s="18"/>
      <c r="L149" s="18"/>
      <c r="M149" s="18"/>
      <c r="N149" s="18"/>
      <c r="O149" s="18"/>
      <c r="P149" s="18"/>
      <c r="Q149" s="18"/>
      <c r="R149" s="18"/>
      <c r="S149" s="18"/>
      <c r="T149" s="18"/>
      <c r="U149" s="18"/>
      <c r="V149" s="18"/>
      <c r="W149" s="18"/>
      <c r="X149" s="18"/>
    </row>
    <row r="150" spans="1:24" x14ac:dyDescent="0.35">
      <c r="A150" s="18"/>
      <c r="B150" s="51"/>
      <c r="C150" s="18"/>
      <c r="D150" s="18"/>
      <c r="E150" s="18"/>
      <c r="F150" s="18"/>
      <c r="G150" s="18"/>
      <c r="H150" s="18"/>
      <c r="I150" s="18"/>
      <c r="J150" s="18"/>
      <c r="K150" s="18"/>
      <c r="L150" s="18"/>
      <c r="M150" s="18"/>
      <c r="N150" s="18"/>
      <c r="O150" s="18"/>
      <c r="P150" s="18"/>
      <c r="Q150" s="18"/>
      <c r="R150" s="18"/>
      <c r="S150" s="18"/>
      <c r="T150" s="18"/>
      <c r="U150" s="18"/>
      <c r="V150" s="18"/>
      <c r="W150" s="18"/>
      <c r="X150" s="18"/>
    </row>
    <row r="151" spans="1:24" x14ac:dyDescent="0.35">
      <c r="A151" s="18"/>
      <c r="B151" s="51"/>
      <c r="C151" s="18"/>
      <c r="D151" s="18"/>
      <c r="E151" s="18"/>
      <c r="F151" s="18"/>
      <c r="G151" s="18"/>
      <c r="H151" s="18"/>
      <c r="I151" s="18"/>
      <c r="J151" s="18"/>
      <c r="K151" s="18"/>
      <c r="L151" s="18"/>
      <c r="M151" s="18"/>
      <c r="N151" s="18"/>
      <c r="O151" s="18"/>
      <c r="P151" s="18"/>
      <c r="Q151" s="18"/>
      <c r="R151" s="18"/>
      <c r="S151" s="18"/>
      <c r="T151" s="18"/>
      <c r="U151" s="18"/>
      <c r="V151" s="18"/>
      <c r="W151" s="18"/>
      <c r="X151" s="18"/>
    </row>
    <row r="152" spans="1:24" x14ac:dyDescent="0.35">
      <c r="A152" s="18"/>
      <c r="B152" s="51"/>
      <c r="C152" s="18"/>
      <c r="D152" s="18"/>
      <c r="E152" s="18"/>
      <c r="F152" s="18"/>
      <c r="G152" s="18"/>
      <c r="H152" s="18"/>
      <c r="I152" s="18"/>
      <c r="J152" s="18"/>
      <c r="K152" s="18"/>
      <c r="L152" s="18"/>
      <c r="M152" s="18"/>
      <c r="N152" s="18"/>
      <c r="O152" s="18"/>
      <c r="P152" s="18"/>
      <c r="Q152" s="18"/>
      <c r="R152" s="18"/>
      <c r="S152" s="18"/>
      <c r="T152" s="18"/>
      <c r="U152" s="18"/>
      <c r="V152" s="18"/>
      <c r="W152" s="18"/>
      <c r="X152" s="18"/>
    </row>
    <row r="153" spans="1:24" x14ac:dyDescent="0.35">
      <c r="A153" s="18"/>
      <c r="B153" s="51"/>
      <c r="C153" s="18"/>
      <c r="D153" s="18"/>
      <c r="E153" s="18"/>
      <c r="F153" s="18"/>
      <c r="G153" s="18"/>
      <c r="H153" s="18"/>
      <c r="I153" s="18"/>
      <c r="J153" s="18"/>
      <c r="K153" s="18"/>
      <c r="L153" s="18"/>
      <c r="M153" s="18"/>
      <c r="N153" s="18"/>
      <c r="O153" s="18"/>
      <c r="P153" s="18"/>
      <c r="Q153" s="18"/>
      <c r="R153" s="18"/>
      <c r="S153" s="18"/>
      <c r="T153" s="18"/>
      <c r="U153" s="18"/>
      <c r="V153" s="18"/>
      <c r="W153" s="18"/>
      <c r="X153" s="18"/>
    </row>
    <row r="154" spans="1:24" x14ac:dyDescent="0.35">
      <c r="A154" s="18"/>
      <c r="B154" s="51"/>
      <c r="C154" s="18"/>
      <c r="D154" s="18"/>
      <c r="E154" s="18"/>
      <c r="F154" s="18"/>
      <c r="G154" s="18"/>
      <c r="H154" s="18"/>
      <c r="I154" s="18"/>
      <c r="J154" s="18"/>
      <c r="K154" s="18"/>
      <c r="L154" s="18"/>
      <c r="M154" s="18"/>
      <c r="N154" s="18"/>
      <c r="O154" s="18"/>
      <c r="P154" s="18"/>
      <c r="Q154" s="18"/>
      <c r="R154" s="18"/>
      <c r="S154" s="18"/>
      <c r="T154" s="18"/>
      <c r="U154" s="18"/>
      <c r="V154" s="18"/>
      <c r="W154" s="18"/>
      <c r="X154" s="18"/>
    </row>
    <row r="155" spans="1:24" x14ac:dyDescent="0.35">
      <c r="A155" s="18"/>
      <c r="B155" s="51"/>
      <c r="C155" s="18"/>
      <c r="D155" s="18"/>
      <c r="E155" s="18"/>
      <c r="F155" s="18"/>
      <c r="G155" s="18"/>
      <c r="H155" s="18"/>
      <c r="I155" s="18"/>
      <c r="J155" s="18"/>
      <c r="K155" s="18"/>
      <c r="L155" s="18"/>
      <c r="M155" s="18"/>
      <c r="N155" s="18"/>
      <c r="O155" s="18"/>
      <c r="P155" s="18"/>
      <c r="Q155" s="18"/>
      <c r="R155" s="18"/>
      <c r="S155" s="18"/>
      <c r="T155" s="18"/>
      <c r="U155" s="18"/>
      <c r="V155" s="18"/>
      <c r="W155" s="18"/>
      <c r="X155" s="18"/>
    </row>
    <row r="156" spans="1:24" x14ac:dyDescent="0.35">
      <c r="A156" s="18"/>
      <c r="B156" s="51"/>
      <c r="C156" s="18"/>
      <c r="D156" s="18"/>
      <c r="E156" s="18"/>
      <c r="F156" s="18"/>
      <c r="G156" s="18"/>
      <c r="H156" s="18"/>
      <c r="I156" s="18"/>
      <c r="J156" s="18"/>
      <c r="K156" s="18"/>
      <c r="L156" s="18"/>
      <c r="M156" s="18"/>
      <c r="N156" s="18"/>
      <c r="O156" s="18"/>
      <c r="P156" s="18"/>
      <c r="Q156" s="18"/>
      <c r="R156" s="18"/>
      <c r="S156" s="18"/>
      <c r="T156" s="18"/>
      <c r="U156" s="18"/>
      <c r="V156" s="18"/>
      <c r="W156" s="18"/>
      <c r="X156" s="18"/>
    </row>
    <row r="157" spans="1:24" x14ac:dyDescent="0.35">
      <c r="A157" s="18"/>
      <c r="B157" s="51"/>
      <c r="C157" s="18"/>
      <c r="D157" s="18"/>
      <c r="E157" s="18"/>
      <c r="F157" s="18"/>
      <c r="G157" s="18"/>
      <c r="H157" s="18"/>
      <c r="I157" s="18"/>
      <c r="J157" s="18"/>
      <c r="K157" s="18"/>
      <c r="L157" s="18"/>
      <c r="M157" s="18"/>
      <c r="N157" s="18"/>
      <c r="O157" s="18"/>
      <c r="P157" s="18"/>
      <c r="Q157" s="18"/>
      <c r="R157" s="18"/>
      <c r="S157" s="18"/>
      <c r="T157" s="18"/>
      <c r="U157" s="18"/>
      <c r="V157" s="18"/>
      <c r="W157" s="18"/>
      <c r="X157" s="18"/>
    </row>
    <row r="158" spans="1:24" x14ac:dyDescent="0.35">
      <c r="A158" s="18"/>
      <c r="B158" s="51"/>
      <c r="C158" s="18"/>
      <c r="D158" s="18"/>
      <c r="E158" s="18"/>
      <c r="F158" s="18"/>
      <c r="G158" s="18"/>
      <c r="H158" s="18"/>
      <c r="I158" s="18"/>
      <c r="J158" s="18"/>
      <c r="K158" s="18"/>
      <c r="L158" s="18"/>
      <c r="M158" s="18"/>
      <c r="N158" s="18"/>
      <c r="O158" s="18"/>
      <c r="P158" s="18"/>
      <c r="Q158" s="18"/>
      <c r="R158" s="18"/>
      <c r="S158" s="18"/>
      <c r="T158" s="18"/>
      <c r="U158" s="18"/>
      <c r="V158" s="18"/>
      <c r="W158" s="18"/>
      <c r="X158" s="18"/>
    </row>
    <row r="159" spans="1:24" x14ac:dyDescent="0.35">
      <c r="A159" s="18"/>
      <c r="B159" s="51"/>
      <c r="C159" s="18"/>
      <c r="D159" s="18"/>
      <c r="E159" s="18"/>
      <c r="F159" s="18"/>
      <c r="G159" s="18"/>
      <c r="H159" s="18"/>
      <c r="I159" s="18"/>
      <c r="J159" s="18"/>
      <c r="K159" s="18"/>
      <c r="L159" s="18"/>
      <c r="M159" s="18"/>
      <c r="N159" s="18"/>
      <c r="O159" s="18"/>
      <c r="P159" s="18"/>
      <c r="Q159" s="18"/>
      <c r="R159" s="18"/>
      <c r="S159" s="18"/>
      <c r="T159" s="18"/>
      <c r="U159" s="18"/>
      <c r="V159" s="18"/>
      <c r="W159" s="18"/>
      <c r="X159" s="18"/>
    </row>
    <row r="160" spans="1:24" x14ac:dyDescent="0.35">
      <c r="A160" s="18"/>
      <c r="B160" s="51"/>
      <c r="C160" s="18"/>
      <c r="D160" s="18"/>
      <c r="E160" s="18"/>
      <c r="F160" s="18"/>
      <c r="G160" s="18"/>
      <c r="H160" s="18"/>
      <c r="I160" s="18"/>
      <c r="J160" s="18"/>
      <c r="K160" s="18"/>
      <c r="L160" s="18"/>
      <c r="M160" s="18"/>
      <c r="N160" s="18"/>
      <c r="O160" s="18"/>
      <c r="P160" s="18"/>
      <c r="Q160" s="18"/>
      <c r="R160" s="18"/>
      <c r="S160" s="18"/>
      <c r="T160" s="18"/>
      <c r="U160" s="18"/>
      <c r="V160" s="18"/>
      <c r="W160" s="18"/>
      <c r="X160" s="18"/>
    </row>
    <row r="161" spans="1:24" x14ac:dyDescent="0.35">
      <c r="A161" s="18"/>
      <c r="B161" s="51"/>
      <c r="C161" s="18"/>
      <c r="D161" s="18"/>
      <c r="E161" s="18"/>
      <c r="F161" s="18"/>
      <c r="G161" s="18"/>
      <c r="H161" s="18"/>
      <c r="I161" s="18"/>
      <c r="J161" s="18"/>
      <c r="K161" s="18"/>
      <c r="L161" s="18"/>
      <c r="M161" s="18"/>
      <c r="N161" s="18"/>
      <c r="O161" s="18"/>
      <c r="P161" s="18"/>
      <c r="Q161" s="18"/>
      <c r="R161" s="18"/>
      <c r="S161" s="18"/>
      <c r="T161" s="18"/>
      <c r="U161" s="18"/>
      <c r="V161" s="18"/>
      <c r="W161" s="18"/>
      <c r="X161" s="18"/>
    </row>
    <row r="162" spans="1:24" x14ac:dyDescent="0.35">
      <c r="A162" s="18"/>
      <c r="B162" s="51"/>
      <c r="C162" s="18"/>
      <c r="D162" s="18"/>
      <c r="E162" s="18"/>
      <c r="F162" s="18"/>
      <c r="G162" s="18"/>
      <c r="H162" s="18"/>
      <c r="I162" s="18"/>
      <c r="J162" s="18"/>
      <c r="K162" s="18"/>
      <c r="L162" s="18"/>
      <c r="M162" s="18"/>
      <c r="N162" s="18"/>
      <c r="O162" s="18"/>
      <c r="P162" s="18"/>
      <c r="Q162" s="18"/>
      <c r="R162" s="18"/>
      <c r="S162" s="18"/>
      <c r="T162" s="18"/>
      <c r="U162" s="18"/>
      <c r="V162" s="18"/>
      <c r="W162" s="18"/>
      <c r="X162" s="18"/>
    </row>
    <row r="163" spans="1:24" x14ac:dyDescent="0.35">
      <c r="A163" s="18"/>
      <c r="B163" s="51"/>
      <c r="C163" s="18"/>
      <c r="D163" s="18"/>
      <c r="E163" s="18"/>
      <c r="F163" s="18"/>
      <c r="G163" s="18"/>
      <c r="H163" s="18"/>
      <c r="I163" s="18"/>
      <c r="J163" s="18"/>
      <c r="K163" s="18"/>
      <c r="L163" s="18"/>
      <c r="M163" s="18"/>
      <c r="N163" s="18"/>
      <c r="O163" s="18"/>
      <c r="P163" s="18"/>
      <c r="Q163" s="18"/>
      <c r="R163" s="18"/>
      <c r="S163" s="18"/>
      <c r="T163" s="18"/>
      <c r="U163" s="18"/>
      <c r="V163" s="18"/>
      <c r="W163" s="18"/>
      <c r="X163" s="18"/>
    </row>
    <row r="164" spans="1:24" x14ac:dyDescent="0.35">
      <c r="A164" s="18"/>
      <c r="B164" s="51"/>
      <c r="C164" s="18"/>
      <c r="D164" s="18"/>
      <c r="E164" s="18"/>
      <c r="F164" s="18"/>
      <c r="G164" s="18"/>
      <c r="H164" s="18"/>
      <c r="I164" s="18"/>
      <c r="J164" s="18"/>
      <c r="K164" s="18"/>
      <c r="L164" s="18"/>
      <c r="M164" s="18"/>
      <c r="N164" s="18"/>
      <c r="O164" s="18"/>
      <c r="P164" s="18"/>
      <c r="Q164" s="18"/>
      <c r="R164" s="18"/>
      <c r="S164" s="18"/>
      <c r="T164" s="18"/>
      <c r="U164" s="18"/>
      <c r="V164" s="18"/>
      <c r="W164" s="18"/>
      <c r="X164" s="18"/>
    </row>
    <row r="165" spans="1:24" x14ac:dyDescent="0.35">
      <c r="A165" s="18"/>
      <c r="B165" s="51"/>
      <c r="C165" s="18"/>
      <c r="D165" s="18"/>
      <c r="E165" s="18"/>
      <c r="F165" s="18"/>
      <c r="G165" s="18"/>
      <c r="H165" s="18"/>
      <c r="I165" s="18"/>
      <c r="J165" s="18"/>
      <c r="K165" s="18"/>
      <c r="L165" s="18"/>
      <c r="M165" s="18"/>
      <c r="N165" s="18"/>
      <c r="O165" s="18"/>
      <c r="P165" s="18"/>
      <c r="Q165" s="18"/>
      <c r="R165" s="18"/>
      <c r="S165" s="18"/>
      <c r="T165" s="18"/>
      <c r="U165" s="18"/>
      <c r="V165" s="18"/>
      <c r="W165" s="18"/>
      <c r="X165" s="18"/>
    </row>
    <row r="166" spans="1:24" x14ac:dyDescent="0.35">
      <c r="A166" s="18"/>
      <c r="B166" s="51"/>
      <c r="C166" s="18"/>
      <c r="D166" s="18"/>
      <c r="E166" s="18"/>
      <c r="F166" s="18"/>
      <c r="G166" s="18"/>
      <c r="H166" s="18"/>
      <c r="I166" s="18"/>
      <c r="J166" s="18"/>
      <c r="K166" s="18"/>
      <c r="L166" s="18"/>
      <c r="M166" s="18"/>
      <c r="N166" s="18"/>
      <c r="O166" s="18"/>
      <c r="P166" s="18"/>
      <c r="Q166" s="18"/>
      <c r="R166" s="18"/>
      <c r="S166" s="18"/>
      <c r="T166" s="18"/>
      <c r="U166" s="18"/>
      <c r="V166" s="18"/>
      <c r="W166" s="18"/>
      <c r="X166" s="18"/>
    </row>
    <row r="167" spans="1:24" x14ac:dyDescent="0.35">
      <c r="A167" s="18"/>
      <c r="B167" s="51"/>
      <c r="C167" s="18"/>
      <c r="D167" s="18"/>
      <c r="E167" s="18"/>
      <c r="F167" s="18"/>
      <c r="G167" s="18"/>
      <c r="H167" s="18"/>
      <c r="I167" s="18"/>
      <c r="J167" s="18"/>
      <c r="K167" s="18"/>
      <c r="L167" s="18"/>
      <c r="M167" s="18"/>
      <c r="N167" s="18"/>
      <c r="O167" s="18"/>
      <c r="P167" s="18"/>
      <c r="Q167" s="18"/>
      <c r="R167" s="18"/>
      <c r="S167" s="18"/>
      <c r="T167" s="18"/>
      <c r="U167" s="18"/>
      <c r="V167" s="18"/>
      <c r="W167" s="18"/>
      <c r="X167" s="18"/>
    </row>
    <row r="168" spans="1:24" x14ac:dyDescent="0.35">
      <c r="A168" s="18"/>
      <c r="B168" s="51"/>
      <c r="C168" s="18"/>
      <c r="D168" s="18"/>
      <c r="E168" s="18"/>
      <c r="F168" s="18"/>
      <c r="G168" s="18"/>
      <c r="H168" s="18"/>
      <c r="I168" s="18"/>
      <c r="J168" s="18"/>
      <c r="K168" s="18"/>
      <c r="L168" s="18"/>
      <c r="M168" s="18"/>
      <c r="N168" s="18"/>
      <c r="O168" s="18"/>
      <c r="P168" s="18"/>
      <c r="Q168" s="18"/>
      <c r="R168" s="18"/>
      <c r="S168" s="18"/>
      <c r="T168" s="18"/>
      <c r="U168" s="18"/>
      <c r="V168" s="18"/>
      <c r="W168" s="18"/>
      <c r="X168" s="18"/>
    </row>
    <row r="169" spans="1:24" x14ac:dyDescent="0.35">
      <c r="A169" s="18"/>
      <c r="B169" s="51"/>
      <c r="C169" s="18"/>
      <c r="D169" s="18"/>
      <c r="E169" s="18"/>
      <c r="F169" s="18"/>
      <c r="G169" s="18"/>
      <c r="H169" s="18"/>
      <c r="I169" s="18"/>
      <c r="J169" s="18"/>
      <c r="K169" s="18"/>
      <c r="L169" s="18"/>
      <c r="M169" s="18"/>
      <c r="N169" s="18"/>
      <c r="O169" s="18"/>
      <c r="P169" s="18"/>
      <c r="Q169" s="18"/>
      <c r="R169" s="18"/>
      <c r="S169" s="18"/>
      <c r="T169" s="18"/>
      <c r="U169" s="18"/>
      <c r="V169" s="18"/>
      <c r="W169" s="18"/>
      <c r="X169" s="18"/>
    </row>
    <row r="170" spans="1:24" x14ac:dyDescent="0.35">
      <c r="A170" s="18"/>
      <c r="B170" s="51"/>
      <c r="C170" s="18"/>
      <c r="D170" s="18"/>
      <c r="E170" s="18"/>
      <c r="F170" s="18"/>
      <c r="G170" s="18"/>
      <c r="H170" s="18"/>
      <c r="I170" s="18"/>
      <c r="J170" s="18"/>
      <c r="K170" s="18"/>
      <c r="L170" s="18"/>
      <c r="M170" s="18"/>
      <c r="N170" s="18"/>
      <c r="O170" s="18"/>
      <c r="P170" s="18"/>
      <c r="Q170" s="18"/>
      <c r="R170" s="18"/>
      <c r="S170" s="18"/>
      <c r="T170" s="18"/>
      <c r="U170" s="18"/>
      <c r="V170" s="18"/>
      <c r="W170" s="18"/>
      <c r="X170" s="18"/>
    </row>
    <row r="171" spans="1:24" x14ac:dyDescent="0.35">
      <c r="A171" s="18"/>
      <c r="B171" s="51"/>
      <c r="C171" s="18"/>
      <c r="D171" s="18"/>
      <c r="E171" s="18"/>
      <c r="F171" s="18"/>
      <c r="G171" s="18"/>
      <c r="H171" s="18"/>
      <c r="I171" s="18"/>
      <c r="J171" s="18"/>
      <c r="K171" s="18"/>
      <c r="L171" s="18"/>
      <c r="M171" s="18"/>
      <c r="N171" s="18"/>
      <c r="O171" s="18"/>
      <c r="P171" s="18"/>
      <c r="Q171" s="18"/>
      <c r="R171" s="18"/>
      <c r="S171" s="18"/>
      <c r="T171" s="18"/>
      <c r="U171" s="18"/>
      <c r="V171" s="18"/>
      <c r="W171" s="18"/>
      <c r="X171" s="18"/>
    </row>
    <row r="172" spans="1:24" x14ac:dyDescent="0.35">
      <c r="A172" s="18"/>
      <c r="B172" s="51"/>
      <c r="C172" s="18"/>
      <c r="D172" s="18"/>
      <c r="E172" s="18"/>
      <c r="F172" s="18"/>
      <c r="G172" s="18"/>
      <c r="H172" s="18"/>
      <c r="I172" s="18"/>
      <c r="J172" s="18"/>
      <c r="K172" s="18"/>
      <c r="L172" s="18"/>
      <c r="M172" s="18"/>
      <c r="N172" s="18"/>
      <c r="O172" s="18"/>
      <c r="P172" s="18"/>
      <c r="Q172" s="18"/>
      <c r="R172" s="18"/>
      <c r="S172" s="18"/>
      <c r="T172" s="18"/>
      <c r="U172" s="18"/>
      <c r="V172" s="18"/>
      <c r="W172" s="18"/>
      <c r="X172" s="18"/>
    </row>
    <row r="173" spans="1:24" x14ac:dyDescent="0.35">
      <c r="A173" s="18"/>
      <c r="B173" s="51"/>
      <c r="C173" s="18"/>
      <c r="D173" s="18"/>
      <c r="E173" s="18"/>
      <c r="F173" s="18"/>
      <c r="G173" s="18"/>
      <c r="H173" s="18"/>
      <c r="I173" s="18"/>
      <c r="J173" s="18"/>
      <c r="K173" s="18"/>
      <c r="L173" s="18"/>
      <c r="M173" s="18"/>
      <c r="N173" s="18"/>
      <c r="O173" s="18"/>
      <c r="P173" s="18"/>
      <c r="Q173" s="18"/>
      <c r="R173" s="18"/>
      <c r="S173" s="18"/>
      <c r="T173" s="18"/>
      <c r="U173" s="18"/>
      <c r="V173" s="18"/>
      <c r="W173" s="18"/>
      <c r="X173" s="18"/>
    </row>
    <row r="174" spans="1:24" x14ac:dyDescent="0.35">
      <c r="A174" s="18"/>
      <c r="B174" s="51"/>
      <c r="C174" s="18"/>
      <c r="D174" s="18"/>
      <c r="E174" s="18"/>
      <c r="F174" s="18"/>
      <c r="G174" s="18"/>
      <c r="H174" s="18"/>
      <c r="I174" s="18"/>
      <c r="J174" s="18"/>
      <c r="K174" s="18"/>
      <c r="L174" s="18"/>
      <c r="M174" s="18"/>
      <c r="N174" s="18"/>
      <c r="O174" s="18"/>
      <c r="P174" s="18"/>
      <c r="Q174" s="18"/>
      <c r="R174" s="18"/>
      <c r="S174" s="18"/>
      <c r="T174" s="18"/>
      <c r="U174" s="18"/>
      <c r="V174" s="18"/>
      <c r="W174" s="18"/>
      <c r="X174" s="18"/>
    </row>
    <row r="175" spans="1:24" x14ac:dyDescent="0.35">
      <c r="A175" s="18"/>
      <c r="B175" s="51"/>
      <c r="C175" s="18"/>
      <c r="D175" s="18"/>
      <c r="E175" s="18"/>
      <c r="F175" s="18"/>
      <c r="G175" s="18"/>
      <c r="H175" s="18"/>
      <c r="I175" s="18"/>
      <c r="J175" s="18"/>
      <c r="K175" s="18"/>
      <c r="L175" s="18"/>
      <c r="M175" s="18"/>
      <c r="N175" s="18"/>
      <c r="O175" s="18"/>
      <c r="P175" s="18"/>
      <c r="Q175" s="18"/>
      <c r="R175" s="18"/>
      <c r="S175" s="18"/>
      <c r="T175" s="18"/>
      <c r="U175" s="18"/>
      <c r="V175" s="18"/>
      <c r="W175" s="18"/>
      <c r="X175" s="18"/>
    </row>
    <row r="176" spans="1:24" x14ac:dyDescent="0.35">
      <c r="A176" s="18"/>
      <c r="B176" s="51"/>
      <c r="C176" s="18"/>
      <c r="D176" s="18"/>
      <c r="E176" s="18"/>
      <c r="F176" s="18"/>
      <c r="G176" s="18"/>
      <c r="H176" s="18"/>
      <c r="I176" s="18"/>
      <c r="J176" s="18"/>
      <c r="K176" s="18"/>
      <c r="L176" s="18"/>
      <c r="M176" s="18"/>
      <c r="N176" s="18"/>
      <c r="O176" s="18"/>
      <c r="P176" s="18"/>
      <c r="Q176" s="18"/>
      <c r="R176" s="18"/>
      <c r="S176" s="18"/>
      <c r="T176" s="18"/>
      <c r="U176" s="18"/>
      <c r="V176" s="18"/>
      <c r="W176" s="18"/>
      <c r="X176" s="18"/>
    </row>
    <row r="177" spans="1:24" x14ac:dyDescent="0.35">
      <c r="A177" s="18"/>
      <c r="B177" s="51"/>
      <c r="C177" s="18"/>
      <c r="D177" s="18"/>
      <c r="E177" s="18"/>
      <c r="F177" s="18"/>
      <c r="G177" s="18"/>
      <c r="H177" s="18"/>
      <c r="I177" s="18"/>
      <c r="J177" s="18"/>
      <c r="K177" s="18"/>
      <c r="L177" s="18"/>
      <c r="M177" s="18"/>
      <c r="N177" s="18"/>
      <c r="O177" s="18"/>
      <c r="P177" s="18"/>
      <c r="Q177" s="18"/>
      <c r="R177" s="18"/>
      <c r="S177" s="18"/>
      <c r="T177" s="18"/>
      <c r="U177" s="18"/>
      <c r="V177" s="18"/>
      <c r="W177" s="18"/>
      <c r="X177" s="18"/>
    </row>
    <row r="178" spans="1:24" x14ac:dyDescent="0.35">
      <c r="A178" s="18"/>
      <c r="B178" s="51"/>
      <c r="C178" s="18"/>
      <c r="D178" s="18"/>
      <c r="E178" s="18"/>
      <c r="F178" s="18"/>
      <c r="G178" s="18"/>
      <c r="H178" s="18"/>
      <c r="I178" s="18"/>
      <c r="J178" s="18"/>
      <c r="K178" s="18"/>
      <c r="L178" s="18"/>
      <c r="M178" s="18"/>
      <c r="N178" s="18"/>
      <c r="O178" s="18"/>
      <c r="P178" s="18"/>
      <c r="Q178" s="18"/>
      <c r="R178" s="18"/>
      <c r="S178" s="18"/>
      <c r="T178" s="18"/>
      <c r="U178" s="18"/>
      <c r="V178" s="18"/>
      <c r="W178" s="18"/>
      <c r="X178" s="18"/>
    </row>
    <row r="179" spans="1:24" x14ac:dyDescent="0.35">
      <c r="A179" s="18"/>
      <c r="B179" s="51"/>
      <c r="C179" s="18"/>
      <c r="D179" s="18"/>
      <c r="E179" s="18"/>
      <c r="F179" s="18"/>
      <c r="G179" s="18"/>
      <c r="H179" s="18"/>
      <c r="I179" s="18"/>
      <c r="J179" s="18"/>
      <c r="K179" s="18"/>
      <c r="L179" s="18"/>
      <c r="M179" s="18"/>
      <c r="N179" s="18"/>
      <c r="O179" s="18"/>
      <c r="P179" s="18"/>
      <c r="Q179" s="18"/>
      <c r="R179" s="18"/>
      <c r="S179" s="18"/>
      <c r="T179" s="18"/>
      <c r="U179" s="18"/>
      <c r="V179" s="18"/>
      <c r="W179" s="18"/>
      <c r="X179" s="18"/>
    </row>
    <row r="180" spans="1:24" x14ac:dyDescent="0.35">
      <c r="A180" s="18"/>
      <c r="B180" s="51"/>
      <c r="C180" s="18"/>
      <c r="D180" s="18"/>
      <c r="E180" s="18"/>
      <c r="F180" s="18"/>
      <c r="G180" s="18"/>
      <c r="H180" s="18"/>
      <c r="I180" s="18"/>
      <c r="J180" s="18"/>
      <c r="K180" s="18"/>
      <c r="L180" s="18"/>
      <c r="M180" s="18"/>
      <c r="N180" s="18"/>
      <c r="O180" s="18"/>
      <c r="P180" s="18"/>
      <c r="Q180" s="18"/>
      <c r="R180" s="18"/>
      <c r="S180" s="18"/>
      <c r="T180" s="18"/>
      <c r="U180" s="18"/>
      <c r="V180" s="18"/>
      <c r="W180" s="18"/>
      <c r="X180" s="18"/>
    </row>
    <row r="181" spans="1:24" x14ac:dyDescent="0.35">
      <c r="A181" s="18"/>
      <c r="B181" s="51"/>
      <c r="C181" s="18"/>
      <c r="D181" s="18"/>
      <c r="E181" s="18"/>
      <c r="F181" s="18"/>
      <c r="G181" s="18"/>
      <c r="H181" s="18"/>
      <c r="I181" s="18"/>
      <c r="J181" s="18"/>
      <c r="K181" s="18"/>
      <c r="L181" s="18"/>
      <c r="M181" s="18"/>
      <c r="N181" s="18"/>
      <c r="O181" s="18"/>
      <c r="P181" s="18"/>
      <c r="Q181" s="18"/>
      <c r="R181" s="18"/>
      <c r="S181" s="18"/>
      <c r="T181" s="18"/>
      <c r="U181" s="18"/>
      <c r="V181" s="18"/>
      <c r="W181" s="18"/>
      <c r="X181" s="18"/>
    </row>
    <row r="182" spans="1:24" x14ac:dyDescent="0.35">
      <c r="A182" s="18"/>
      <c r="B182" s="51"/>
      <c r="C182" s="18"/>
      <c r="D182" s="18"/>
      <c r="E182" s="18"/>
      <c r="F182" s="18"/>
      <c r="G182" s="18"/>
      <c r="H182" s="18"/>
      <c r="I182" s="18"/>
      <c r="J182" s="18"/>
      <c r="K182" s="18"/>
      <c r="L182" s="18"/>
      <c r="M182" s="18"/>
      <c r="N182" s="18"/>
      <c r="O182" s="18"/>
      <c r="P182" s="18"/>
      <c r="Q182" s="18"/>
      <c r="R182" s="18"/>
      <c r="S182" s="18"/>
      <c r="T182" s="18"/>
      <c r="U182" s="18"/>
      <c r="V182" s="18"/>
      <c r="W182" s="18"/>
      <c r="X182" s="18"/>
    </row>
    <row r="183" spans="1:24" x14ac:dyDescent="0.35">
      <c r="A183" s="18"/>
      <c r="B183" s="51"/>
      <c r="C183" s="18"/>
      <c r="D183" s="18"/>
      <c r="E183" s="18"/>
      <c r="F183" s="18"/>
      <c r="G183" s="18"/>
      <c r="H183" s="18"/>
      <c r="I183" s="18"/>
      <c r="J183" s="18"/>
      <c r="K183" s="18"/>
      <c r="L183" s="18"/>
      <c r="M183" s="18"/>
      <c r="N183" s="18"/>
      <c r="O183" s="18"/>
      <c r="P183" s="18"/>
      <c r="Q183" s="18"/>
      <c r="R183" s="18"/>
      <c r="S183" s="18"/>
      <c r="T183" s="18"/>
      <c r="U183" s="18"/>
      <c r="V183" s="18"/>
      <c r="W183" s="18"/>
      <c r="X183" s="18"/>
    </row>
    <row r="184" spans="1:24" x14ac:dyDescent="0.35">
      <c r="A184" s="18"/>
      <c r="B184" s="51"/>
      <c r="C184" s="18"/>
      <c r="D184" s="18"/>
      <c r="E184" s="18"/>
      <c r="F184" s="18"/>
      <c r="G184" s="18"/>
      <c r="H184" s="18"/>
      <c r="I184" s="18"/>
      <c r="J184" s="18"/>
      <c r="K184" s="18"/>
      <c r="L184" s="18"/>
      <c r="M184" s="18"/>
      <c r="N184" s="18"/>
      <c r="O184" s="18"/>
      <c r="P184" s="18"/>
      <c r="Q184" s="18"/>
      <c r="R184" s="18"/>
      <c r="S184" s="18"/>
      <c r="T184" s="18"/>
      <c r="U184" s="18"/>
      <c r="V184" s="18"/>
      <c r="W184" s="18"/>
      <c r="X184" s="18"/>
    </row>
    <row r="185" spans="1:24" x14ac:dyDescent="0.35">
      <c r="A185" s="18"/>
      <c r="B185" s="51"/>
      <c r="C185" s="18"/>
      <c r="D185" s="18"/>
      <c r="E185" s="18"/>
      <c r="F185" s="18"/>
      <c r="G185" s="18"/>
      <c r="H185" s="18"/>
      <c r="I185" s="18"/>
      <c r="J185" s="18"/>
      <c r="K185" s="18"/>
      <c r="L185" s="18"/>
      <c r="M185" s="18"/>
      <c r="N185" s="18"/>
      <c r="O185" s="18"/>
      <c r="P185" s="18"/>
      <c r="Q185" s="18"/>
      <c r="R185" s="18"/>
      <c r="S185" s="18"/>
      <c r="T185" s="18"/>
      <c r="U185" s="18"/>
      <c r="V185" s="18"/>
      <c r="W185" s="18"/>
      <c r="X185" s="18"/>
    </row>
    <row r="186" spans="1:24" x14ac:dyDescent="0.35">
      <c r="A186" s="18"/>
      <c r="B186" s="51"/>
      <c r="C186" s="18"/>
      <c r="D186" s="18"/>
      <c r="E186" s="18"/>
      <c r="F186" s="18"/>
      <c r="G186" s="18"/>
      <c r="H186" s="18"/>
      <c r="I186" s="18"/>
      <c r="J186" s="18"/>
      <c r="K186" s="18"/>
      <c r="L186" s="18"/>
      <c r="M186" s="18"/>
      <c r="N186" s="18"/>
      <c r="O186" s="18"/>
      <c r="P186" s="18"/>
      <c r="Q186" s="18"/>
      <c r="R186" s="18"/>
      <c r="S186" s="18"/>
      <c r="T186" s="18"/>
      <c r="U186" s="18"/>
      <c r="V186" s="18"/>
      <c r="W186" s="18"/>
      <c r="X186" s="18"/>
    </row>
    <row r="187" spans="1:24" x14ac:dyDescent="0.35">
      <c r="A187" s="18"/>
      <c r="B187" s="51"/>
      <c r="C187" s="18"/>
      <c r="D187" s="18"/>
      <c r="E187" s="18"/>
      <c r="F187" s="18"/>
      <c r="G187" s="18"/>
      <c r="H187" s="18"/>
      <c r="I187" s="18"/>
      <c r="J187" s="18"/>
      <c r="K187" s="18"/>
      <c r="L187" s="18"/>
      <c r="M187" s="18"/>
      <c r="N187" s="18"/>
      <c r="O187" s="18"/>
      <c r="P187" s="18"/>
      <c r="Q187" s="18"/>
      <c r="R187" s="18"/>
      <c r="S187" s="18"/>
      <c r="T187" s="18"/>
      <c r="U187" s="18"/>
      <c r="V187" s="18"/>
      <c r="W187" s="18"/>
      <c r="X187" s="18"/>
    </row>
    <row r="188" spans="1:24" x14ac:dyDescent="0.35">
      <c r="A188" s="18"/>
      <c r="B188" s="51"/>
      <c r="C188" s="18"/>
      <c r="D188" s="18"/>
      <c r="E188" s="18"/>
      <c r="F188" s="18"/>
      <c r="G188" s="18"/>
      <c r="H188" s="18"/>
      <c r="I188" s="18"/>
      <c r="J188" s="18"/>
      <c r="K188" s="18"/>
      <c r="L188" s="18"/>
      <c r="M188" s="18"/>
      <c r="N188" s="18"/>
      <c r="O188" s="18"/>
      <c r="P188" s="18"/>
      <c r="Q188" s="18"/>
      <c r="R188" s="18"/>
      <c r="S188" s="18"/>
      <c r="T188" s="18"/>
      <c r="U188" s="18"/>
      <c r="V188" s="18"/>
      <c r="W188" s="18"/>
      <c r="X188" s="18"/>
    </row>
    <row r="189" spans="1:24" x14ac:dyDescent="0.35">
      <c r="A189" s="18"/>
      <c r="B189" s="51"/>
      <c r="C189" s="18"/>
      <c r="D189" s="18"/>
      <c r="E189" s="18"/>
      <c r="F189" s="18"/>
      <c r="G189" s="18"/>
      <c r="H189" s="18"/>
      <c r="I189" s="18"/>
      <c r="J189" s="18"/>
      <c r="K189" s="18"/>
      <c r="L189" s="18"/>
      <c r="M189" s="18"/>
      <c r="N189" s="18"/>
      <c r="O189" s="18"/>
      <c r="P189" s="18"/>
      <c r="Q189" s="18"/>
      <c r="R189" s="18"/>
      <c r="S189" s="18"/>
      <c r="T189" s="18"/>
      <c r="U189" s="18"/>
      <c r="V189" s="18"/>
      <c r="W189" s="18"/>
      <c r="X189" s="18"/>
    </row>
    <row r="190" spans="1:24" x14ac:dyDescent="0.35">
      <c r="A190" s="18"/>
      <c r="B190" s="51"/>
      <c r="C190" s="18"/>
      <c r="D190" s="18"/>
      <c r="E190" s="18"/>
      <c r="F190" s="18"/>
      <c r="G190" s="18"/>
      <c r="H190" s="18"/>
      <c r="I190" s="18"/>
      <c r="J190" s="18"/>
      <c r="K190" s="18"/>
      <c r="L190" s="18"/>
      <c r="M190" s="18"/>
      <c r="N190" s="18"/>
      <c r="O190" s="18"/>
      <c r="P190" s="18"/>
      <c r="Q190" s="18"/>
      <c r="R190" s="18"/>
      <c r="S190" s="18"/>
      <c r="T190" s="18"/>
      <c r="U190" s="18"/>
      <c r="V190" s="18"/>
      <c r="W190" s="18"/>
      <c r="X190" s="18"/>
    </row>
    <row r="191" spans="1:24" x14ac:dyDescent="0.35">
      <c r="A191" s="18"/>
      <c r="B191" s="51"/>
      <c r="C191" s="18"/>
      <c r="D191" s="18"/>
      <c r="E191" s="18"/>
      <c r="F191" s="18"/>
      <c r="G191" s="18"/>
      <c r="H191" s="18"/>
      <c r="I191" s="18"/>
      <c r="J191" s="18"/>
      <c r="K191" s="18"/>
      <c r="L191" s="18"/>
      <c r="M191" s="18"/>
      <c r="N191" s="18"/>
      <c r="O191" s="18"/>
      <c r="P191" s="18"/>
      <c r="Q191" s="18"/>
      <c r="R191" s="18"/>
      <c r="S191" s="18"/>
      <c r="T191" s="18"/>
      <c r="U191" s="18"/>
      <c r="V191" s="18"/>
      <c r="W191" s="18"/>
      <c r="X191" s="18"/>
    </row>
    <row r="192" spans="1:24" x14ac:dyDescent="0.35">
      <c r="A192" s="18"/>
      <c r="B192" s="51"/>
      <c r="C192" s="18"/>
      <c r="D192" s="18"/>
      <c r="E192" s="18"/>
      <c r="F192" s="18"/>
      <c r="G192" s="18"/>
      <c r="H192" s="18"/>
      <c r="I192" s="18"/>
      <c r="J192" s="18"/>
      <c r="K192" s="18"/>
      <c r="L192" s="18"/>
      <c r="M192" s="18"/>
      <c r="N192" s="18"/>
      <c r="O192" s="18"/>
      <c r="P192" s="18"/>
      <c r="Q192" s="18"/>
      <c r="R192" s="18"/>
      <c r="S192" s="18"/>
      <c r="T192" s="18"/>
      <c r="U192" s="18"/>
      <c r="V192" s="18"/>
      <c r="W192" s="18"/>
      <c r="X192" s="18"/>
    </row>
    <row r="193" spans="1:24" x14ac:dyDescent="0.35">
      <c r="A193" s="18"/>
      <c r="B193" s="51"/>
      <c r="C193" s="18"/>
      <c r="D193" s="18"/>
      <c r="E193" s="18"/>
      <c r="F193" s="18"/>
      <c r="G193" s="18"/>
      <c r="H193" s="18"/>
      <c r="I193" s="18"/>
      <c r="J193" s="18"/>
      <c r="K193" s="18"/>
      <c r="L193" s="18"/>
      <c r="M193" s="18"/>
      <c r="N193" s="18"/>
      <c r="O193" s="18"/>
      <c r="P193" s="18"/>
      <c r="Q193" s="18"/>
      <c r="R193" s="18"/>
      <c r="S193" s="18"/>
      <c r="T193" s="18"/>
      <c r="U193" s="18"/>
      <c r="V193" s="18"/>
      <c r="W193" s="18"/>
      <c r="X193" s="18"/>
    </row>
    <row r="194" spans="1:24" x14ac:dyDescent="0.35">
      <c r="A194" s="18"/>
      <c r="B194" s="51"/>
      <c r="C194" s="18"/>
      <c r="D194" s="18"/>
      <c r="E194" s="18"/>
      <c r="F194" s="18"/>
      <c r="G194" s="18"/>
      <c r="H194" s="18"/>
      <c r="I194" s="18"/>
      <c r="J194" s="18"/>
      <c r="K194" s="18"/>
      <c r="L194" s="18"/>
      <c r="M194" s="18"/>
      <c r="N194" s="18"/>
      <c r="O194" s="18"/>
      <c r="P194" s="18"/>
      <c r="Q194" s="18"/>
      <c r="R194" s="18"/>
      <c r="S194" s="18"/>
      <c r="T194" s="18"/>
      <c r="U194" s="18"/>
      <c r="V194" s="18"/>
      <c r="W194" s="18"/>
      <c r="X194" s="18"/>
    </row>
    <row r="195" spans="1:24" x14ac:dyDescent="0.35">
      <c r="A195" s="18"/>
      <c r="B195" s="51"/>
      <c r="C195" s="18"/>
      <c r="D195" s="18"/>
      <c r="E195" s="18"/>
      <c r="F195" s="18"/>
      <c r="G195" s="18"/>
      <c r="H195" s="18"/>
      <c r="I195" s="18"/>
      <c r="J195" s="18"/>
      <c r="K195" s="18"/>
      <c r="L195" s="18"/>
      <c r="M195" s="18"/>
      <c r="N195" s="18"/>
      <c r="O195" s="18"/>
      <c r="P195" s="18"/>
      <c r="Q195" s="18"/>
      <c r="R195" s="18"/>
      <c r="S195" s="18"/>
      <c r="T195" s="18"/>
      <c r="U195" s="18"/>
      <c r="V195" s="18"/>
      <c r="W195" s="18"/>
      <c r="X195" s="18"/>
    </row>
    <row r="196" spans="1:24" x14ac:dyDescent="0.35">
      <c r="A196" s="18"/>
      <c r="B196" s="51"/>
      <c r="C196" s="18"/>
      <c r="D196" s="18"/>
      <c r="E196" s="18"/>
      <c r="F196" s="18"/>
      <c r="G196" s="18"/>
      <c r="H196" s="18"/>
      <c r="I196" s="18"/>
      <c r="J196" s="18"/>
      <c r="K196" s="18"/>
      <c r="L196" s="18"/>
      <c r="M196" s="18"/>
      <c r="N196" s="18"/>
      <c r="O196" s="18"/>
      <c r="P196" s="18"/>
      <c r="Q196" s="18"/>
      <c r="R196" s="18"/>
      <c r="S196" s="18"/>
      <c r="T196" s="18"/>
      <c r="U196" s="18"/>
      <c r="V196" s="18"/>
      <c r="W196" s="18"/>
      <c r="X196" s="18"/>
    </row>
    <row r="197" spans="1:24" x14ac:dyDescent="0.35">
      <c r="A197" s="18"/>
      <c r="B197" s="51"/>
      <c r="C197" s="18"/>
      <c r="D197" s="18"/>
      <c r="E197" s="18"/>
      <c r="F197" s="18"/>
      <c r="G197" s="18"/>
      <c r="H197" s="18"/>
      <c r="I197" s="18"/>
      <c r="J197" s="18"/>
      <c r="K197" s="18"/>
      <c r="L197" s="18"/>
      <c r="M197" s="18"/>
      <c r="N197" s="18"/>
      <c r="O197" s="18"/>
      <c r="P197" s="18"/>
      <c r="Q197" s="18"/>
      <c r="R197" s="18"/>
      <c r="S197" s="18"/>
      <c r="T197" s="18"/>
      <c r="U197" s="18"/>
      <c r="V197" s="18"/>
      <c r="W197" s="18"/>
      <c r="X197" s="18"/>
    </row>
    <row r="198" spans="1:24" x14ac:dyDescent="0.35">
      <c r="A198" s="18"/>
      <c r="B198" s="51"/>
      <c r="C198" s="18"/>
      <c r="D198" s="18"/>
      <c r="E198" s="18"/>
      <c r="F198" s="18"/>
      <c r="G198" s="18"/>
      <c r="H198" s="18"/>
      <c r="I198" s="18"/>
      <c r="J198" s="18"/>
      <c r="K198" s="18"/>
      <c r="L198" s="18"/>
      <c r="M198" s="18"/>
      <c r="N198" s="18"/>
      <c r="O198" s="18"/>
      <c r="P198" s="18"/>
      <c r="Q198" s="18"/>
      <c r="R198" s="18"/>
      <c r="S198" s="18"/>
      <c r="T198" s="18"/>
      <c r="U198" s="18"/>
      <c r="V198" s="18"/>
      <c r="W198" s="18"/>
      <c r="X198" s="18"/>
    </row>
    <row r="199" spans="1:24" x14ac:dyDescent="0.35">
      <c r="A199" s="18"/>
      <c r="B199" s="51"/>
      <c r="C199" s="18"/>
      <c r="D199" s="18"/>
      <c r="E199" s="18"/>
      <c r="F199" s="18"/>
      <c r="G199" s="18"/>
      <c r="H199" s="18"/>
      <c r="I199" s="18"/>
      <c r="J199" s="18"/>
      <c r="K199" s="18"/>
      <c r="L199" s="18"/>
      <c r="M199" s="18"/>
      <c r="N199" s="18"/>
      <c r="O199" s="18"/>
      <c r="P199" s="18"/>
      <c r="Q199" s="18"/>
      <c r="R199" s="18"/>
      <c r="S199" s="18"/>
      <c r="T199" s="18"/>
      <c r="U199" s="18"/>
      <c r="V199" s="18"/>
      <c r="W199" s="18"/>
      <c r="X199" s="18"/>
    </row>
    <row r="200" spans="1:24" x14ac:dyDescent="0.35">
      <c r="A200" s="18"/>
      <c r="B200" s="51"/>
      <c r="C200" s="18"/>
      <c r="D200" s="18"/>
      <c r="E200" s="18"/>
      <c r="F200" s="18"/>
      <c r="G200" s="18"/>
      <c r="H200" s="18"/>
      <c r="I200" s="18"/>
      <c r="J200" s="18"/>
      <c r="K200" s="18"/>
      <c r="L200" s="18"/>
      <c r="M200" s="18"/>
      <c r="N200" s="18"/>
      <c r="O200" s="18"/>
      <c r="P200" s="18"/>
      <c r="Q200" s="18"/>
      <c r="R200" s="18"/>
      <c r="S200" s="18"/>
      <c r="T200" s="18"/>
      <c r="U200" s="18"/>
      <c r="V200" s="18"/>
      <c r="W200" s="18"/>
      <c r="X200" s="18"/>
    </row>
    <row r="201" spans="1:24" x14ac:dyDescent="0.35">
      <c r="A201" s="18"/>
      <c r="B201" s="51"/>
      <c r="C201" s="18"/>
      <c r="D201" s="18"/>
      <c r="E201" s="18"/>
      <c r="F201" s="18"/>
      <c r="G201" s="18"/>
      <c r="H201" s="18"/>
      <c r="I201" s="18"/>
      <c r="J201" s="18"/>
      <c r="K201" s="18"/>
      <c r="L201" s="18"/>
      <c r="M201" s="18"/>
      <c r="N201" s="18"/>
      <c r="O201" s="18"/>
      <c r="P201" s="18"/>
      <c r="Q201" s="18"/>
      <c r="R201" s="18"/>
      <c r="S201" s="18"/>
      <c r="T201" s="18"/>
      <c r="U201" s="18"/>
      <c r="V201" s="18"/>
      <c r="W201" s="18"/>
      <c r="X201" s="18"/>
    </row>
    <row r="202" spans="1:24" x14ac:dyDescent="0.35">
      <c r="A202" s="18"/>
      <c r="B202" s="51"/>
      <c r="C202" s="18"/>
      <c r="D202" s="18"/>
      <c r="E202" s="18"/>
      <c r="F202" s="18"/>
      <c r="G202" s="18"/>
      <c r="H202" s="18"/>
      <c r="I202" s="18"/>
      <c r="J202" s="18"/>
      <c r="K202" s="18"/>
      <c r="L202" s="18"/>
      <c r="M202" s="18"/>
      <c r="N202" s="18"/>
      <c r="O202" s="18"/>
      <c r="P202" s="18"/>
      <c r="Q202" s="18"/>
      <c r="R202" s="18"/>
      <c r="S202" s="18"/>
      <c r="T202" s="18"/>
      <c r="U202" s="18"/>
      <c r="V202" s="18"/>
      <c r="W202" s="18"/>
      <c r="X202" s="18"/>
    </row>
    <row r="203" spans="1:24" x14ac:dyDescent="0.35">
      <c r="A203" s="18"/>
      <c r="B203" s="51"/>
      <c r="C203" s="18"/>
      <c r="D203" s="18"/>
      <c r="E203" s="18"/>
      <c r="F203" s="18"/>
      <c r="G203" s="18"/>
      <c r="H203" s="18"/>
      <c r="I203" s="18"/>
      <c r="J203" s="18"/>
      <c r="K203" s="18"/>
      <c r="L203" s="18"/>
      <c r="M203" s="18"/>
      <c r="N203" s="18"/>
      <c r="O203" s="18"/>
      <c r="P203" s="18"/>
      <c r="Q203" s="18"/>
      <c r="R203" s="18"/>
      <c r="S203" s="18"/>
      <c r="T203" s="18"/>
      <c r="U203" s="18"/>
      <c r="V203" s="18"/>
      <c r="W203" s="18"/>
      <c r="X203" s="18"/>
    </row>
    <row r="204" spans="1:24" x14ac:dyDescent="0.35">
      <c r="A204" s="18"/>
      <c r="B204" s="51"/>
      <c r="C204" s="18"/>
      <c r="D204" s="18"/>
      <c r="E204" s="18"/>
      <c r="F204" s="18"/>
      <c r="G204" s="18"/>
      <c r="H204" s="18"/>
      <c r="I204" s="18"/>
      <c r="J204" s="18"/>
      <c r="K204" s="18"/>
      <c r="L204" s="18"/>
      <c r="M204" s="18"/>
      <c r="N204" s="18"/>
      <c r="O204" s="18"/>
      <c r="P204" s="18"/>
      <c r="Q204" s="18"/>
      <c r="R204" s="18"/>
      <c r="S204" s="18"/>
      <c r="T204" s="18"/>
      <c r="U204" s="18"/>
      <c r="V204" s="18"/>
      <c r="W204" s="18"/>
      <c r="X204" s="18"/>
    </row>
    <row r="205" spans="1:24" x14ac:dyDescent="0.35">
      <c r="A205" s="18"/>
      <c r="B205" s="51"/>
      <c r="C205" s="18"/>
      <c r="D205" s="18"/>
      <c r="E205" s="18"/>
      <c r="F205" s="18"/>
      <c r="G205" s="18"/>
      <c r="H205" s="18"/>
      <c r="I205" s="18"/>
      <c r="J205" s="18"/>
      <c r="K205" s="18"/>
      <c r="L205" s="18"/>
      <c r="M205" s="18"/>
      <c r="N205" s="18"/>
      <c r="O205" s="18"/>
      <c r="P205" s="18"/>
      <c r="Q205" s="18"/>
      <c r="R205" s="18"/>
      <c r="S205" s="18"/>
      <c r="T205" s="18"/>
      <c r="U205" s="18"/>
      <c r="V205" s="18"/>
      <c r="W205" s="18"/>
      <c r="X205" s="18"/>
    </row>
    <row r="206" spans="1:24" x14ac:dyDescent="0.35">
      <c r="A206" s="18"/>
      <c r="B206" s="51"/>
      <c r="C206" s="18"/>
      <c r="D206" s="18"/>
      <c r="E206" s="18"/>
      <c r="F206" s="18"/>
      <c r="G206" s="18"/>
      <c r="H206" s="18"/>
      <c r="I206" s="18"/>
      <c r="J206" s="18"/>
      <c r="K206" s="18"/>
      <c r="L206" s="18"/>
      <c r="M206" s="18"/>
      <c r="N206" s="18"/>
      <c r="O206" s="18"/>
      <c r="P206" s="18"/>
      <c r="Q206" s="18"/>
      <c r="R206" s="18"/>
      <c r="S206" s="18"/>
      <c r="T206" s="18"/>
      <c r="U206" s="18"/>
      <c r="V206" s="18"/>
      <c r="W206" s="18"/>
      <c r="X206" s="18"/>
    </row>
    <row r="207" spans="1:24" x14ac:dyDescent="0.35">
      <c r="A207" s="18"/>
      <c r="B207" s="51"/>
      <c r="C207" s="18"/>
      <c r="D207" s="18"/>
      <c r="E207" s="18"/>
      <c r="F207" s="18"/>
      <c r="G207" s="18"/>
      <c r="H207" s="18"/>
      <c r="I207" s="18"/>
      <c r="J207" s="18"/>
      <c r="K207" s="18"/>
      <c r="L207" s="18"/>
      <c r="M207" s="18"/>
      <c r="N207" s="18"/>
      <c r="O207" s="18"/>
      <c r="P207" s="18"/>
      <c r="Q207" s="18"/>
      <c r="R207" s="18"/>
      <c r="S207" s="18"/>
      <c r="T207" s="18"/>
      <c r="U207" s="18"/>
      <c r="V207" s="18"/>
      <c r="W207" s="18"/>
      <c r="X207" s="18"/>
    </row>
    <row r="208" spans="1:24" x14ac:dyDescent="0.35">
      <c r="A208" s="18"/>
      <c r="B208" s="51"/>
      <c r="C208" s="18"/>
      <c r="D208" s="18"/>
      <c r="E208" s="18"/>
      <c r="F208" s="18"/>
      <c r="G208" s="18"/>
      <c r="H208" s="18"/>
      <c r="I208" s="18"/>
      <c r="J208" s="18"/>
      <c r="K208" s="18"/>
      <c r="L208" s="18"/>
      <c r="M208" s="18"/>
      <c r="N208" s="18"/>
      <c r="O208" s="18"/>
      <c r="P208" s="18"/>
      <c r="Q208" s="18"/>
      <c r="R208" s="18"/>
      <c r="S208" s="18"/>
      <c r="T208" s="18"/>
      <c r="U208" s="18"/>
      <c r="V208" s="18"/>
      <c r="W208" s="18"/>
      <c r="X208" s="18"/>
    </row>
    <row r="209" spans="1:24" x14ac:dyDescent="0.35">
      <c r="A209" s="18"/>
      <c r="B209" s="51"/>
      <c r="C209" s="18"/>
      <c r="D209" s="18"/>
      <c r="E209" s="18"/>
      <c r="F209" s="18"/>
      <c r="G209" s="18"/>
      <c r="H209" s="18"/>
      <c r="I209" s="18"/>
      <c r="J209" s="18"/>
      <c r="K209" s="18"/>
      <c r="L209" s="18"/>
      <c r="M209" s="18"/>
      <c r="N209" s="18"/>
      <c r="O209" s="18"/>
      <c r="P209" s="18"/>
      <c r="Q209" s="18"/>
      <c r="R209" s="18"/>
      <c r="S209" s="18"/>
      <c r="T209" s="18"/>
      <c r="U209" s="18"/>
      <c r="V209" s="18"/>
      <c r="W209" s="18"/>
      <c r="X209" s="18"/>
    </row>
    <row r="210" spans="1:24" x14ac:dyDescent="0.35">
      <c r="A210" s="18"/>
      <c r="B210" s="51"/>
      <c r="C210" s="18"/>
      <c r="D210" s="18"/>
      <c r="E210" s="18"/>
      <c r="F210" s="18"/>
      <c r="G210" s="18"/>
      <c r="H210" s="18"/>
      <c r="I210" s="18"/>
      <c r="J210" s="18"/>
      <c r="K210" s="18"/>
      <c r="L210" s="18"/>
      <c r="M210" s="18"/>
      <c r="N210" s="18"/>
      <c r="O210" s="18"/>
      <c r="P210" s="18"/>
      <c r="Q210" s="18"/>
      <c r="R210" s="18"/>
      <c r="S210" s="18"/>
      <c r="T210" s="18"/>
      <c r="U210" s="18"/>
      <c r="V210" s="18"/>
      <c r="W210" s="18"/>
      <c r="X210" s="18"/>
    </row>
    <row r="211" spans="1:24" x14ac:dyDescent="0.35">
      <c r="A211" s="18"/>
      <c r="B211" s="51"/>
      <c r="C211" s="18"/>
      <c r="D211" s="18"/>
      <c r="E211" s="18"/>
      <c r="F211" s="18"/>
      <c r="G211" s="18"/>
      <c r="H211" s="18"/>
      <c r="I211" s="18"/>
      <c r="J211" s="18"/>
      <c r="K211" s="18"/>
      <c r="L211" s="18"/>
      <c r="M211" s="18"/>
      <c r="N211" s="18"/>
      <c r="O211" s="18"/>
      <c r="P211" s="18"/>
      <c r="Q211" s="18"/>
      <c r="R211" s="18"/>
      <c r="S211" s="18"/>
      <c r="T211" s="18"/>
      <c r="U211" s="18"/>
      <c r="V211" s="18"/>
      <c r="W211" s="18"/>
      <c r="X211" s="18"/>
    </row>
    <row r="212" spans="1:24" x14ac:dyDescent="0.35">
      <c r="A212" s="18"/>
      <c r="B212" s="51"/>
      <c r="C212" s="18"/>
      <c r="D212" s="18"/>
      <c r="E212" s="18"/>
      <c r="F212" s="18"/>
      <c r="G212" s="18"/>
      <c r="H212" s="18"/>
      <c r="I212" s="18"/>
      <c r="J212" s="18"/>
      <c r="K212" s="18"/>
      <c r="L212" s="18"/>
      <c r="M212" s="18"/>
      <c r="N212" s="18"/>
      <c r="O212" s="18"/>
      <c r="P212" s="18"/>
      <c r="Q212" s="18"/>
      <c r="R212" s="18"/>
      <c r="S212" s="18"/>
      <c r="T212" s="18"/>
      <c r="U212" s="18"/>
      <c r="V212" s="18"/>
      <c r="W212" s="18"/>
      <c r="X212" s="18"/>
    </row>
    <row r="213" spans="1:24" x14ac:dyDescent="0.35">
      <c r="A213" s="18"/>
      <c r="B213" s="51"/>
      <c r="C213" s="18"/>
      <c r="D213" s="18"/>
      <c r="E213" s="18"/>
      <c r="F213" s="18"/>
      <c r="G213" s="18"/>
      <c r="H213" s="18"/>
      <c r="I213" s="18"/>
      <c r="J213" s="18"/>
      <c r="K213" s="18"/>
      <c r="L213" s="18"/>
      <c r="M213" s="18"/>
      <c r="N213" s="18"/>
      <c r="O213" s="18"/>
      <c r="P213" s="18"/>
      <c r="Q213" s="18"/>
      <c r="R213" s="18"/>
      <c r="S213" s="18"/>
      <c r="T213" s="18"/>
      <c r="U213" s="18"/>
      <c r="V213" s="18"/>
      <c r="W213" s="18"/>
      <c r="X213" s="18"/>
    </row>
    <row r="214" spans="1:24" x14ac:dyDescent="0.35">
      <c r="A214" s="18"/>
      <c r="B214" s="51"/>
      <c r="C214" s="18"/>
      <c r="D214" s="18"/>
      <c r="E214" s="18"/>
      <c r="F214" s="18"/>
      <c r="G214" s="18"/>
      <c r="H214" s="18"/>
      <c r="I214" s="18"/>
      <c r="J214" s="18"/>
      <c r="K214" s="18"/>
      <c r="L214" s="18"/>
      <c r="M214" s="18"/>
      <c r="N214" s="18"/>
      <c r="O214" s="18"/>
      <c r="P214" s="18"/>
      <c r="Q214" s="18"/>
      <c r="R214" s="18"/>
      <c r="S214" s="18"/>
      <c r="T214" s="18"/>
      <c r="U214" s="18"/>
      <c r="V214" s="18"/>
      <c r="W214" s="18"/>
      <c r="X214" s="18"/>
    </row>
    <row r="215" spans="1:24" x14ac:dyDescent="0.35">
      <c r="A215" s="18"/>
      <c r="B215" s="51"/>
      <c r="C215" s="18"/>
      <c r="D215" s="18"/>
      <c r="E215" s="18"/>
      <c r="F215" s="18"/>
      <c r="G215" s="18"/>
      <c r="H215" s="18"/>
      <c r="I215" s="18"/>
      <c r="J215" s="18"/>
      <c r="K215" s="18"/>
      <c r="L215" s="18"/>
      <c r="M215" s="18"/>
      <c r="N215" s="18"/>
      <c r="O215" s="18"/>
      <c r="P215" s="18"/>
      <c r="Q215" s="18"/>
      <c r="R215" s="18"/>
      <c r="S215" s="18"/>
      <c r="T215" s="18"/>
      <c r="U215" s="18"/>
      <c r="V215" s="18"/>
      <c r="W215" s="18"/>
      <c r="X215" s="18"/>
    </row>
    <row r="216" spans="1:24" x14ac:dyDescent="0.35">
      <c r="A216" s="18"/>
      <c r="B216" s="51"/>
      <c r="C216" s="18"/>
      <c r="D216" s="18"/>
      <c r="E216" s="18"/>
      <c r="F216" s="18"/>
      <c r="G216" s="18"/>
      <c r="H216" s="18"/>
      <c r="I216" s="18"/>
      <c r="J216" s="18"/>
      <c r="K216" s="18"/>
      <c r="L216" s="18"/>
      <c r="M216" s="18"/>
      <c r="N216" s="18"/>
      <c r="O216" s="18"/>
      <c r="P216" s="18"/>
      <c r="Q216" s="18"/>
      <c r="R216" s="18"/>
      <c r="S216" s="18"/>
      <c r="T216" s="18"/>
      <c r="U216" s="18"/>
      <c r="V216" s="18"/>
      <c r="W216" s="18"/>
      <c r="X216" s="18"/>
    </row>
    <row r="217" spans="1:24" x14ac:dyDescent="0.35">
      <c r="A217" s="18"/>
      <c r="B217" s="51"/>
      <c r="C217" s="18"/>
      <c r="D217" s="18"/>
      <c r="E217" s="18"/>
      <c r="F217" s="18"/>
      <c r="G217" s="18"/>
      <c r="H217" s="18"/>
      <c r="I217" s="18"/>
      <c r="J217" s="18"/>
      <c r="K217" s="18"/>
      <c r="L217" s="18"/>
      <c r="M217" s="18"/>
      <c r="N217" s="18"/>
      <c r="O217" s="18"/>
      <c r="P217" s="18"/>
      <c r="Q217" s="18"/>
      <c r="R217" s="18"/>
      <c r="S217" s="18"/>
      <c r="T217" s="18"/>
      <c r="U217" s="18"/>
      <c r="V217" s="18"/>
      <c r="W217" s="18"/>
      <c r="X217" s="18"/>
    </row>
    <row r="218" spans="1:24" x14ac:dyDescent="0.35">
      <c r="A218" s="18"/>
      <c r="B218" s="51"/>
      <c r="C218" s="18"/>
      <c r="D218" s="18"/>
      <c r="E218" s="18"/>
      <c r="F218" s="18"/>
      <c r="G218" s="18"/>
      <c r="H218" s="18"/>
      <c r="I218" s="18"/>
      <c r="J218" s="18"/>
      <c r="K218" s="18"/>
      <c r="L218" s="18"/>
      <c r="M218" s="18"/>
      <c r="N218" s="18"/>
      <c r="O218" s="18"/>
      <c r="P218" s="18"/>
      <c r="Q218" s="18"/>
      <c r="R218" s="18"/>
      <c r="S218" s="18"/>
      <c r="T218" s="18"/>
      <c r="U218" s="18"/>
      <c r="V218" s="18"/>
      <c r="W218" s="18"/>
      <c r="X218" s="18"/>
    </row>
    <row r="219" spans="1:24" x14ac:dyDescent="0.35">
      <c r="A219" s="18"/>
      <c r="B219" s="51"/>
      <c r="C219" s="18"/>
      <c r="D219" s="18"/>
      <c r="E219" s="18"/>
      <c r="F219" s="18"/>
      <c r="G219" s="18"/>
      <c r="H219" s="18"/>
      <c r="I219" s="18"/>
      <c r="J219" s="18"/>
      <c r="K219" s="18"/>
      <c r="L219" s="18"/>
      <c r="M219" s="18"/>
      <c r="N219" s="18"/>
      <c r="O219" s="18"/>
      <c r="P219" s="18"/>
      <c r="Q219" s="18"/>
      <c r="R219" s="18"/>
      <c r="S219" s="18"/>
      <c r="T219" s="18"/>
      <c r="U219" s="18"/>
      <c r="V219" s="18"/>
      <c r="W219" s="18"/>
      <c r="X219" s="18"/>
    </row>
    <row r="220" spans="1:24" x14ac:dyDescent="0.35">
      <c r="A220" s="18"/>
      <c r="B220" s="51"/>
      <c r="C220" s="18"/>
      <c r="D220" s="18"/>
      <c r="E220" s="18"/>
      <c r="F220" s="18"/>
      <c r="G220" s="18"/>
      <c r="H220" s="18"/>
      <c r="I220" s="18"/>
      <c r="J220" s="18"/>
      <c r="K220" s="18"/>
      <c r="L220" s="18"/>
      <c r="M220" s="18"/>
      <c r="N220" s="18"/>
      <c r="O220" s="18"/>
      <c r="P220" s="18"/>
      <c r="Q220" s="18"/>
      <c r="R220" s="18"/>
      <c r="S220" s="18"/>
      <c r="T220" s="18"/>
      <c r="U220" s="18"/>
      <c r="V220" s="18"/>
      <c r="W220" s="18"/>
      <c r="X220" s="18"/>
    </row>
    <row r="221" spans="1:24" x14ac:dyDescent="0.35">
      <c r="A221" s="18"/>
      <c r="B221" s="51"/>
      <c r="C221" s="18"/>
      <c r="D221" s="18"/>
      <c r="E221" s="18"/>
      <c r="F221" s="18"/>
      <c r="G221" s="18"/>
      <c r="H221" s="18"/>
      <c r="I221" s="18"/>
      <c r="J221" s="18"/>
      <c r="K221" s="18"/>
      <c r="L221" s="18"/>
      <c r="M221" s="18"/>
      <c r="N221" s="18"/>
      <c r="O221" s="18"/>
      <c r="P221" s="18"/>
      <c r="Q221" s="18"/>
      <c r="R221" s="18"/>
      <c r="S221" s="18"/>
      <c r="T221" s="18"/>
      <c r="U221" s="18"/>
      <c r="V221" s="18"/>
      <c r="W221" s="18"/>
      <c r="X221" s="18"/>
    </row>
    <row r="222" spans="1:24" x14ac:dyDescent="0.35">
      <c r="A222" s="18"/>
      <c r="B222" s="51"/>
      <c r="C222" s="18"/>
      <c r="D222" s="18"/>
      <c r="E222" s="18"/>
      <c r="F222" s="18"/>
      <c r="G222" s="18"/>
      <c r="H222" s="18"/>
      <c r="I222" s="18"/>
      <c r="J222" s="18"/>
      <c r="K222" s="18"/>
      <c r="L222" s="18"/>
      <c r="M222" s="18"/>
      <c r="N222" s="18"/>
      <c r="O222" s="18"/>
      <c r="P222" s="18"/>
      <c r="Q222" s="18"/>
      <c r="R222" s="18"/>
      <c r="S222" s="18"/>
      <c r="T222" s="18"/>
      <c r="U222" s="18"/>
      <c r="V222" s="18"/>
      <c r="W222" s="18"/>
      <c r="X222" s="18"/>
    </row>
    <row r="223" spans="1:24" x14ac:dyDescent="0.35">
      <c r="A223" s="18"/>
      <c r="B223" s="51"/>
      <c r="C223" s="18"/>
      <c r="D223" s="18"/>
      <c r="E223" s="18"/>
      <c r="F223" s="18"/>
      <c r="G223" s="18"/>
      <c r="H223" s="18"/>
      <c r="I223" s="18"/>
      <c r="J223" s="18"/>
      <c r="K223" s="18"/>
      <c r="L223" s="18"/>
      <c r="M223" s="18"/>
      <c r="N223" s="18"/>
      <c r="O223" s="18"/>
      <c r="P223" s="18"/>
      <c r="Q223" s="18"/>
      <c r="R223" s="18"/>
      <c r="S223" s="18"/>
      <c r="T223" s="18"/>
      <c r="U223" s="18"/>
      <c r="V223" s="18"/>
      <c r="W223" s="18"/>
      <c r="X223" s="18"/>
    </row>
    <row r="224" spans="1:24" x14ac:dyDescent="0.35">
      <c r="A224" s="18"/>
      <c r="B224" s="51"/>
      <c r="C224" s="18"/>
      <c r="D224" s="18"/>
      <c r="E224" s="18"/>
      <c r="F224" s="18"/>
      <c r="G224" s="18"/>
      <c r="H224" s="18"/>
      <c r="I224" s="18"/>
      <c r="J224" s="18"/>
      <c r="K224" s="18"/>
      <c r="L224" s="18"/>
      <c r="M224" s="18"/>
      <c r="N224" s="18"/>
      <c r="O224" s="18"/>
      <c r="P224" s="18"/>
      <c r="Q224" s="18"/>
      <c r="R224" s="18"/>
      <c r="S224" s="18"/>
      <c r="T224" s="18"/>
      <c r="U224" s="18"/>
      <c r="V224" s="18"/>
      <c r="W224" s="18"/>
      <c r="X224" s="18"/>
    </row>
    <row r="225" spans="1:24" x14ac:dyDescent="0.35">
      <c r="A225" s="18"/>
      <c r="B225" s="51"/>
      <c r="C225" s="18"/>
      <c r="D225" s="18"/>
      <c r="E225" s="18"/>
      <c r="F225" s="18"/>
      <c r="G225" s="18"/>
      <c r="H225" s="18"/>
      <c r="I225" s="18"/>
      <c r="J225" s="18"/>
      <c r="K225" s="18"/>
      <c r="L225" s="18"/>
      <c r="M225" s="18"/>
      <c r="N225" s="18"/>
      <c r="O225" s="18"/>
      <c r="P225" s="18"/>
      <c r="Q225" s="18"/>
      <c r="R225" s="18"/>
      <c r="S225" s="18"/>
      <c r="T225" s="18"/>
      <c r="U225" s="18"/>
      <c r="V225" s="18"/>
      <c r="W225" s="18"/>
      <c r="X225" s="18"/>
    </row>
    <row r="226" spans="1:24" x14ac:dyDescent="0.35">
      <c r="A226" s="18"/>
      <c r="B226" s="51"/>
      <c r="C226" s="18"/>
      <c r="D226" s="18"/>
      <c r="E226" s="18"/>
      <c r="F226" s="18"/>
      <c r="G226" s="18"/>
      <c r="H226" s="18"/>
      <c r="I226" s="18"/>
      <c r="J226" s="18"/>
      <c r="K226" s="18"/>
      <c r="L226" s="18"/>
      <c r="M226" s="18"/>
      <c r="N226" s="18"/>
      <c r="O226" s="18"/>
      <c r="P226" s="18"/>
      <c r="Q226" s="18"/>
      <c r="R226" s="18"/>
      <c r="S226" s="18"/>
      <c r="T226" s="18"/>
      <c r="U226" s="18"/>
      <c r="V226" s="18"/>
      <c r="W226" s="18"/>
      <c r="X226" s="18"/>
    </row>
    <row r="227" spans="1:24" x14ac:dyDescent="0.35">
      <c r="A227" s="18"/>
      <c r="B227" s="51"/>
      <c r="C227" s="18"/>
      <c r="D227" s="18"/>
      <c r="E227" s="18"/>
      <c r="F227" s="18"/>
      <c r="G227" s="18"/>
      <c r="H227" s="18"/>
      <c r="I227" s="18"/>
      <c r="J227" s="18"/>
      <c r="K227" s="18"/>
      <c r="L227" s="18"/>
      <c r="M227" s="18"/>
      <c r="N227" s="18"/>
      <c r="O227" s="18"/>
      <c r="P227" s="18"/>
      <c r="Q227" s="18"/>
      <c r="R227" s="18"/>
      <c r="S227" s="18"/>
      <c r="T227" s="18"/>
      <c r="U227" s="18"/>
      <c r="V227" s="18"/>
      <c r="W227" s="18"/>
      <c r="X227" s="18"/>
    </row>
    <row r="228" spans="1:24" x14ac:dyDescent="0.35">
      <c r="A228" s="18"/>
      <c r="B228" s="51"/>
      <c r="C228" s="18"/>
      <c r="D228" s="18"/>
      <c r="E228" s="18"/>
      <c r="F228" s="18"/>
      <c r="G228" s="18"/>
      <c r="H228" s="18"/>
      <c r="I228" s="18"/>
      <c r="J228" s="18"/>
      <c r="K228" s="18"/>
      <c r="L228" s="18"/>
      <c r="M228" s="18"/>
      <c r="N228" s="18"/>
      <c r="O228" s="18"/>
      <c r="P228" s="18"/>
      <c r="Q228" s="18"/>
      <c r="R228" s="18"/>
      <c r="S228" s="18"/>
      <c r="T228" s="18"/>
      <c r="U228" s="18"/>
      <c r="V228" s="18"/>
      <c r="W228" s="18"/>
      <c r="X228" s="18"/>
    </row>
    <row r="229" spans="1:24" x14ac:dyDescent="0.35">
      <c r="A229" s="18"/>
      <c r="B229" s="51"/>
      <c r="C229" s="18"/>
      <c r="D229" s="18"/>
      <c r="E229" s="18"/>
      <c r="F229" s="18"/>
      <c r="G229" s="18"/>
      <c r="H229" s="18"/>
      <c r="I229" s="18"/>
      <c r="J229" s="18"/>
      <c r="K229" s="18"/>
      <c r="L229" s="18"/>
      <c r="M229" s="18"/>
      <c r="N229" s="18"/>
      <c r="O229" s="18"/>
      <c r="P229" s="18"/>
      <c r="Q229" s="18"/>
      <c r="R229" s="18"/>
      <c r="S229" s="18"/>
      <c r="T229" s="18"/>
      <c r="U229" s="18"/>
      <c r="V229" s="18"/>
      <c r="W229" s="18"/>
      <c r="X229" s="18"/>
    </row>
    <row r="230" spans="1:24" x14ac:dyDescent="0.35">
      <c r="A230" s="18"/>
      <c r="B230" s="51"/>
      <c r="C230" s="18"/>
      <c r="D230" s="18"/>
      <c r="E230" s="18"/>
      <c r="F230" s="18"/>
      <c r="G230" s="18"/>
      <c r="H230" s="18"/>
      <c r="I230" s="18"/>
      <c r="J230" s="18"/>
      <c r="K230" s="18"/>
      <c r="L230" s="18"/>
      <c r="M230" s="18"/>
      <c r="N230" s="18"/>
      <c r="O230" s="18"/>
      <c r="P230" s="18"/>
      <c r="Q230" s="18"/>
      <c r="R230" s="18"/>
      <c r="S230" s="18"/>
      <c r="T230" s="18"/>
      <c r="U230" s="18"/>
      <c r="V230" s="18"/>
      <c r="W230" s="18"/>
      <c r="X230" s="18"/>
    </row>
    <row r="231" spans="1:24" x14ac:dyDescent="0.35">
      <c r="A231" s="18"/>
      <c r="B231" s="51"/>
      <c r="C231" s="18"/>
      <c r="D231" s="18"/>
      <c r="E231" s="18"/>
      <c r="F231" s="18"/>
      <c r="G231" s="18"/>
      <c r="H231" s="18"/>
      <c r="I231" s="18"/>
      <c r="J231" s="18"/>
      <c r="K231" s="18"/>
      <c r="L231" s="18"/>
      <c r="M231" s="18"/>
      <c r="N231" s="18"/>
      <c r="O231" s="18"/>
      <c r="P231" s="18"/>
      <c r="Q231" s="18"/>
      <c r="R231" s="18"/>
      <c r="S231" s="18"/>
      <c r="T231" s="18"/>
      <c r="U231" s="18"/>
      <c r="V231" s="18"/>
      <c r="W231" s="18"/>
      <c r="X231" s="18"/>
    </row>
    <row r="232" spans="1:24" x14ac:dyDescent="0.35">
      <c r="A232" s="18"/>
      <c r="B232" s="51"/>
      <c r="C232" s="18"/>
      <c r="D232" s="18"/>
      <c r="E232" s="18"/>
      <c r="F232" s="18"/>
      <c r="G232" s="18"/>
      <c r="H232" s="18"/>
      <c r="I232" s="18"/>
      <c r="J232" s="18"/>
      <c r="K232" s="18"/>
      <c r="L232" s="18"/>
      <c r="M232" s="18"/>
      <c r="N232" s="18"/>
      <c r="O232" s="18"/>
      <c r="P232" s="18"/>
      <c r="Q232" s="18"/>
      <c r="R232" s="18"/>
      <c r="S232" s="18"/>
      <c r="T232" s="18"/>
      <c r="U232" s="18"/>
      <c r="V232" s="18"/>
      <c r="W232" s="18"/>
      <c r="X232" s="18"/>
    </row>
    <row r="233" spans="1:24" x14ac:dyDescent="0.35">
      <c r="A233" s="18"/>
      <c r="B233" s="51"/>
      <c r="C233" s="18"/>
      <c r="D233" s="18"/>
      <c r="E233" s="18"/>
      <c r="F233" s="18"/>
      <c r="G233" s="18"/>
      <c r="H233" s="18"/>
      <c r="I233" s="18"/>
      <c r="J233" s="18"/>
      <c r="K233" s="18"/>
      <c r="L233" s="18"/>
      <c r="M233" s="18"/>
      <c r="N233" s="18"/>
      <c r="O233" s="18"/>
      <c r="P233" s="18"/>
      <c r="Q233" s="18"/>
      <c r="R233" s="18"/>
      <c r="S233" s="18"/>
      <c r="T233" s="18"/>
      <c r="U233" s="18"/>
      <c r="V233" s="18"/>
      <c r="W233" s="18"/>
      <c r="X233" s="18"/>
    </row>
    <row r="234" spans="1:24" x14ac:dyDescent="0.35">
      <c r="A234" s="18"/>
      <c r="B234" s="51"/>
      <c r="C234" s="18"/>
      <c r="D234" s="18"/>
      <c r="E234" s="18"/>
      <c r="F234" s="18"/>
      <c r="G234" s="18"/>
      <c r="H234" s="18"/>
      <c r="I234" s="18"/>
      <c r="J234" s="18"/>
      <c r="K234" s="18"/>
      <c r="L234" s="18"/>
      <c r="M234" s="18"/>
      <c r="N234" s="18"/>
      <c r="O234" s="18"/>
      <c r="P234" s="18"/>
      <c r="Q234" s="18"/>
      <c r="R234" s="18"/>
      <c r="S234" s="18"/>
      <c r="T234" s="18"/>
      <c r="U234" s="18"/>
      <c r="V234" s="18"/>
      <c r="W234" s="18"/>
      <c r="X234" s="18"/>
    </row>
    <row r="235" spans="1:24" x14ac:dyDescent="0.35">
      <c r="A235" s="18"/>
      <c r="B235" s="51"/>
      <c r="C235" s="18"/>
      <c r="D235" s="18"/>
      <c r="E235" s="18"/>
      <c r="F235" s="18"/>
      <c r="G235" s="18"/>
      <c r="H235" s="18"/>
      <c r="I235" s="18"/>
      <c r="J235" s="18"/>
      <c r="K235" s="18"/>
      <c r="L235" s="18"/>
      <c r="M235" s="18"/>
      <c r="N235" s="18"/>
      <c r="O235" s="18"/>
      <c r="P235" s="18"/>
      <c r="Q235" s="18"/>
      <c r="R235" s="18"/>
      <c r="S235" s="18"/>
      <c r="T235" s="18"/>
      <c r="U235" s="18"/>
      <c r="V235" s="18"/>
      <c r="W235" s="18"/>
      <c r="X235" s="18"/>
    </row>
    <row r="236" spans="1:24" x14ac:dyDescent="0.35">
      <c r="A236" s="18"/>
      <c r="B236" s="51"/>
      <c r="C236" s="18"/>
      <c r="D236" s="18"/>
      <c r="E236" s="18"/>
      <c r="F236" s="18"/>
      <c r="G236" s="18"/>
      <c r="H236" s="18"/>
      <c r="I236" s="18"/>
      <c r="J236" s="18"/>
      <c r="K236" s="18"/>
      <c r="L236" s="18"/>
      <c r="M236" s="18"/>
      <c r="N236" s="18"/>
      <c r="O236" s="18"/>
      <c r="P236" s="18"/>
      <c r="Q236" s="18"/>
      <c r="R236" s="18"/>
      <c r="S236" s="18"/>
      <c r="T236" s="18"/>
      <c r="U236" s="18"/>
      <c r="V236" s="18"/>
      <c r="W236" s="18"/>
      <c r="X236" s="18"/>
    </row>
    <row r="237" spans="1:24" x14ac:dyDescent="0.35">
      <c r="A237" s="18"/>
      <c r="B237" s="51"/>
      <c r="C237" s="18"/>
      <c r="D237" s="18"/>
      <c r="E237" s="18"/>
      <c r="F237" s="18"/>
      <c r="G237" s="18"/>
      <c r="H237" s="18"/>
      <c r="I237" s="18"/>
      <c r="J237" s="18"/>
      <c r="K237" s="18"/>
      <c r="L237" s="18"/>
      <c r="M237" s="18"/>
      <c r="N237" s="18"/>
      <c r="O237" s="18"/>
      <c r="P237" s="18"/>
      <c r="Q237" s="18"/>
      <c r="R237" s="18"/>
      <c r="S237" s="18"/>
      <c r="T237" s="18"/>
      <c r="U237" s="18"/>
      <c r="V237" s="18"/>
      <c r="W237" s="18"/>
      <c r="X237" s="18"/>
    </row>
    <row r="238" spans="1:24" x14ac:dyDescent="0.35">
      <c r="A238" s="18"/>
      <c r="B238" s="51"/>
      <c r="C238" s="18"/>
      <c r="D238" s="18"/>
      <c r="E238" s="18"/>
      <c r="F238" s="18"/>
      <c r="G238" s="18"/>
      <c r="H238" s="18"/>
      <c r="I238" s="18"/>
      <c r="J238" s="18"/>
      <c r="K238" s="18"/>
      <c r="L238" s="18"/>
      <c r="M238" s="18"/>
      <c r="N238" s="18"/>
      <c r="O238" s="18"/>
      <c r="P238" s="18"/>
      <c r="Q238" s="18"/>
      <c r="R238" s="18"/>
      <c r="S238" s="18"/>
      <c r="T238" s="18"/>
      <c r="U238" s="18"/>
      <c r="V238" s="18"/>
      <c r="W238" s="18"/>
      <c r="X238" s="18"/>
    </row>
    <row r="239" spans="1:24" x14ac:dyDescent="0.35">
      <c r="A239" s="18"/>
      <c r="B239" s="51"/>
      <c r="C239" s="18"/>
      <c r="D239" s="18"/>
      <c r="E239" s="18"/>
      <c r="F239" s="18"/>
      <c r="G239" s="18"/>
      <c r="H239" s="18"/>
      <c r="I239" s="18"/>
      <c r="J239" s="18"/>
      <c r="K239" s="18"/>
      <c r="L239" s="18"/>
      <c r="M239" s="18"/>
      <c r="N239" s="18"/>
      <c r="O239" s="18"/>
      <c r="P239" s="18"/>
      <c r="Q239" s="18"/>
      <c r="R239" s="18"/>
      <c r="S239" s="18"/>
      <c r="T239" s="18"/>
      <c r="U239" s="18"/>
      <c r="V239" s="18"/>
      <c r="W239" s="18"/>
      <c r="X239" s="18"/>
    </row>
    <row r="240" spans="1:24" x14ac:dyDescent="0.35">
      <c r="A240" s="18"/>
      <c r="B240" s="51"/>
      <c r="C240" s="18"/>
      <c r="D240" s="18"/>
      <c r="E240" s="18"/>
      <c r="F240" s="18"/>
      <c r="G240" s="18"/>
      <c r="H240" s="18"/>
      <c r="I240" s="18"/>
      <c r="J240" s="18"/>
      <c r="K240" s="18"/>
      <c r="L240" s="18"/>
      <c r="M240" s="18"/>
      <c r="N240" s="18"/>
      <c r="O240" s="18"/>
      <c r="P240" s="18"/>
      <c r="Q240" s="18"/>
      <c r="R240" s="18"/>
      <c r="S240" s="18"/>
      <c r="T240" s="18"/>
      <c r="U240" s="18"/>
      <c r="V240" s="18"/>
      <c r="W240" s="18"/>
      <c r="X240" s="18"/>
    </row>
    <row r="241" spans="1:24" x14ac:dyDescent="0.35">
      <c r="A241" s="18"/>
      <c r="B241" s="51"/>
      <c r="C241" s="18"/>
      <c r="D241" s="18"/>
      <c r="E241" s="18"/>
      <c r="F241" s="18"/>
      <c r="G241" s="18"/>
      <c r="H241" s="18"/>
      <c r="I241" s="18"/>
      <c r="J241" s="18"/>
      <c r="K241" s="18"/>
      <c r="L241" s="18"/>
      <c r="M241" s="18"/>
      <c r="N241" s="18"/>
      <c r="O241" s="18"/>
      <c r="P241" s="18"/>
      <c r="Q241" s="18"/>
      <c r="R241" s="18"/>
      <c r="S241" s="18"/>
      <c r="T241" s="18"/>
      <c r="U241" s="18"/>
      <c r="V241" s="18"/>
      <c r="W241" s="18"/>
      <c r="X241" s="18"/>
    </row>
    <row r="242" spans="1:24" x14ac:dyDescent="0.35">
      <c r="A242" s="18"/>
      <c r="B242" s="51"/>
      <c r="C242" s="18"/>
      <c r="D242" s="18"/>
      <c r="E242" s="18"/>
      <c r="F242" s="18"/>
      <c r="G242" s="18"/>
      <c r="H242" s="18"/>
      <c r="I242" s="18"/>
      <c r="J242" s="18"/>
      <c r="K242" s="18"/>
      <c r="L242" s="18"/>
      <c r="M242" s="18"/>
      <c r="N242" s="18"/>
      <c r="O242" s="18"/>
      <c r="P242" s="18"/>
      <c r="Q242" s="18"/>
      <c r="R242" s="18"/>
      <c r="S242" s="18"/>
      <c r="T242" s="18"/>
      <c r="U242" s="18"/>
      <c r="V242" s="18"/>
      <c r="W242" s="18"/>
      <c r="X242" s="18"/>
    </row>
    <row r="243" spans="1:24" x14ac:dyDescent="0.35">
      <c r="A243" s="18"/>
      <c r="B243" s="51"/>
      <c r="C243" s="18"/>
      <c r="D243" s="18"/>
      <c r="E243" s="18"/>
      <c r="F243" s="18"/>
      <c r="G243" s="18"/>
      <c r="H243" s="18"/>
      <c r="I243" s="18"/>
      <c r="J243" s="18"/>
      <c r="K243" s="18"/>
      <c r="L243" s="18"/>
      <c r="M243" s="18"/>
      <c r="N243" s="18"/>
      <c r="O243" s="18"/>
      <c r="P243" s="18"/>
      <c r="Q243" s="18"/>
      <c r="R243" s="18"/>
      <c r="S243" s="18"/>
      <c r="T243" s="18"/>
      <c r="U243" s="18"/>
      <c r="V243" s="18"/>
      <c r="W243" s="18"/>
      <c r="X243" s="18"/>
    </row>
    <row r="244" spans="1:24" x14ac:dyDescent="0.35">
      <c r="A244" s="18"/>
      <c r="B244" s="51"/>
      <c r="C244" s="18"/>
      <c r="D244" s="18"/>
      <c r="E244" s="18"/>
      <c r="F244" s="18"/>
      <c r="G244" s="18"/>
      <c r="H244" s="18"/>
      <c r="I244" s="18"/>
      <c r="J244" s="18"/>
      <c r="K244" s="18"/>
      <c r="L244" s="18"/>
      <c r="M244" s="18"/>
      <c r="N244" s="18"/>
      <c r="O244" s="18"/>
      <c r="P244" s="18"/>
      <c r="Q244" s="18"/>
      <c r="R244" s="18"/>
      <c r="S244" s="18"/>
      <c r="T244" s="18"/>
      <c r="U244" s="18"/>
      <c r="V244" s="18"/>
      <c r="W244" s="18"/>
      <c r="X244" s="18"/>
    </row>
    <row r="245" spans="1:24" x14ac:dyDescent="0.35">
      <c r="A245" s="18"/>
      <c r="B245" s="51"/>
      <c r="C245" s="18"/>
      <c r="D245" s="18"/>
      <c r="E245" s="18"/>
      <c r="F245" s="18"/>
      <c r="G245" s="18"/>
      <c r="H245" s="18"/>
      <c r="I245" s="18"/>
      <c r="J245" s="18"/>
      <c r="K245" s="18"/>
      <c r="L245" s="18"/>
      <c r="M245" s="18"/>
      <c r="N245" s="18"/>
      <c r="O245" s="18"/>
      <c r="P245" s="18"/>
      <c r="Q245" s="18"/>
      <c r="R245" s="18"/>
      <c r="S245" s="18"/>
      <c r="T245" s="18"/>
      <c r="U245" s="18"/>
      <c r="V245" s="18"/>
      <c r="W245" s="18"/>
      <c r="X245" s="18"/>
    </row>
    <row r="246" spans="1:24" x14ac:dyDescent="0.35">
      <c r="A246" s="18"/>
      <c r="B246" s="51"/>
      <c r="C246" s="18"/>
      <c r="D246" s="18"/>
      <c r="E246" s="18"/>
      <c r="F246" s="18"/>
      <c r="G246" s="18"/>
      <c r="H246" s="18"/>
      <c r="I246" s="18"/>
      <c r="J246" s="18"/>
      <c r="K246" s="18"/>
      <c r="L246" s="18"/>
      <c r="M246" s="18"/>
      <c r="N246" s="18"/>
      <c r="O246" s="18"/>
      <c r="P246" s="18"/>
      <c r="Q246" s="18"/>
      <c r="R246" s="18"/>
      <c r="S246" s="18"/>
      <c r="T246" s="18"/>
      <c r="U246" s="18"/>
      <c r="V246" s="18"/>
      <c r="W246" s="18"/>
      <c r="X246" s="18"/>
    </row>
    <row r="247" spans="1:24" x14ac:dyDescent="0.35">
      <c r="A247" s="18"/>
      <c r="B247" s="51"/>
      <c r="C247" s="18"/>
      <c r="D247" s="18"/>
      <c r="E247" s="18"/>
      <c r="F247" s="18"/>
      <c r="G247" s="18"/>
      <c r="H247" s="18"/>
      <c r="I247" s="18"/>
      <c r="J247" s="18"/>
      <c r="K247" s="18"/>
      <c r="L247" s="18"/>
      <c r="M247" s="18"/>
      <c r="N247" s="18"/>
      <c r="O247" s="18"/>
      <c r="P247" s="18"/>
      <c r="Q247" s="18"/>
      <c r="R247" s="18"/>
      <c r="S247" s="18"/>
      <c r="T247" s="18"/>
      <c r="U247" s="18"/>
      <c r="V247" s="18"/>
      <c r="W247" s="18"/>
      <c r="X247" s="18"/>
    </row>
    <row r="248" spans="1:24" x14ac:dyDescent="0.35">
      <c r="A248" s="18"/>
      <c r="B248" s="51"/>
      <c r="C248" s="18"/>
      <c r="D248" s="18"/>
      <c r="E248" s="18"/>
      <c r="F248" s="18"/>
      <c r="G248" s="18"/>
      <c r="H248" s="18"/>
      <c r="I248" s="18"/>
      <c r="J248" s="18"/>
      <c r="K248" s="18"/>
      <c r="L248" s="18"/>
      <c r="M248" s="18"/>
      <c r="N248" s="18"/>
      <c r="O248" s="18"/>
      <c r="P248" s="18"/>
      <c r="Q248" s="18"/>
      <c r="R248" s="18"/>
      <c r="S248" s="18"/>
      <c r="T248" s="18"/>
      <c r="U248" s="18"/>
      <c r="V248" s="18"/>
      <c r="W248" s="18"/>
      <c r="X248" s="18"/>
    </row>
    <row r="249" spans="1:24" x14ac:dyDescent="0.35">
      <c r="A249" s="18"/>
      <c r="B249" s="51"/>
      <c r="C249" s="18"/>
      <c r="D249" s="18"/>
      <c r="E249" s="18"/>
      <c r="F249" s="18"/>
      <c r="G249" s="18"/>
      <c r="H249" s="18"/>
      <c r="I249" s="18"/>
      <c r="J249" s="18"/>
      <c r="K249" s="18"/>
      <c r="L249" s="18"/>
      <c r="M249" s="18"/>
      <c r="N249" s="18"/>
      <c r="O249" s="18"/>
      <c r="P249" s="18"/>
      <c r="Q249" s="18"/>
      <c r="R249" s="18"/>
      <c r="S249" s="18"/>
      <c r="T249" s="18"/>
      <c r="U249" s="18"/>
      <c r="V249" s="18"/>
      <c r="W249" s="18"/>
      <c r="X249" s="18"/>
    </row>
    <row r="250" spans="1:24" x14ac:dyDescent="0.35">
      <c r="A250" s="18"/>
      <c r="B250" s="51"/>
      <c r="C250" s="18"/>
      <c r="D250" s="18"/>
      <c r="E250" s="18"/>
      <c r="F250" s="18"/>
      <c r="G250" s="18"/>
      <c r="H250" s="18"/>
      <c r="I250" s="18"/>
      <c r="J250" s="18"/>
      <c r="K250" s="18"/>
      <c r="L250" s="18"/>
      <c r="M250" s="18"/>
      <c r="N250" s="18"/>
      <c r="O250" s="18"/>
      <c r="P250" s="18"/>
      <c r="Q250" s="18"/>
      <c r="R250" s="18"/>
      <c r="S250" s="18"/>
      <c r="T250" s="18"/>
      <c r="U250" s="18"/>
      <c r="V250" s="18"/>
      <c r="W250" s="18"/>
      <c r="X250" s="18"/>
    </row>
    <row r="251" spans="1:24" x14ac:dyDescent="0.35">
      <c r="A251" s="18"/>
      <c r="B251" s="51"/>
      <c r="C251" s="18"/>
      <c r="D251" s="18"/>
      <c r="E251" s="18"/>
      <c r="F251" s="18"/>
      <c r="G251" s="18"/>
      <c r="H251" s="18"/>
      <c r="I251" s="18"/>
      <c r="J251" s="18"/>
      <c r="K251" s="18"/>
      <c r="L251" s="18"/>
      <c r="M251" s="18"/>
      <c r="N251" s="18"/>
      <c r="O251" s="18"/>
      <c r="P251" s="18"/>
      <c r="Q251" s="18"/>
      <c r="R251" s="18"/>
      <c r="S251" s="18"/>
      <c r="T251" s="18"/>
      <c r="U251" s="18"/>
      <c r="V251" s="18"/>
      <c r="W251" s="18"/>
      <c r="X251" s="18"/>
    </row>
    <row r="252" spans="1:24" x14ac:dyDescent="0.35">
      <c r="A252" s="18"/>
      <c r="B252" s="51"/>
      <c r="C252" s="18"/>
      <c r="D252" s="18"/>
      <c r="E252" s="18"/>
      <c r="F252" s="18"/>
      <c r="G252" s="18"/>
      <c r="H252" s="18"/>
      <c r="I252" s="18"/>
      <c r="J252" s="18"/>
      <c r="K252" s="18"/>
      <c r="L252" s="18"/>
      <c r="M252" s="18"/>
      <c r="N252" s="18"/>
      <c r="O252" s="18"/>
      <c r="P252" s="18"/>
      <c r="Q252" s="18"/>
      <c r="R252" s="18"/>
      <c r="S252" s="18"/>
      <c r="T252" s="18"/>
      <c r="U252" s="18"/>
      <c r="V252" s="18"/>
      <c r="W252" s="18"/>
      <c r="X252" s="18"/>
    </row>
    <row r="253" spans="1:24" x14ac:dyDescent="0.35">
      <c r="A253" s="18"/>
      <c r="B253" s="51"/>
      <c r="C253" s="18"/>
      <c r="D253" s="18"/>
      <c r="E253" s="18"/>
      <c r="F253" s="18"/>
      <c r="G253" s="18"/>
      <c r="H253" s="18"/>
      <c r="I253" s="18"/>
      <c r="J253" s="18"/>
      <c r="K253" s="18"/>
      <c r="L253" s="18"/>
      <c r="M253" s="18"/>
      <c r="N253" s="18"/>
      <c r="O253" s="18"/>
      <c r="P253" s="18"/>
      <c r="Q253" s="18"/>
      <c r="R253" s="18"/>
      <c r="S253" s="18"/>
      <c r="T253" s="18"/>
      <c r="U253" s="18"/>
      <c r="V253" s="18"/>
      <c r="W253" s="18"/>
      <c r="X253" s="18"/>
    </row>
    <row r="254" spans="1:24" x14ac:dyDescent="0.35">
      <c r="A254" s="18"/>
      <c r="B254" s="51"/>
      <c r="C254" s="18"/>
      <c r="D254" s="18"/>
      <c r="E254" s="18"/>
      <c r="F254" s="18"/>
      <c r="G254" s="18"/>
      <c r="H254" s="18"/>
      <c r="I254" s="18"/>
      <c r="J254" s="18"/>
      <c r="K254" s="18"/>
      <c r="L254" s="18"/>
      <c r="M254" s="18"/>
      <c r="N254" s="18"/>
      <c r="O254" s="18"/>
      <c r="P254" s="18"/>
      <c r="Q254" s="18"/>
      <c r="R254" s="18"/>
      <c r="S254" s="18"/>
      <c r="T254" s="18"/>
      <c r="U254" s="18"/>
      <c r="V254" s="18"/>
      <c r="W254" s="18"/>
      <c r="X254" s="18"/>
    </row>
    <row r="255" spans="1:24" x14ac:dyDescent="0.35">
      <c r="A255" s="18"/>
      <c r="B255" s="51"/>
      <c r="C255" s="18"/>
      <c r="D255" s="18"/>
      <c r="E255" s="18"/>
      <c r="F255" s="18"/>
      <c r="G255" s="18"/>
      <c r="H255" s="18"/>
      <c r="I255" s="18"/>
      <c r="J255" s="18"/>
      <c r="K255" s="18"/>
      <c r="L255" s="18"/>
      <c r="M255" s="18"/>
      <c r="N255" s="18"/>
      <c r="O255" s="18"/>
      <c r="P255" s="18"/>
      <c r="Q255" s="18"/>
      <c r="R255" s="18"/>
      <c r="S255" s="18"/>
      <c r="T255" s="18"/>
      <c r="U255" s="18"/>
      <c r="V255" s="18"/>
      <c r="W255" s="18"/>
      <c r="X255" s="18"/>
    </row>
    <row r="256" spans="1:24" x14ac:dyDescent="0.35">
      <c r="A256" s="18"/>
      <c r="B256" s="51"/>
      <c r="C256" s="18"/>
      <c r="D256" s="18"/>
      <c r="E256" s="18"/>
      <c r="F256" s="18"/>
      <c r="G256" s="18"/>
      <c r="H256" s="18"/>
      <c r="I256" s="18"/>
      <c r="J256" s="18"/>
      <c r="K256" s="18"/>
      <c r="L256" s="18"/>
      <c r="M256" s="18"/>
      <c r="N256" s="18"/>
      <c r="O256" s="18"/>
      <c r="P256" s="18"/>
      <c r="Q256" s="18"/>
      <c r="R256" s="18"/>
      <c r="S256" s="18"/>
      <c r="T256" s="18"/>
      <c r="U256" s="18"/>
      <c r="V256" s="18"/>
      <c r="W256" s="18"/>
      <c r="X256" s="18"/>
    </row>
    <row r="257" spans="1:24" x14ac:dyDescent="0.35">
      <c r="A257" s="18"/>
      <c r="B257" s="51"/>
      <c r="C257" s="18"/>
      <c r="D257" s="18"/>
      <c r="E257" s="18"/>
      <c r="F257" s="18"/>
      <c r="G257" s="18"/>
      <c r="H257" s="18"/>
      <c r="I257" s="18"/>
      <c r="J257" s="18"/>
      <c r="K257" s="18"/>
      <c r="L257" s="18"/>
      <c r="M257" s="18"/>
      <c r="N257" s="18"/>
      <c r="O257" s="18"/>
      <c r="P257" s="18"/>
      <c r="Q257" s="18"/>
      <c r="R257" s="18"/>
      <c r="S257" s="18"/>
      <c r="T257" s="18"/>
      <c r="U257" s="18"/>
      <c r="V257" s="18"/>
      <c r="W257" s="18"/>
      <c r="X257" s="18"/>
    </row>
    <row r="258" spans="1:24" x14ac:dyDescent="0.35">
      <c r="A258" s="18"/>
      <c r="B258" s="51"/>
      <c r="C258" s="18"/>
      <c r="D258" s="18"/>
      <c r="E258" s="18"/>
      <c r="F258" s="18"/>
      <c r="G258" s="18"/>
      <c r="H258" s="18"/>
      <c r="I258" s="18"/>
      <c r="J258" s="18"/>
      <c r="K258" s="18"/>
      <c r="L258" s="18"/>
      <c r="M258" s="18"/>
      <c r="N258" s="18"/>
      <c r="O258" s="18"/>
      <c r="P258" s="18"/>
      <c r="Q258" s="18"/>
      <c r="R258" s="18"/>
      <c r="S258" s="18"/>
      <c r="T258" s="18"/>
      <c r="U258" s="18"/>
      <c r="V258" s="18"/>
      <c r="W258" s="18"/>
      <c r="X258" s="18"/>
    </row>
    <row r="259" spans="1:24" x14ac:dyDescent="0.35">
      <c r="A259" s="18"/>
      <c r="B259" s="51"/>
      <c r="C259" s="18"/>
      <c r="D259" s="18"/>
      <c r="E259" s="18"/>
      <c r="F259" s="18"/>
      <c r="G259" s="18"/>
      <c r="H259" s="18"/>
      <c r="I259" s="18"/>
      <c r="J259" s="18"/>
      <c r="K259" s="18"/>
      <c r="L259" s="18"/>
      <c r="M259" s="18"/>
      <c r="N259" s="18"/>
      <c r="O259" s="18"/>
      <c r="P259" s="18"/>
      <c r="Q259" s="18"/>
      <c r="R259" s="18"/>
      <c r="S259" s="18"/>
      <c r="T259" s="18"/>
      <c r="U259" s="18"/>
      <c r="V259" s="18"/>
      <c r="W259" s="18"/>
      <c r="X259" s="18"/>
    </row>
    <row r="260" spans="1:24" x14ac:dyDescent="0.35">
      <c r="A260" s="18"/>
      <c r="B260" s="51"/>
      <c r="C260" s="18"/>
      <c r="D260" s="18"/>
      <c r="E260" s="18"/>
      <c r="F260" s="18"/>
      <c r="G260" s="18"/>
      <c r="H260" s="18"/>
      <c r="I260" s="18"/>
      <c r="J260" s="18"/>
      <c r="K260" s="18"/>
      <c r="L260" s="18"/>
      <c r="M260" s="18"/>
      <c r="N260" s="18"/>
      <c r="O260" s="18"/>
      <c r="P260" s="18"/>
      <c r="Q260" s="18"/>
      <c r="R260" s="18"/>
      <c r="S260" s="18"/>
      <c r="T260" s="18"/>
      <c r="U260" s="18"/>
      <c r="V260" s="18"/>
      <c r="W260" s="18"/>
      <c r="X260" s="18"/>
    </row>
    <row r="261" spans="1:24" x14ac:dyDescent="0.35">
      <c r="A261" s="18"/>
      <c r="B261" s="51"/>
      <c r="C261" s="18"/>
      <c r="D261" s="18"/>
      <c r="E261" s="18"/>
      <c r="F261" s="18"/>
      <c r="G261" s="18"/>
      <c r="H261" s="18"/>
      <c r="I261" s="18"/>
      <c r="J261" s="18"/>
      <c r="K261" s="18"/>
      <c r="L261" s="18"/>
      <c r="M261" s="18"/>
      <c r="N261" s="18"/>
      <c r="O261" s="18"/>
      <c r="P261" s="18"/>
      <c r="Q261" s="18"/>
      <c r="R261" s="18"/>
      <c r="S261" s="18"/>
      <c r="T261" s="18"/>
      <c r="U261" s="18"/>
      <c r="V261" s="18"/>
      <c r="W261" s="18"/>
      <c r="X261" s="18"/>
    </row>
    <row r="262" spans="1:24" x14ac:dyDescent="0.35">
      <c r="A262" s="18"/>
      <c r="B262" s="51"/>
      <c r="C262" s="18"/>
      <c r="D262" s="18"/>
      <c r="E262" s="18"/>
      <c r="F262" s="18"/>
      <c r="G262" s="18"/>
      <c r="H262" s="18"/>
      <c r="I262" s="18"/>
      <c r="J262" s="18"/>
      <c r="K262" s="18"/>
      <c r="L262" s="18"/>
      <c r="M262" s="18"/>
      <c r="N262" s="18"/>
      <c r="O262" s="18"/>
      <c r="P262" s="18"/>
      <c r="Q262" s="18"/>
      <c r="R262" s="18"/>
      <c r="S262" s="18"/>
      <c r="T262" s="18"/>
      <c r="U262" s="18"/>
      <c r="V262" s="18"/>
      <c r="W262" s="18"/>
      <c r="X262" s="18"/>
    </row>
    <row r="263" spans="1:24" x14ac:dyDescent="0.35">
      <c r="A263" s="18"/>
      <c r="B263" s="51"/>
      <c r="C263" s="18"/>
      <c r="D263" s="18"/>
      <c r="E263" s="18"/>
      <c r="F263" s="18"/>
      <c r="G263" s="18"/>
      <c r="H263" s="18"/>
      <c r="I263" s="18"/>
      <c r="J263" s="18"/>
      <c r="K263" s="18"/>
      <c r="L263" s="18"/>
      <c r="M263" s="18"/>
      <c r="N263" s="18"/>
      <c r="O263" s="18"/>
      <c r="P263" s="18"/>
      <c r="Q263" s="18"/>
      <c r="R263" s="18"/>
      <c r="S263" s="18"/>
      <c r="T263" s="18"/>
      <c r="U263" s="18"/>
      <c r="V263" s="18"/>
      <c r="W263" s="18"/>
      <c r="X263" s="18"/>
    </row>
    <row r="264" spans="1:24" x14ac:dyDescent="0.35">
      <c r="A264" s="18"/>
      <c r="B264" s="51"/>
      <c r="C264" s="18"/>
      <c r="D264" s="18"/>
      <c r="E264" s="18"/>
      <c r="F264" s="18"/>
      <c r="G264" s="18"/>
      <c r="H264" s="18"/>
      <c r="I264" s="18"/>
      <c r="J264" s="18"/>
      <c r="K264" s="18"/>
      <c r="L264" s="18"/>
      <c r="M264" s="18"/>
      <c r="N264" s="18"/>
      <c r="O264" s="18"/>
      <c r="P264" s="18"/>
      <c r="Q264" s="18"/>
      <c r="R264" s="18"/>
      <c r="S264" s="18"/>
      <c r="T264" s="18"/>
      <c r="U264" s="18"/>
      <c r="V264" s="18"/>
      <c r="W264" s="18"/>
      <c r="X264" s="18"/>
    </row>
    <row r="265" spans="1:24" x14ac:dyDescent="0.35">
      <c r="A265" s="18"/>
      <c r="B265" s="51"/>
      <c r="C265" s="18"/>
      <c r="D265" s="18"/>
      <c r="E265" s="18"/>
      <c r="F265" s="18"/>
      <c r="G265" s="18"/>
      <c r="H265" s="18"/>
      <c r="I265" s="18"/>
      <c r="J265" s="18"/>
      <c r="K265" s="18"/>
      <c r="L265" s="18"/>
      <c r="M265" s="18"/>
      <c r="N265" s="18"/>
      <c r="O265" s="18"/>
      <c r="P265" s="18"/>
      <c r="Q265" s="18"/>
      <c r="R265" s="18"/>
      <c r="S265" s="18"/>
      <c r="T265" s="18"/>
      <c r="U265" s="18"/>
      <c r="V265" s="18"/>
      <c r="W265" s="18"/>
      <c r="X265" s="18"/>
    </row>
    <row r="266" spans="1:24" x14ac:dyDescent="0.35">
      <c r="A266" s="18"/>
      <c r="B266" s="51"/>
      <c r="C266" s="18"/>
      <c r="D266" s="18"/>
      <c r="E266" s="18"/>
      <c r="F266" s="18"/>
      <c r="G266" s="18"/>
      <c r="H266" s="18"/>
      <c r="I266" s="18"/>
      <c r="J266" s="18"/>
      <c r="K266" s="18"/>
      <c r="L266" s="18"/>
      <c r="M266" s="18"/>
      <c r="N266" s="18"/>
      <c r="O266" s="18"/>
      <c r="P266" s="18"/>
      <c r="Q266" s="18"/>
      <c r="R266" s="18"/>
      <c r="S266" s="18"/>
      <c r="T266" s="18"/>
      <c r="U266" s="18"/>
      <c r="V266" s="18"/>
      <c r="W266" s="18"/>
      <c r="X266" s="18"/>
    </row>
    <row r="267" spans="1:24" x14ac:dyDescent="0.35">
      <c r="A267" s="18"/>
      <c r="B267" s="51"/>
      <c r="C267" s="18"/>
      <c r="D267" s="18"/>
      <c r="E267" s="18"/>
      <c r="F267" s="18"/>
      <c r="G267" s="18"/>
      <c r="H267" s="18"/>
      <c r="I267" s="18"/>
      <c r="J267" s="18"/>
      <c r="K267" s="18"/>
      <c r="L267" s="18"/>
      <c r="M267" s="18"/>
      <c r="N267" s="18"/>
      <c r="O267" s="18"/>
      <c r="P267" s="18"/>
      <c r="Q267" s="18"/>
      <c r="R267" s="18"/>
      <c r="S267" s="18"/>
      <c r="T267" s="18"/>
      <c r="U267" s="18"/>
      <c r="V267" s="18"/>
      <c r="W267" s="18"/>
      <c r="X267" s="18"/>
    </row>
    <row r="268" spans="1:24" x14ac:dyDescent="0.35">
      <c r="A268" s="18"/>
      <c r="B268" s="51"/>
      <c r="C268" s="18"/>
      <c r="D268" s="18"/>
      <c r="E268" s="18"/>
      <c r="F268" s="18"/>
      <c r="G268" s="18"/>
      <c r="H268" s="18"/>
      <c r="I268" s="18"/>
      <c r="J268" s="18"/>
      <c r="K268" s="18"/>
      <c r="L268" s="18"/>
      <c r="M268" s="18"/>
      <c r="N268" s="18"/>
      <c r="O268" s="18"/>
      <c r="P268" s="18"/>
      <c r="Q268" s="18"/>
      <c r="R268" s="18"/>
      <c r="S268" s="18"/>
      <c r="T268" s="18"/>
      <c r="U268" s="18"/>
      <c r="V268" s="18"/>
      <c r="W268" s="18"/>
      <c r="X268" s="18"/>
    </row>
    <row r="269" spans="1:24" x14ac:dyDescent="0.35">
      <c r="A269" s="18"/>
      <c r="B269" s="51"/>
      <c r="C269" s="18"/>
      <c r="D269" s="18"/>
      <c r="E269" s="18"/>
      <c r="F269" s="18"/>
      <c r="G269" s="18"/>
      <c r="H269" s="18"/>
      <c r="I269" s="18"/>
      <c r="J269" s="18"/>
      <c r="K269" s="18"/>
      <c r="L269" s="18"/>
      <c r="M269" s="18"/>
      <c r="N269" s="18"/>
      <c r="O269" s="18"/>
      <c r="P269" s="18"/>
      <c r="Q269" s="18"/>
      <c r="R269" s="18"/>
      <c r="S269" s="18"/>
      <c r="T269" s="18"/>
      <c r="U269" s="18"/>
      <c r="V269" s="18"/>
      <c r="W269" s="18"/>
      <c r="X269" s="18"/>
    </row>
    <row r="270" spans="1:24" x14ac:dyDescent="0.35">
      <c r="A270" s="18"/>
      <c r="B270" s="51"/>
      <c r="C270" s="18"/>
      <c r="D270" s="18"/>
      <c r="E270" s="18"/>
      <c r="F270" s="18"/>
      <c r="G270" s="18"/>
      <c r="H270" s="18"/>
      <c r="I270" s="18"/>
      <c r="J270" s="18"/>
      <c r="K270" s="18"/>
      <c r="L270" s="18"/>
      <c r="M270" s="18"/>
      <c r="N270" s="18"/>
      <c r="O270" s="18"/>
      <c r="P270" s="18"/>
      <c r="Q270" s="18"/>
      <c r="R270" s="18"/>
      <c r="S270" s="18"/>
      <c r="T270" s="18"/>
      <c r="U270" s="18"/>
      <c r="V270" s="18"/>
      <c r="W270" s="18"/>
      <c r="X270" s="18"/>
    </row>
    <row r="271" spans="1:24" x14ac:dyDescent="0.35">
      <c r="A271" s="18"/>
      <c r="B271" s="51"/>
      <c r="C271" s="18"/>
      <c r="D271" s="18"/>
      <c r="E271" s="18"/>
      <c r="F271" s="18"/>
      <c r="G271" s="18"/>
      <c r="H271" s="18"/>
      <c r="I271" s="18"/>
      <c r="J271" s="18"/>
      <c r="K271" s="18"/>
      <c r="L271" s="18"/>
      <c r="M271" s="18"/>
      <c r="N271" s="18"/>
      <c r="O271" s="18"/>
      <c r="P271" s="18"/>
      <c r="Q271" s="18"/>
      <c r="R271" s="18"/>
      <c r="S271" s="18"/>
      <c r="T271" s="18"/>
      <c r="U271" s="18"/>
      <c r="V271" s="18"/>
      <c r="W271" s="18"/>
      <c r="X271" s="18"/>
    </row>
    <row r="272" spans="1:24" x14ac:dyDescent="0.35">
      <c r="A272" s="18"/>
      <c r="B272" s="51"/>
      <c r="C272" s="18"/>
      <c r="D272" s="18"/>
      <c r="E272" s="18"/>
      <c r="F272" s="18"/>
      <c r="G272" s="18"/>
      <c r="H272" s="18"/>
      <c r="I272" s="18"/>
      <c r="J272" s="18"/>
      <c r="K272" s="18"/>
      <c r="L272" s="18"/>
      <c r="M272" s="18"/>
      <c r="N272" s="18"/>
      <c r="O272" s="18"/>
      <c r="P272" s="18"/>
      <c r="Q272" s="18"/>
      <c r="R272" s="18"/>
      <c r="S272" s="18"/>
      <c r="T272" s="18"/>
      <c r="U272" s="18"/>
      <c r="V272" s="18"/>
      <c r="W272" s="18"/>
      <c r="X272" s="18"/>
    </row>
    <row r="273" spans="1:24" x14ac:dyDescent="0.35">
      <c r="A273" s="18"/>
      <c r="B273" s="51"/>
      <c r="C273" s="18"/>
      <c r="D273" s="18"/>
      <c r="E273" s="18"/>
      <c r="F273" s="18"/>
      <c r="G273" s="18"/>
      <c r="H273" s="18"/>
      <c r="I273" s="18"/>
      <c r="J273" s="18"/>
      <c r="K273" s="18"/>
      <c r="L273" s="18"/>
      <c r="M273" s="18"/>
      <c r="N273" s="18"/>
      <c r="O273" s="18"/>
      <c r="P273" s="18"/>
      <c r="Q273" s="18"/>
      <c r="R273" s="18"/>
      <c r="S273" s="18"/>
      <c r="T273" s="18"/>
      <c r="U273" s="18"/>
      <c r="V273" s="18"/>
      <c r="W273" s="18"/>
      <c r="X273" s="18"/>
    </row>
    <row r="274" spans="1:24" x14ac:dyDescent="0.35">
      <c r="A274" s="18"/>
      <c r="B274" s="51"/>
      <c r="C274" s="18"/>
      <c r="D274" s="18"/>
      <c r="E274" s="18"/>
      <c r="F274" s="18"/>
      <c r="G274" s="18"/>
      <c r="H274" s="18"/>
      <c r="I274" s="18"/>
      <c r="J274" s="18"/>
      <c r="K274" s="18"/>
      <c r="L274" s="18"/>
      <c r="M274" s="18"/>
      <c r="N274" s="18"/>
      <c r="O274" s="18"/>
      <c r="P274" s="18"/>
      <c r="Q274" s="18"/>
      <c r="R274" s="18"/>
      <c r="S274" s="18"/>
      <c r="T274" s="18"/>
      <c r="U274" s="18"/>
      <c r="V274" s="18"/>
      <c r="W274" s="18"/>
      <c r="X274" s="18"/>
    </row>
    <row r="275" spans="1:24" x14ac:dyDescent="0.35">
      <c r="A275" s="18"/>
      <c r="B275" s="51"/>
      <c r="C275" s="18"/>
      <c r="D275" s="18"/>
      <c r="E275" s="18"/>
      <c r="F275" s="18"/>
      <c r="G275" s="18"/>
      <c r="H275" s="18"/>
      <c r="I275" s="18"/>
      <c r="J275" s="18"/>
      <c r="K275" s="18"/>
      <c r="L275" s="18"/>
      <c r="M275" s="18"/>
      <c r="N275" s="18"/>
      <c r="O275" s="18"/>
      <c r="P275" s="18"/>
      <c r="Q275" s="18"/>
      <c r="R275" s="18"/>
      <c r="S275" s="18"/>
      <c r="T275" s="18"/>
      <c r="U275" s="18"/>
      <c r="V275" s="18"/>
      <c r="W275" s="18"/>
      <c r="X275" s="18"/>
    </row>
    <row r="276" spans="1:24" x14ac:dyDescent="0.35">
      <c r="A276" s="18"/>
      <c r="B276" s="51"/>
      <c r="C276" s="18"/>
      <c r="D276" s="18"/>
      <c r="E276" s="18"/>
      <c r="F276" s="18"/>
      <c r="G276" s="18"/>
      <c r="H276" s="18"/>
      <c r="I276" s="18"/>
      <c r="J276" s="18"/>
      <c r="K276" s="18"/>
      <c r="L276" s="18"/>
      <c r="M276" s="18"/>
      <c r="N276" s="18"/>
      <c r="O276" s="18"/>
      <c r="P276" s="18"/>
      <c r="Q276" s="18"/>
      <c r="R276" s="18"/>
      <c r="S276" s="18"/>
      <c r="T276" s="18"/>
      <c r="U276" s="18"/>
      <c r="V276" s="18"/>
      <c r="W276" s="18"/>
      <c r="X276" s="18"/>
    </row>
    <row r="277" spans="1:24" x14ac:dyDescent="0.35">
      <c r="A277" s="18"/>
      <c r="B277" s="51"/>
      <c r="C277" s="18"/>
      <c r="D277" s="18"/>
      <c r="E277" s="18"/>
      <c r="F277" s="18"/>
      <c r="G277" s="18"/>
      <c r="H277" s="18"/>
      <c r="I277" s="18"/>
      <c r="J277" s="18"/>
      <c r="K277" s="18"/>
      <c r="L277" s="18"/>
      <c r="M277" s="18"/>
      <c r="N277" s="18"/>
      <c r="O277" s="18"/>
      <c r="P277" s="18"/>
      <c r="Q277" s="18"/>
      <c r="R277" s="18"/>
      <c r="S277" s="18"/>
      <c r="T277" s="18"/>
      <c r="U277" s="18"/>
      <c r="V277" s="18"/>
      <c r="W277" s="18"/>
      <c r="X277" s="18"/>
    </row>
    <row r="278" spans="1:24" x14ac:dyDescent="0.35">
      <c r="A278" s="18"/>
      <c r="B278" s="51"/>
      <c r="C278" s="18"/>
      <c r="D278" s="18"/>
      <c r="E278" s="18"/>
      <c r="F278" s="18"/>
      <c r="G278" s="18"/>
      <c r="H278" s="18"/>
      <c r="I278" s="18"/>
      <c r="J278" s="18"/>
      <c r="K278" s="18"/>
      <c r="L278" s="18"/>
      <c r="M278" s="18"/>
      <c r="N278" s="18"/>
      <c r="O278" s="18"/>
      <c r="P278" s="18"/>
      <c r="Q278" s="18"/>
      <c r="R278" s="18"/>
      <c r="S278" s="18"/>
      <c r="T278" s="18"/>
      <c r="U278" s="18"/>
      <c r="V278" s="18"/>
      <c r="W278" s="18"/>
      <c r="X278" s="18"/>
    </row>
    <row r="279" spans="1:24" x14ac:dyDescent="0.35">
      <c r="A279" s="18"/>
      <c r="B279" s="51"/>
      <c r="C279" s="18"/>
      <c r="D279" s="18"/>
      <c r="E279" s="18"/>
      <c r="F279" s="18"/>
      <c r="G279" s="18"/>
      <c r="H279" s="18"/>
      <c r="I279" s="18"/>
      <c r="J279" s="18"/>
      <c r="K279" s="18"/>
      <c r="L279" s="18"/>
      <c r="M279" s="18"/>
      <c r="N279" s="18"/>
      <c r="O279" s="18"/>
      <c r="P279" s="18"/>
      <c r="Q279" s="18"/>
      <c r="R279" s="18"/>
      <c r="S279" s="18"/>
      <c r="T279" s="18"/>
      <c r="U279" s="18"/>
      <c r="V279" s="18"/>
      <c r="W279" s="18"/>
      <c r="X279" s="18"/>
    </row>
    <row r="280" spans="1:24" x14ac:dyDescent="0.35">
      <c r="A280" s="18"/>
      <c r="B280" s="51"/>
      <c r="C280" s="18"/>
      <c r="D280" s="18"/>
      <c r="E280" s="18"/>
      <c r="F280" s="18"/>
      <c r="G280" s="18"/>
      <c r="H280" s="18"/>
      <c r="I280" s="18"/>
      <c r="J280" s="18"/>
      <c r="K280" s="18"/>
      <c r="L280" s="18"/>
      <c r="M280" s="18"/>
      <c r="N280" s="18"/>
      <c r="O280" s="18"/>
      <c r="P280" s="18"/>
      <c r="Q280" s="18"/>
      <c r="R280" s="18"/>
      <c r="S280" s="18"/>
      <c r="T280" s="18"/>
      <c r="U280" s="18"/>
      <c r="V280" s="18"/>
      <c r="W280" s="18"/>
      <c r="X280" s="18"/>
    </row>
    <row r="281" spans="1:24" x14ac:dyDescent="0.35">
      <c r="A281" s="18"/>
      <c r="B281" s="51"/>
      <c r="C281" s="18"/>
      <c r="D281" s="18"/>
      <c r="E281" s="18"/>
      <c r="F281" s="18"/>
      <c r="G281" s="18"/>
      <c r="H281" s="18"/>
      <c r="I281" s="18"/>
      <c r="J281" s="18"/>
      <c r="K281" s="18"/>
      <c r="L281" s="18"/>
      <c r="M281" s="18"/>
      <c r="N281" s="18"/>
      <c r="O281" s="18"/>
      <c r="P281" s="18"/>
      <c r="Q281" s="18"/>
      <c r="R281" s="18"/>
      <c r="S281" s="18"/>
      <c r="T281" s="18"/>
      <c r="U281" s="18"/>
      <c r="V281" s="18"/>
      <c r="W281" s="18"/>
      <c r="X281" s="18"/>
    </row>
    <row r="282" spans="1:24" x14ac:dyDescent="0.35">
      <c r="A282" s="18"/>
      <c r="B282" s="51"/>
      <c r="C282" s="18"/>
      <c r="D282" s="18"/>
      <c r="E282" s="18"/>
      <c r="F282" s="18"/>
      <c r="G282" s="18"/>
      <c r="H282" s="18"/>
      <c r="I282" s="18"/>
      <c r="J282" s="18"/>
      <c r="K282" s="18"/>
      <c r="L282" s="18"/>
      <c r="M282" s="18"/>
      <c r="N282" s="18"/>
      <c r="O282" s="18"/>
      <c r="P282" s="18"/>
      <c r="Q282" s="18"/>
      <c r="R282" s="18"/>
      <c r="S282" s="18"/>
      <c r="T282" s="18"/>
      <c r="U282" s="18"/>
      <c r="V282" s="18"/>
      <c r="W282" s="18"/>
      <c r="X282" s="18"/>
    </row>
    <row r="283" spans="1:24" x14ac:dyDescent="0.35">
      <c r="A283" s="18"/>
      <c r="B283" s="51"/>
      <c r="C283" s="18"/>
      <c r="D283" s="18"/>
      <c r="E283" s="18"/>
      <c r="F283" s="18"/>
      <c r="G283" s="18"/>
      <c r="H283" s="18"/>
      <c r="I283" s="18"/>
      <c r="J283" s="18"/>
      <c r="K283" s="18"/>
      <c r="L283" s="18"/>
      <c r="M283" s="18"/>
      <c r="N283" s="18"/>
      <c r="O283" s="18"/>
      <c r="P283" s="18"/>
      <c r="Q283" s="18"/>
      <c r="R283" s="18"/>
      <c r="S283" s="18"/>
      <c r="T283" s="18"/>
      <c r="U283" s="18"/>
      <c r="V283" s="18"/>
      <c r="W283" s="18"/>
      <c r="X283" s="18"/>
    </row>
    <row r="284" spans="1:24" x14ac:dyDescent="0.35">
      <c r="A284" s="18"/>
      <c r="B284" s="51"/>
      <c r="C284" s="18"/>
      <c r="D284" s="18"/>
      <c r="E284" s="18"/>
      <c r="F284" s="18"/>
      <c r="G284" s="18"/>
      <c r="H284" s="18"/>
      <c r="I284" s="18"/>
      <c r="J284" s="18"/>
      <c r="K284" s="18"/>
      <c r="L284" s="18"/>
      <c r="M284" s="18"/>
      <c r="N284" s="18"/>
      <c r="O284" s="18"/>
      <c r="P284" s="18"/>
      <c r="Q284" s="18"/>
      <c r="R284" s="18"/>
      <c r="S284" s="18"/>
      <c r="T284" s="18"/>
      <c r="U284" s="18"/>
      <c r="V284" s="18"/>
      <c r="W284" s="18"/>
      <c r="X284" s="18"/>
    </row>
    <row r="285" spans="1:24" x14ac:dyDescent="0.35">
      <c r="A285" s="18"/>
      <c r="B285" s="51"/>
      <c r="C285" s="18"/>
      <c r="D285" s="18"/>
      <c r="E285" s="18"/>
      <c r="F285" s="18"/>
      <c r="G285" s="18"/>
      <c r="H285" s="18"/>
      <c r="I285" s="18"/>
      <c r="J285" s="18"/>
      <c r="K285" s="18"/>
      <c r="L285" s="18"/>
      <c r="M285" s="18"/>
      <c r="N285" s="18"/>
      <c r="O285" s="18"/>
      <c r="P285" s="18"/>
      <c r="Q285" s="18"/>
      <c r="R285" s="18"/>
      <c r="S285" s="18"/>
      <c r="T285" s="18"/>
      <c r="U285" s="18"/>
      <c r="V285" s="18"/>
      <c r="W285" s="18"/>
      <c r="X285" s="18"/>
    </row>
    <row r="286" spans="1:24" x14ac:dyDescent="0.35">
      <c r="A286" s="18"/>
      <c r="B286" s="51"/>
      <c r="C286" s="18"/>
      <c r="D286" s="18"/>
      <c r="E286" s="18"/>
      <c r="F286" s="18"/>
      <c r="G286" s="18"/>
      <c r="H286" s="18"/>
      <c r="I286" s="18"/>
      <c r="J286" s="18"/>
      <c r="K286" s="18"/>
      <c r="L286" s="18"/>
      <c r="M286" s="18"/>
      <c r="N286" s="18"/>
      <c r="O286" s="18"/>
      <c r="P286" s="18"/>
      <c r="Q286" s="18"/>
      <c r="R286" s="18"/>
      <c r="S286" s="18"/>
      <c r="T286" s="18"/>
      <c r="U286" s="18"/>
      <c r="V286" s="18"/>
      <c r="W286" s="18"/>
      <c r="X286" s="18"/>
    </row>
    <row r="287" spans="1:24" x14ac:dyDescent="0.35">
      <c r="A287" s="18"/>
      <c r="B287" s="51"/>
      <c r="C287" s="18"/>
      <c r="D287" s="18"/>
      <c r="E287" s="18"/>
      <c r="F287" s="18"/>
      <c r="G287" s="18"/>
      <c r="H287" s="18"/>
      <c r="I287" s="18"/>
      <c r="J287" s="18"/>
      <c r="K287" s="18"/>
      <c r="L287" s="18"/>
      <c r="M287" s="18"/>
      <c r="N287" s="18"/>
      <c r="O287" s="18"/>
      <c r="P287" s="18"/>
      <c r="Q287" s="18"/>
      <c r="R287" s="18"/>
      <c r="S287" s="18"/>
      <c r="T287" s="18"/>
      <c r="U287" s="18"/>
      <c r="V287" s="18"/>
      <c r="W287" s="18"/>
      <c r="X287" s="18"/>
    </row>
    <row r="288" spans="1:24" x14ac:dyDescent="0.35">
      <c r="A288" s="18"/>
      <c r="B288" s="51"/>
      <c r="C288" s="18"/>
      <c r="D288" s="18"/>
      <c r="E288" s="18"/>
      <c r="F288" s="18"/>
      <c r="G288" s="18"/>
      <c r="H288" s="18"/>
      <c r="I288" s="18"/>
      <c r="J288" s="18"/>
      <c r="K288" s="18"/>
      <c r="L288" s="18"/>
      <c r="M288" s="18"/>
      <c r="N288" s="18"/>
      <c r="O288" s="18"/>
      <c r="P288" s="18"/>
      <c r="Q288" s="18"/>
      <c r="R288" s="18"/>
      <c r="S288" s="18"/>
      <c r="T288" s="18"/>
      <c r="U288" s="18"/>
      <c r="V288" s="18"/>
      <c r="W288" s="18"/>
      <c r="X288" s="18"/>
    </row>
    <row r="289" spans="1:24" x14ac:dyDescent="0.35">
      <c r="A289" s="18"/>
      <c r="B289" s="51"/>
      <c r="C289" s="18"/>
      <c r="D289" s="18"/>
      <c r="E289" s="18"/>
      <c r="F289" s="18"/>
      <c r="G289" s="18"/>
      <c r="H289" s="18"/>
      <c r="I289" s="18"/>
      <c r="J289" s="18"/>
      <c r="K289" s="18"/>
      <c r="L289" s="18"/>
      <c r="M289" s="18"/>
      <c r="N289" s="18"/>
      <c r="O289" s="18"/>
      <c r="P289" s="18"/>
      <c r="Q289" s="18"/>
      <c r="R289" s="18"/>
      <c r="S289" s="18"/>
      <c r="T289" s="18"/>
      <c r="U289" s="18"/>
      <c r="V289" s="18"/>
      <c r="W289" s="18"/>
      <c r="X289" s="18"/>
    </row>
    <row r="290" spans="1:24" x14ac:dyDescent="0.35">
      <c r="A290" s="18"/>
      <c r="B290" s="51"/>
      <c r="C290" s="18"/>
      <c r="D290" s="18"/>
      <c r="E290" s="18"/>
      <c r="F290" s="18"/>
      <c r="G290" s="18"/>
      <c r="H290" s="18"/>
      <c r="I290" s="18"/>
      <c r="J290" s="18"/>
      <c r="K290" s="18"/>
      <c r="L290" s="18"/>
      <c r="M290" s="18"/>
      <c r="N290" s="18"/>
      <c r="O290" s="18"/>
      <c r="P290" s="18"/>
      <c r="Q290" s="18"/>
      <c r="R290" s="18"/>
      <c r="S290" s="18"/>
      <c r="T290" s="18"/>
      <c r="U290" s="18"/>
      <c r="V290" s="18"/>
      <c r="W290" s="18"/>
      <c r="X290" s="18"/>
    </row>
    <row r="291" spans="1:24" x14ac:dyDescent="0.35">
      <c r="A291" s="18"/>
      <c r="B291" s="51"/>
      <c r="C291" s="18"/>
      <c r="D291" s="18"/>
      <c r="E291" s="18"/>
      <c r="F291" s="18"/>
      <c r="G291" s="18"/>
      <c r="H291" s="18"/>
      <c r="I291" s="18"/>
      <c r="J291" s="18"/>
      <c r="K291" s="18"/>
      <c r="L291" s="18"/>
      <c r="M291" s="18"/>
      <c r="N291" s="18"/>
      <c r="O291" s="18"/>
      <c r="P291" s="18"/>
      <c r="Q291" s="18"/>
      <c r="R291" s="18"/>
      <c r="S291" s="18"/>
      <c r="T291" s="18"/>
      <c r="U291" s="18"/>
      <c r="V291" s="18"/>
      <c r="W291" s="18"/>
      <c r="X291" s="18"/>
    </row>
    <row r="292" spans="1:24" x14ac:dyDescent="0.35">
      <c r="A292" s="18"/>
      <c r="B292" s="51"/>
      <c r="C292" s="18"/>
      <c r="D292" s="18"/>
      <c r="E292" s="18"/>
      <c r="F292" s="18"/>
      <c r="G292" s="18"/>
      <c r="H292" s="18"/>
      <c r="I292" s="18"/>
      <c r="J292" s="18"/>
      <c r="K292" s="18"/>
      <c r="L292" s="18"/>
      <c r="M292" s="18"/>
      <c r="N292" s="18"/>
      <c r="O292" s="18"/>
      <c r="P292" s="18"/>
      <c r="Q292" s="18"/>
      <c r="R292" s="18"/>
      <c r="S292" s="18"/>
      <c r="T292" s="18"/>
      <c r="U292" s="18"/>
      <c r="V292" s="18"/>
      <c r="W292" s="18"/>
      <c r="X292" s="18"/>
    </row>
    <row r="293" spans="1:24" x14ac:dyDescent="0.35">
      <c r="A293" s="18"/>
      <c r="B293" s="51"/>
      <c r="C293" s="18"/>
      <c r="D293" s="18"/>
      <c r="E293" s="18"/>
      <c r="F293" s="18"/>
      <c r="G293" s="18"/>
      <c r="H293" s="18"/>
      <c r="I293" s="18"/>
      <c r="J293" s="18"/>
      <c r="K293" s="18"/>
      <c r="L293" s="18"/>
      <c r="M293" s="18"/>
      <c r="N293" s="18"/>
      <c r="O293" s="18"/>
      <c r="P293" s="18"/>
      <c r="Q293" s="18"/>
      <c r="R293" s="18"/>
      <c r="S293" s="18"/>
      <c r="T293" s="18"/>
      <c r="U293" s="18"/>
      <c r="V293" s="18"/>
      <c r="W293" s="18"/>
      <c r="X293" s="18"/>
    </row>
    <row r="294" spans="1:24" x14ac:dyDescent="0.35">
      <c r="A294" s="18"/>
      <c r="B294" s="51"/>
      <c r="C294" s="18"/>
      <c r="D294" s="18"/>
      <c r="E294" s="18"/>
      <c r="F294" s="18"/>
      <c r="G294" s="18"/>
      <c r="H294" s="18"/>
      <c r="I294" s="18"/>
      <c r="J294" s="18"/>
      <c r="K294" s="18"/>
      <c r="L294" s="18"/>
      <c r="M294" s="18"/>
      <c r="N294" s="18"/>
      <c r="O294" s="18"/>
      <c r="P294" s="18"/>
      <c r="Q294" s="18"/>
      <c r="R294" s="18"/>
      <c r="S294" s="18"/>
      <c r="T294" s="18"/>
      <c r="U294" s="18"/>
      <c r="V294" s="18"/>
      <c r="W294" s="18"/>
      <c r="X294" s="18"/>
    </row>
    <row r="295" spans="1:24" x14ac:dyDescent="0.35">
      <c r="A295" s="18"/>
      <c r="B295" s="51"/>
      <c r="C295" s="18"/>
      <c r="D295" s="18"/>
      <c r="E295" s="18"/>
      <c r="F295" s="18"/>
      <c r="G295" s="18"/>
      <c r="H295" s="18"/>
      <c r="I295" s="18"/>
      <c r="J295" s="18"/>
      <c r="K295" s="18"/>
      <c r="L295" s="18"/>
      <c r="M295" s="18"/>
      <c r="N295" s="18"/>
      <c r="O295" s="18"/>
      <c r="P295" s="18"/>
      <c r="Q295" s="18"/>
      <c r="R295" s="18"/>
      <c r="S295" s="18"/>
      <c r="T295" s="18"/>
      <c r="U295" s="18"/>
      <c r="V295" s="18"/>
      <c r="W295" s="18"/>
      <c r="X295" s="18"/>
    </row>
    <row r="296" spans="1:24" x14ac:dyDescent="0.35">
      <c r="A296" s="18"/>
      <c r="B296" s="51"/>
      <c r="C296" s="18"/>
      <c r="D296" s="18"/>
      <c r="E296" s="18"/>
      <c r="F296" s="18"/>
      <c r="G296" s="18"/>
      <c r="H296" s="18"/>
      <c r="I296" s="18"/>
      <c r="J296" s="18"/>
      <c r="K296" s="18"/>
      <c r="L296" s="18"/>
      <c r="M296" s="18"/>
      <c r="N296" s="18"/>
      <c r="O296" s="18"/>
      <c r="P296" s="18"/>
      <c r="Q296" s="18"/>
      <c r="R296" s="18"/>
      <c r="S296" s="18"/>
      <c r="T296" s="18"/>
      <c r="U296" s="18"/>
      <c r="V296" s="18"/>
      <c r="W296" s="18"/>
      <c r="X296" s="18"/>
    </row>
    <row r="297" spans="1:24" x14ac:dyDescent="0.35">
      <c r="A297" s="18"/>
      <c r="B297" s="51"/>
      <c r="C297" s="18"/>
      <c r="D297" s="18"/>
      <c r="E297" s="18"/>
      <c r="F297" s="18"/>
      <c r="G297" s="18"/>
      <c r="H297" s="18"/>
      <c r="I297" s="18"/>
      <c r="J297" s="18"/>
      <c r="K297" s="18"/>
      <c r="L297" s="18"/>
      <c r="M297" s="18"/>
      <c r="N297" s="18"/>
      <c r="O297" s="18"/>
      <c r="P297" s="18"/>
      <c r="Q297" s="18"/>
      <c r="R297" s="18"/>
      <c r="S297" s="18"/>
      <c r="T297" s="18"/>
      <c r="U297" s="18"/>
      <c r="V297" s="18"/>
      <c r="W297" s="18"/>
      <c r="X297" s="18"/>
    </row>
    <row r="298" spans="1:24" x14ac:dyDescent="0.35">
      <c r="A298" s="18"/>
      <c r="B298" s="51"/>
      <c r="C298" s="18"/>
      <c r="D298" s="18"/>
      <c r="E298" s="18"/>
      <c r="F298" s="18"/>
      <c r="G298" s="18"/>
      <c r="H298" s="18"/>
      <c r="I298" s="18"/>
      <c r="J298" s="18"/>
      <c r="K298" s="18"/>
      <c r="L298" s="18"/>
      <c r="M298" s="18"/>
      <c r="N298" s="18"/>
      <c r="O298" s="18"/>
      <c r="P298" s="18"/>
      <c r="Q298" s="18"/>
      <c r="R298" s="18"/>
      <c r="S298" s="18"/>
      <c r="T298" s="18"/>
      <c r="U298" s="18"/>
      <c r="V298" s="18"/>
      <c r="W298" s="18"/>
      <c r="X298" s="18"/>
    </row>
    <row r="299" spans="1:24" x14ac:dyDescent="0.35">
      <c r="A299" s="18"/>
      <c r="B299" s="51"/>
      <c r="C299" s="18"/>
      <c r="D299" s="18"/>
      <c r="E299" s="18"/>
      <c r="F299" s="18"/>
      <c r="G299" s="18"/>
      <c r="H299" s="18"/>
      <c r="I299" s="18"/>
      <c r="J299" s="18"/>
      <c r="K299" s="18"/>
      <c r="L299" s="18"/>
      <c r="M299" s="18"/>
      <c r="N299" s="18"/>
      <c r="O299" s="18"/>
      <c r="P299" s="18"/>
      <c r="Q299" s="18"/>
      <c r="R299" s="18"/>
      <c r="S299" s="18"/>
      <c r="T299" s="18"/>
      <c r="U299" s="18"/>
      <c r="V299" s="18"/>
      <c r="W299" s="18"/>
      <c r="X299" s="18"/>
    </row>
    <row r="300" spans="1:24" x14ac:dyDescent="0.35">
      <c r="A300" s="18"/>
      <c r="B300" s="51"/>
      <c r="C300" s="18"/>
      <c r="D300" s="18"/>
      <c r="E300" s="18"/>
      <c r="F300" s="18"/>
      <c r="G300" s="18"/>
      <c r="H300" s="18"/>
      <c r="I300" s="18"/>
      <c r="J300" s="18"/>
      <c r="K300" s="18"/>
      <c r="L300" s="18"/>
      <c r="M300" s="18"/>
      <c r="N300" s="18"/>
      <c r="O300" s="18"/>
      <c r="P300" s="18"/>
      <c r="Q300" s="18"/>
      <c r="R300" s="18"/>
      <c r="S300" s="18"/>
      <c r="T300" s="18"/>
      <c r="U300" s="18"/>
      <c r="V300" s="18"/>
      <c r="W300" s="18"/>
      <c r="X300" s="18"/>
    </row>
    <row r="301" spans="1:24" x14ac:dyDescent="0.35">
      <c r="A301" s="18"/>
      <c r="B301" s="51"/>
      <c r="C301" s="18"/>
      <c r="D301" s="18"/>
      <c r="E301" s="18"/>
      <c r="F301" s="18"/>
      <c r="G301" s="18"/>
      <c r="H301" s="18"/>
      <c r="I301" s="18"/>
      <c r="J301" s="18"/>
      <c r="K301" s="18"/>
      <c r="L301" s="18"/>
      <c r="M301" s="18"/>
      <c r="N301" s="18"/>
      <c r="O301" s="18"/>
      <c r="P301" s="18"/>
      <c r="Q301" s="18"/>
      <c r="R301" s="18"/>
      <c r="S301" s="18"/>
      <c r="T301" s="18"/>
      <c r="U301" s="18"/>
      <c r="V301" s="18"/>
      <c r="W301" s="18"/>
      <c r="X301" s="18"/>
    </row>
    <row r="302" spans="1:24" x14ac:dyDescent="0.35">
      <c r="A302" s="18"/>
      <c r="B302" s="51"/>
      <c r="C302" s="18"/>
      <c r="D302" s="18"/>
      <c r="E302" s="18"/>
      <c r="F302" s="18"/>
      <c r="G302" s="18"/>
      <c r="H302" s="18"/>
      <c r="I302" s="18"/>
      <c r="J302" s="18"/>
      <c r="K302" s="18"/>
      <c r="L302" s="18"/>
      <c r="M302" s="18"/>
      <c r="N302" s="18"/>
      <c r="O302" s="18"/>
      <c r="P302" s="18"/>
      <c r="Q302" s="18"/>
      <c r="R302" s="18"/>
      <c r="S302" s="18"/>
      <c r="T302" s="18"/>
      <c r="U302" s="18"/>
      <c r="V302" s="18"/>
      <c r="W302" s="18"/>
      <c r="X302" s="18"/>
    </row>
    <row r="303" spans="1:24" x14ac:dyDescent="0.35">
      <c r="A303" s="18"/>
      <c r="B303" s="51"/>
      <c r="C303" s="18"/>
      <c r="D303" s="18"/>
      <c r="E303" s="18"/>
      <c r="F303" s="18"/>
      <c r="G303" s="18"/>
      <c r="H303" s="18"/>
      <c r="I303" s="18"/>
      <c r="J303" s="18"/>
      <c r="K303" s="18"/>
      <c r="L303" s="18"/>
      <c r="M303" s="18"/>
      <c r="N303" s="18"/>
      <c r="O303" s="18"/>
      <c r="P303" s="18"/>
      <c r="Q303" s="18"/>
      <c r="R303" s="18"/>
      <c r="S303" s="18"/>
      <c r="T303" s="18"/>
      <c r="U303" s="18"/>
      <c r="V303" s="18"/>
      <c r="W303" s="18"/>
      <c r="X303" s="18"/>
    </row>
    <row r="304" spans="1:24" x14ac:dyDescent="0.35">
      <c r="A304" s="18"/>
      <c r="B304" s="51"/>
      <c r="C304" s="18"/>
      <c r="D304" s="18"/>
      <c r="E304" s="18"/>
      <c r="F304" s="18"/>
      <c r="G304" s="18"/>
      <c r="H304" s="18"/>
      <c r="I304" s="18"/>
      <c r="J304" s="18"/>
      <c r="K304" s="18"/>
      <c r="L304" s="18"/>
      <c r="M304" s="18"/>
      <c r="N304" s="18"/>
      <c r="O304" s="18"/>
      <c r="P304" s="18"/>
      <c r="Q304" s="18"/>
      <c r="R304" s="18"/>
      <c r="S304" s="18"/>
      <c r="T304" s="18"/>
      <c r="U304" s="18"/>
      <c r="V304" s="18"/>
      <c r="W304" s="18"/>
      <c r="X304" s="18"/>
    </row>
    <row r="305" spans="1:24" x14ac:dyDescent="0.35">
      <c r="A305" s="18"/>
      <c r="B305" s="51"/>
      <c r="C305" s="18"/>
      <c r="D305" s="18"/>
      <c r="E305" s="18"/>
      <c r="F305" s="18"/>
      <c r="G305" s="18"/>
      <c r="H305" s="18"/>
      <c r="I305" s="18"/>
      <c r="J305" s="18"/>
      <c r="K305" s="18"/>
      <c r="L305" s="18"/>
      <c r="M305" s="18"/>
      <c r="N305" s="18"/>
      <c r="O305" s="18"/>
      <c r="P305" s="18"/>
      <c r="Q305" s="18"/>
      <c r="R305" s="18"/>
      <c r="S305" s="18"/>
      <c r="T305" s="18"/>
      <c r="U305" s="18"/>
      <c r="V305" s="18"/>
      <c r="W305" s="18"/>
      <c r="X305" s="18"/>
    </row>
    <row r="306" spans="1:24" x14ac:dyDescent="0.35">
      <c r="A306" s="18"/>
      <c r="B306" s="51"/>
      <c r="C306" s="18"/>
      <c r="D306" s="18"/>
      <c r="E306" s="18"/>
      <c r="F306" s="18"/>
      <c r="G306" s="18"/>
      <c r="H306" s="18"/>
      <c r="I306" s="18"/>
      <c r="J306" s="18"/>
      <c r="K306" s="18"/>
      <c r="L306" s="18"/>
      <c r="M306" s="18"/>
      <c r="N306" s="18"/>
      <c r="O306" s="18"/>
      <c r="P306" s="18"/>
      <c r="Q306" s="18"/>
      <c r="R306" s="18"/>
      <c r="S306" s="18"/>
      <c r="T306" s="18"/>
      <c r="U306" s="18"/>
      <c r="V306" s="18"/>
      <c r="W306" s="18"/>
      <c r="X306" s="18"/>
    </row>
    <row r="307" spans="1:24" x14ac:dyDescent="0.35">
      <c r="A307" s="18"/>
      <c r="B307" s="51"/>
      <c r="C307" s="18"/>
      <c r="D307" s="18"/>
      <c r="E307" s="18"/>
      <c r="F307" s="18"/>
      <c r="G307" s="18"/>
      <c r="H307" s="18"/>
      <c r="I307" s="18"/>
      <c r="J307" s="18"/>
      <c r="K307" s="18"/>
      <c r="L307" s="18"/>
      <c r="M307" s="18"/>
      <c r="N307" s="18"/>
      <c r="O307" s="18"/>
      <c r="P307" s="18"/>
      <c r="Q307" s="18"/>
      <c r="R307" s="18"/>
      <c r="S307" s="18"/>
      <c r="T307" s="18"/>
      <c r="U307" s="18"/>
      <c r="V307" s="18"/>
      <c r="W307" s="18"/>
      <c r="X307" s="18"/>
    </row>
    <row r="308" spans="1:24" x14ac:dyDescent="0.35">
      <c r="A308" s="18"/>
      <c r="B308" s="51"/>
      <c r="C308" s="18"/>
      <c r="D308" s="18"/>
      <c r="E308" s="18"/>
      <c r="F308" s="18"/>
      <c r="G308" s="18"/>
      <c r="H308" s="18"/>
      <c r="I308" s="18"/>
      <c r="J308" s="18"/>
      <c r="K308" s="18"/>
      <c r="L308" s="18"/>
      <c r="M308" s="18"/>
      <c r="N308" s="18"/>
      <c r="O308" s="18"/>
      <c r="P308" s="18"/>
      <c r="Q308" s="18"/>
      <c r="R308" s="18"/>
      <c r="S308" s="18"/>
      <c r="T308" s="18"/>
      <c r="U308" s="18"/>
      <c r="V308" s="18"/>
      <c r="W308" s="18"/>
      <c r="X308" s="18"/>
    </row>
    <row r="309" spans="1:24" x14ac:dyDescent="0.35">
      <c r="A309" s="18"/>
      <c r="B309" s="51"/>
      <c r="C309" s="18"/>
      <c r="D309" s="18"/>
      <c r="E309" s="18"/>
      <c r="F309" s="18"/>
      <c r="G309" s="18"/>
      <c r="H309" s="18"/>
      <c r="I309" s="18"/>
      <c r="J309" s="18"/>
      <c r="K309" s="18"/>
      <c r="L309" s="18"/>
      <c r="M309" s="18"/>
      <c r="N309" s="18"/>
      <c r="O309" s="18"/>
      <c r="P309" s="18"/>
      <c r="Q309" s="18"/>
      <c r="R309" s="18"/>
      <c r="S309" s="18"/>
      <c r="T309" s="18"/>
      <c r="U309" s="18"/>
      <c r="V309" s="18"/>
      <c r="W309" s="18"/>
      <c r="X309" s="18"/>
    </row>
    <row r="310" spans="1:24" x14ac:dyDescent="0.35">
      <c r="A310" s="18"/>
      <c r="B310" s="51"/>
      <c r="C310" s="18"/>
      <c r="D310" s="18"/>
      <c r="E310" s="18"/>
      <c r="F310" s="18"/>
      <c r="G310" s="18"/>
      <c r="H310" s="18"/>
      <c r="I310" s="18"/>
      <c r="J310" s="18"/>
      <c r="K310" s="18"/>
      <c r="L310" s="18"/>
      <c r="M310" s="18"/>
      <c r="N310" s="18"/>
      <c r="O310" s="18"/>
      <c r="P310" s="18"/>
      <c r="Q310" s="18"/>
      <c r="R310" s="18"/>
      <c r="S310" s="18"/>
      <c r="T310" s="18"/>
      <c r="U310" s="18"/>
      <c r="V310" s="18"/>
      <c r="W310" s="18"/>
      <c r="X310" s="18"/>
    </row>
    <row r="311" spans="1:24" x14ac:dyDescent="0.35">
      <c r="A311" s="18"/>
      <c r="B311" s="51"/>
      <c r="C311" s="18"/>
      <c r="D311" s="18"/>
      <c r="E311" s="18"/>
      <c r="F311" s="18"/>
      <c r="G311" s="18"/>
      <c r="H311" s="18"/>
      <c r="I311" s="18"/>
      <c r="J311" s="18"/>
      <c r="K311" s="18"/>
      <c r="L311" s="18"/>
      <c r="M311" s="18"/>
      <c r="N311" s="18"/>
      <c r="O311" s="18"/>
      <c r="P311" s="18"/>
      <c r="Q311" s="18"/>
      <c r="R311" s="18"/>
      <c r="S311" s="18"/>
      <c r="T311" s="18"/>
      <c r="U311" s="18"/>
      <c r="V311" s="18"/>
      <c r="W311" s="18"/>
      <c r="X311" s="18"/>
    </row>
    <row r="312" spans="1:24" x14ac:dyDescent="0.35">
      <c r="A312" s="18"/>
      <c r="B312" s="51"/>
      <c r="C312" s="18"/>
      <c r="D312" s="18"/>
      <c r="E312" s="18"/>
      <c r="F312" s="18"/>
      <c r="G312" s="18"/>
      <c r="H312" s="18"/>
      <c r="I312" s="18"/>
      <c r="J312" s="18"/>
      <c r="K312" s="18"/>
      <c r="L312" s="18"/>
      <c r="M312" s="18"/>
      <c r="N312" s="18"/>
      <c r="O312" s="18"/>
      <c r="P312" s="18"/>
      <c r="Q312" s="18"/>
      <c r="R312" s="18"/>
      <c r="S312" s="18"/>
      <c r="T312" s="18"/>
      <c r="U312" s="18"/>
      <c r="V312" s="18"/>
      <c r="W312" s="18"/>
      <c r="X312" s="18"/>
    </row>
    <row r="313" spans="1:24" x14ac:dyDescent="0.35">
      <c r="A313" s="18"/>
      <c r="B313" s="51"/>
      <c r="C313" s="18"/>
      <c r="D313" s="18"/>
      <c r="E313" s="18"/>
      <c r="F313" s="18"/>
      <c r="G313" s="18"/>
      <c r="H313" s="18"/>
      <c r="I313" s="18"/>
      <c r="J313" s="18"/>
      <c r="K313" s="18"/>
      <c r="L313" s="18"/>
      <c r="M313" s="18"/>
      <c r="N313" s="18"/>
      <c r="O313" s="18"/>
      <c r="P313" s="18"/>
      <c r="Q313" s="18"/>
      <c r="R313" s="18"/>
      <c r="S313" s="18"/>
      <c r="T313" s="18"/>
      <c r="U313" s="18"/>
      <c r="V313" s="18"/>
      <c r="W313" s="18"/>
      <c r="X313" s="18"/>
    </row>
    <row r="314" spans="1:24" x14ac:dyDescent="0.35">
      <c r="A314" s="18"/>
      <c r="B314" s="51"/>
      <c r="C314" s="18"/>
      <c r="D314" s="18"/>
      <c r="E314" s="18"/>
      <c r="F314" s="18"/>
      <c r="G314" s="18"/>
      <c r="H314" s="18"/>
      <c r="I314" s="18"/>
      <c r="J314" s="18"/>
      <c r="K314" s="18"/>
      <c r="L314" s="18"/>
      <c r="M314" s="18"/>
      <c r="N314" s="18"/>
      <c r="O314" s="18"/>
      <c r="P314" s="18"/>
      <c r="Q314" s="18"/>
      <c r="R314" s="18"/>
      <c r="S314" s="18"/>
      <c r="T314" s="18"/>
      <c r="U314" s="18"/>
      <c r="V314" s="18"/>
      <c r="W314" s="18"/>
      <c r="X314" s="18"/>
    </row>
    <row r="315" spans="1:24" x14ac:dyDescent="0.35">
      <c r="A315" s="18"/>
      <c r="B315" s="51"/>
      <c r="C315" s="18"/>
      <c r="D315" s="18"/>
      <c r="E315" s="18"/>
      <c r="F315" s="18"/>
      <c r="G315" s="18"/>
      <c r="H315" s="18"/>
      <c r="I315" s="18"/>
      <c r="J315" s="18"/>
      <c r="K315" s="18"/>
      <c r="L315" s="18"/>
      <c r="M315" s="18"/>
      <c r="N315" s="18"/>
      <c r="O315" s="18"/>
      <c r="P315" s="18"/>
      <c r="Q315" s="18"/>
      <c r="R315" s="18"/>
      <c r="S315" s="18"/>
      <c r="T315" s="18"/>
      <c r="U315" s="18"/>
      <c r="V315" s="18"/>
      <c r="W315" s="18"/>
      <c r="X315" s="18"/>
    </row>
    <row r="316" spans="1:24" x14ac:dyDescent="0.35">
      <c r="A316" s="18"/>
      <c r="B316" s="51"/>
      <c r="C316" s="18"/>
      <c r="D316" s="18"/>
      <c r="E316" s="18"/>
      <c r="F316" s="18"/>
      <c r="G316" s="18"/>
      <c r="H316" s="18"/>
      <c r="I316" s="18"/>
      <c r="J316" s="18"/>
      <c r="K316" s="18"/>
      <c r="L316" s="18"/>
      <c r="M316" s="18"/>
      <c r="N316" s="18"/>
      <c r="O316" s="18"/>
      <c r="P316" s="18"/>
      <c r="Q316" s="18"/>
      <c r="R316" s="18"/>
      <c r="S316" s="18"/>
      <c r="T316" s="18"/>
      <c r="U316" s="18"/>
      <c r="V316" s="18"/>
      <c r="W316" s="18"/>
      <c r="X316" s="18"/>
    </row>
    <row r="317" spans="1:24" x14ac:dyDescent="0.35">
      <c r="A317" s="18"/>
      <c r="B317" s="51"/>
      <c r="C317" s="18"/>
      <c r="D317" s="18"/>
      <c r="E317" s="18"/>
      <c r="F317" s="18"/>
      <c r="G317" s="18"/>
      <c r="H317" s="18"/>
      <c r="I317" s="18"/>
      <c r="J317" s="18"/>
      <c r="K317" s="18"/>
      <c r="L317" s="18"/>
      <c r="M317" s="18"/>
      <c r="N317" s="18"/>
      <c r="O317" s="18"/>
      <c r="P317" s="18"/>
      <c r="Q317" s="18"/>
      <c r="R317" s="18"/>
      <c r="S317" s="18"/>
      <c r="T317" s="18"/>
      <c r="U317" s="18"/>
      <c r="V317" s="18"/>
      <c r="W317" s="18"/>
      <c r="X317" s="18"/>
    </row>
    <row r="318" spans="1:24" x14ac:dyDescent="0.35">
      <c r="A318" s="18"/>
      <c r="B318" s="51"/>
      <c r="C318" s="18"/>
      <c r="D318" s="18"/>
      <c r="E318" s="18"/>
      <c r="F318" s="18"/>
      <c r="G318" s="18"/>
      <c r="H318" s="18"/>
      <c r="I318" s="18"/>
      <c r="J318" s="18"/>
      <c r="K318" s="18"/>
      <c r="L318" s="18"/>
      <c r="M318" s="18"/>
      <c r="N318" s="18"/>
      <c r="O318" s="18"/>
      <c r="P318" s="18"/>
      <c r="Q318" s="18"/>
      <c r="R318" s="18"/>
      <c r="S318" s="18"/>
      <c r="T318" s="18"/>
      <c r="U318" s="18"/>
      <c r="V318" s="18"/>
      <c r="W318" s="18"/>
      <c r="X318" s="18"/>
    </row>
    <row r="319" spans="1:24" x14ac:dyDescent="0.35">
      <c r="A319" s="18"/>
      <c r="B319" s="51"/>
      <c r="C319" s="18"/>
      <c r="D319" s="18"/>
      <c r="E319" s="18"/>
      <c r="F319" s="18"/>
      <c r="G319" s="18"/>
      <c r="H319" s="18"/>
      <c r="I319" s="18"/>
      <c r="J319" s="18"/>
      <c r="K319" s="18"/>
      <c r="L319" s="18"/>
      <c r="M319" s="18"/>
      <c r="N319" s="18"/>
      <c r="O319" s="18"/>
      <c r="P319" s="18"/>
      <c r="Q319" s="18"/>
      <c r="R319" s="18"/>
      <c r="S319" s="18"/>
      <c r="T319" s="18"/>
      <c r="U319" s="18"/>
      <c r="V319" s="18"/>
      <c r="W319" s="18"/>
      <c r="X319" s="18"/>
    </row>
    <row r="320" spans="1:24" x14ac:dyDescent="0.35">
      <c r="A320" s="18"/>
      <c r="B320" s="51"/>
      <c r="C320" s="18"/>
      <c r="D320" s="18"/>
      <c r="E320" s="18"/>
      <c r="F320" s="18"/>
      <c r="G320" s="18"/>
      <c r="H320" s="18"/>
      <c r="I320" s="18"/>
      <c r="J320" s="18"/>
      <c r="K320" s="18"/>
      <c r="L320" s="18"/>
      <c r="M320" s="18"/>
      <c r="N320" s="18"/>
      <c r="O320" s="18"/>
      <c r="P320" s="18"/>
      <c r="Q320" s="18"/>
      <c r="R320" s="18"/>
      <c r="S320" s="18"/>
      <c r="T320" s="18"/>
      <c r="U320" s="18"/>
      <c r="V320" s="18"/>
      <c r="W320" s="18"/>
      <c r="X320" s="18"/>
    </row>
    <row r="321" spans="1:24" x14ac:dyDescent="0.35">
      <c r="A321" s="18"/>
      <c r="B321" s="51"/>
      <c r="C321" s="18"/>
      <c r="D321" s="18"/>
      <c r="E321" s="18"/>
      <c r="F321" s="18"/>
      <c r="G321" s="18"/>
      <c r="H321" s="18"/>
      <c r="I321" s="18"/>
      <c r="J321" s="18"/>
      <c r="K321" s="18"/>
      <c r="L321" s="18"/>
      <c r="M321" s="18"/>
      <c r="N321" s="18"/>
      <c r="O321" s="18"/>
      <c r="P321" s="18"/>
      <c r="Q321" s="18"/>
      <c r="R321" s="18"/>
      <c r="S321" s="18"/>
      <c r="T321" s="18"/>
      <c r="U321" s="18"/>
      <c r="V321" s="18"/>
      <c r="W321" s="18"/>
      <c r="X321" s="18"/>
    </row>
    <row r="322" spans="1:24" x14ac:dyDescent="0.35">
      <c r="A322" s="18"/>
      <c r="B322" s="51"/>
      <c r="C322" s="18"/>
      <c r="D322" s="18"/>
      <c r="E322" s="18"/>
      <c r="F322" s="18"/>
      <c r="G322" s="18"/>
      <c r="H322" s="18"/>
      <c r="I322" s="18"/>
      <c r="J322" s="18"/>
      <c r="K322" s="18"/>
      <c r="L322" s="18"/>
      <c r="M322" s="18"/>
      <c r="N322" s="18"/>
      <c r="O322" s="18"/>
      <c r="P322" s="18"/>
      <c r="Q322" s="18"/>
      <c r="R322" s="18"/>
      <c r="S322" s="18"/>
      <c r="T322" s="18"/>
      <c r="U322" s="18"/>
      <c r="V322" s="18"/>
      <c r="W322" s="18"/>
      <c r="X322" s="18"/>
    </row>
    <row r="323" spans="1:24" x14ac:dyDescent="0.35">
      <c r="A323" s="18"/>
      <c r="B323" s="51"/>
      <c r="C323" s="18"/>
      <c r="D323" s="18"/>
      <c r="E323" s="18"/>
      <c r="F323" s="18"/>
      <c r="G323" s="18"/>
      <c r="H323" s="18"/>
      <c r="I323" s="18"/>
      <c r="J323" s="18"/>
      <c r="K323" s="18"/>
      <c r="L323" s="18"/>
      <c r="M323" s="18"/>
      <c r="N323" s="18"/>
      <c r="O323" s="18"/>
      <c r="P323" s="18"/>
      <c r="Q323" s="18"/>
      <c r="R323" s="18"/>
      <c r="S323" s="18"/>
      <c r="T323" s="18"/>
      <c r="U323" s="18"/>
      <c r="V323" s="18"/>
      <c r="W323" s="18"/>
      <c r="X323" s="18"/>
    </row>
    <row r="324" spans="1:24" x14ac:dyDescent="0.35">
      <c r="A324" s="18"/>
      <c r="B324" s="51"/>
      <c r="C324" s="18"/>
      <c r="D324" s="18"/>
      <c r="E324" s="18"/>
      <c r="F324" s="18"/>
      <c r="G324" s="18"/>
      <c r="H324" s="18"/>
      <c r="I324" s="18"/>
      <c r="J324" s="18"/>
      <c r="K324" s="18"/>
      <c r="L324" s="18"/>
      <c r="M324" s="18"/>
      <c r="N324" s="18"/>
      <c r="O324" s="18"/>
      <c r="P324" s="18"/>
      <c r="Q324" s="18"/>
      <c r="R324" s="18"/>
      <c r="S324" s="18"/>
      <c r="T324" s="18"/>
      <c r="U324" s="18"/>
      <c r="V324" s="18"/>
      <c r="W324" s="18"/>
      <c r="X324" s="18"/>
    </row>
    <row r="325" spans="1:24" x14ac:dyDescent="0.35">
      <c r="A325" s="18"/>
      <c r="B325" s="51"/>
      <c r="C325" s="18"/>
      <c r="D325" s="18"/>
      <c r="E325" s="18"/>
      <c r="F325" s="18"/>
      <c r="G325" s="18"/>
      <c r="H325" s="18"/>
      <c r="I325" s="18"/>
      <c r="J325" s="18"/>
      <c r="K325" s="18"/>
      <c r="L325" s="18"/>
      <c r="M325" s="18"/>
      <c r="N325" s="18"/>
      <c r="O325" s="18"/>
      <c r="P325" s="18"/>
      <c r="Q325" s="18"/>
      <c r="R325" s="18"/>
      <c r="S325" s="18"/>
      <c r="T325" s="18"/>
      <c r="U325" s="18"/>
      <c r="V325" s="18"/>
      <c r="W325" s="18"/>
      <c r="X325" s="18"/>
    </row>
    <row r="326" spans="1:24" x14ac:dyDescent="0.35">
      <c r="A326" s="18"/>
      <c r="B326" s="51"/>
      <c r="C326" s="18"/>
      <c r="D326" s="18"/>
      <c r="E326" s="18"/>
      <c r="F326" s="18"/>
      <c r="G326" s="18"/>
      <c r="H326" s="18"/>
      <c r="I326" s="18"/>
      <c r="J326" s="18"/>
      <c r="K326" s="18"/>
      <c r="L326" s="18"/>
      <c r="M326" s="18"/>
      <c r="N326" s="18"/>
      <c r="O326" s="18"/>
      <c r="P326" s="18"/>
      <c r="Q326" s="18"/>
      <c r="R326" s="18"/>
      <c r="S326" s="18"/>
      <c r="T326" s="18"/>
      <c r="U326" s="18"/>
      <c r="V326" s="18"/>
      <c r="W326" s="18"/>
      <c r="X326" s="18"/>
    </row>
    <row r="327" spans="1:24" x14ac:dyDescent="0.35">
      <c r="A327" s="18"/>
      <c r="B327" s="51"/>
      <c r="C327" s="18"/>
      <c r="D327" s="18"/>
      <c r="E327" s="18"/>
      <c r="F327" s="18"/>
      <c r="G327" s="18"/>
      <c r="H327" s="18"/>
      <c r="I327" s="18"/>
      <c r="J327" s="18"/>
      <c r="K327" s="18"/>
      <c r="L327" s="18"/>
      <c r="M327" s="18"/>
      <c r="N327" s="18"/>
      <c r="O327" s="18"/>
      <c r="P327" s="18"/>
      <c r="Q327" s="18"/>
      <c r="R327" s="18"/>
      <c r="S327" s="18"/>
      <c r="T327" s="18"/>
      <c r="U327" s="18"/>
      <c r="V327" s="18"/>
      <c r="W327" s="18"/>
      <c r="X327" s="18"/>
    </row>
    <row r="328" spans="1:24" x14ac:dyDescent="0.35">
      <c r="A328" s="18"/>
      <c r="B328" s="51"/>
      <c r="C328" s="18"/>
      <c r="D328" s="18"/>
      <c r="E328" s="18"/>
      <c r="F328" s="18"/>
      <c r="G328" s="18"/>
      <c r="H328" s="18"/>
      <c r="I328" s="18"/>
      <c r="J328" s="18"/>
      <c r="K328" s="18"/>
      <c r="L328" s="18"/>
      <c r="M328" s="18"/>
      <c r="N328" s="18"/>
      <c r="O328" s="18"/>
      <c r="P328" s="18"/>
      <c r="Q328" s="18"/>
      <c r="R328" s="18"/>
      <c r="S328" s="18"/>
      <c r="T328" s="18"/>
      <c r="U328" s="18"/>
      <c r="V328" s="18"/>
      <c r="W328" s="18"/>
      <c r="X328" s="18"/>
    </row>
    <row r="329" spans="1:24" x14ac:dyDescent="0.35">
      <c r="A329" s="18"/>
      <c r="B329" s="51"/>
      <c r="C329" s="18"/>
      <c r="D329" s="18"/>
      <c r="E329" s="18"/>
      <c r="F329" s="18"/>
      <c r="G329" s="18"/>
      <c r="H329" s="18"/>
      <c r="I329" s="18"/>
      <c r="J329" s="18"/>
      <c r="K329" s="18"/>
      <c r="L329" s="18"/>
      <c r="M329" s="18"/>
      <c r="N329" s="18"/>
      <c r="O329" s="18"/>
      <c r="P329" s="18"/>
      <c r="Q329" s="18"/>
      <c r="R329" s="18"/>
      <c r="S329" s="18"/>
      <c r="T329" s="18"/>
      <c r="U329" s="18"/>
      <c r="V329" s="18"/>
      <c r="W329" s="18"/>
      <c r="X329" s="18"/>
    </row>
    <row r="330" spans="1:24" x14ac:dyDescent="0.35">
      <c r="A330" s="18"/>
      <c r="B330" s="51"/>
      <c r="C330" s="18"/>
      <c r="D330" s="18"/>
      <c r="E330" s="18"/>
      <c r="F330" s="18"/>
      <c r="G330" s="18"/>
      <c r="H330" s="18"/>
      <c r="I330" s="18"/>
      <c r="J330" s="18"/>
      <c r="K330" s="18"/>
      <c r="L330" s="18"/>
      <c r="M330" s="18"/>
      <c r="N330" s="18"/>
      <c r="O330" s="18"/>
      <c r="P330" s="18"/>
      <c r="Q330" s="18"/>
      <c r="R330" s="18"/>
      <c r="S330" s="18"/>
      <c r="T330" s="18"/>
      <c r="U330" s="18"/>
      <c r="V330" s="18"/>
      <c r="W330" s="18"/>
      <c r="X330" s="18"/>
    </row>
    <row r="331" spans="1:24" x14ac:dyDescent="0.35">
      <c r="A331" s="18"/>
      <c r="B331" s="51"/>
      <c r="C331" s="18"/>
      <c r="D331" s="18"/>
      <c r="E331" s="18"/>
      <c r="F331" s="18"/>
      <c r="G331" s="18"/>
      <c r="H331" s="18"/>
      <c r="I331" s="18"/>
      <c r="J331" s="18"/>
      <c r="K331" s="18"/>
      <c r="L331" s="18"/>
      <c r="M331" s="18"/>
      <c r="N331" s="18"/>
      <c r="O331" s="18"/>
      <c r="P331" s="18"/>
      <c r="Q331" s="18"/>
      <c r="R331" s="18"/>
      <c r="S331" s="18"/>
      <c r="T331" s="18"/>
      <c r="U331" s="18"/>
      <c r="V331" s="18"/>
      <c r="W331" s="18"/>
      <c r="X331" s="18"/>
    </row>
    <row r="332" spans="1:24" x14ac:dyDescent="0.35">
      <c r="A332" s="18"/>
      <c r="B332" s="51"/>
      <c r="C332" s="18"/>
      <c r="D332" s="18"/>
      <c r="E332" s="18"/>
      <c r="F332" s="18"/>
      <c r="G332" s="18"/>
      <c r="H332" s="18"/>
      <c r="I332" s="18"/>
      <c r="J332" s="18"/>
      <c r="K332" s="18"/>
      <c r="L332" s="18"/>
      <c r="M332" s="18"/>
      <c r="N332" s="18"/>
      <c r="O332" s="18"/>
      <c r="P332" s="18"/>
      <c r="Q332" s="18"/>
      <c r="R332" s="18"/>
      <c r="S332" s="18"/>
      <c r="T332" s="18"/>
      <c r="U332" s="18"/>
      <c r="V332" s="18"/>
      <c r="W332" s="18"/>
      <c r="X332" s="18"/>
    </row>
    <row r="333" spans="1:24" x14ac:dyDescent="0.35">
      <c r="A333" s="18"/>
      <c r="B333" s="51"/>
      <c r="C333" s="18"/>
      <c r="D333" s="18"/>
      <c r="E333" s="18"/>
      <c r="F333" s="18"/>
      <c r="G333" s="18"/>
      <c r="H333" s="18"/>
      <c r="I333" s="18"/>
      <c r="J333" s="18"/>
      <c r="K333" s="18"/>
      <c r="L333" s="18"/>
      <c r="M333" s="18"/>
      <c r="N333" s="18"/>
      <c r="O333" s="18"/>
      <c r="P333" s="18"/>
      <c r="Q333" s="18"/>
      <c r="R333" s="18"/>
      <c r="S333" s="18"/>
      <c r="T333" s="18"/>
      <c r="U333" s="18"/>
      <c r="V333" s="18"/>
      <c r="W333" s="18"/>
      <c r="X333" s="18"/>
    </row>
    <row r="334" spans="1:24" x14ac:dyDescent="0.35">
      <c r="A334" s="18"/>
      <c r="B334" s="51"/>
      <c r="C334" s="18"/>
      <c r="D334" s="18"/>
      <c r="E334" s="18"/>
      <c r="F334" s="18"/>
      <c r="G334" s="18"/>
      <c r="H334" s="18"/>
      <c r="I334" s="18"/>
      <c r="J334" s="18"/>
      <c r="K334" s="18"/>
      <c r="L334" s="18"/>
      <c r="M334" s="18"/>
      <c r="N334" s="18"/>
      <c r="O334" s="18"/>
      <c r="P334" s="18"/>
      <c r="Q334" s="18"/>
      <c r="R334" s="18"/>
      <c r="S334" s="18"/>
      <c r="T334" s="18"/>
      <c r="U334" s="18"/>
      <c r="V334" s="18"/>
      <c r="W334" s="18"/>
      <c r="X334" s="18"/>
    </row>
    <row r="335" spans="1:24" x14ac:dyDescent="0.35">
      <c r="A335" s="18"/>
      <c r="B335" s="51"/>
      <c r="C335" s="18"/>
      <c r="D335" s="18"/>
      <c r="E335" s="18"/>
      <c r="F335" s="18"/>
      <c r="G335" s="18"/>
      <c r="H335" s="18"/>
      <c r="I335" s="18"/>
      <c r="J335" s="18"/>
      <c r="K335" s="18"/>
      <c r="L335" s="18"/>
      <c r="M335" s="18"/>
      <c r="N335" s="18"/>
      <c r="O335" s="18"/>
      <c r="P335" s="18"/>
      <c r="Q335" s="18"/>
      <c r="R335" s="18"/>
      <c r="S335" s="18"/>
      <c r="T335" s="18"/>
      <c r="U335" s="18"/>
      <c r="V335" s="18"/>
      <c r="W335" s="18"/>
      <c r="X335" s="18"/>
    </row>
    <row r="336" spans="1:24" x14ac:dyDescent="0.35">
      <c r="A336" s="18"/>
      <c r="B336" s="51"/>
      <c r="C336" s="18"/>
      <c r="D336" s="18"/>
      <c r="E336" s="18"/>
      <c r="F336" s="18"/>
      <c r="G336" s="18"/>
      <c r="H336" s="18"/>
      <c r="I336" s="18"/>
      <c r="J336" s="18"/>
      <c r="K336" s="18"/>
      <c r="L336" s="18"/>
      <c r="M336" s="18"/>
      <c r="N336" s="18"/>
      <c r="O336" s="18"/>
      <c r="P336" s="18"/>
      <c r="Q336" s="18"/>
      <c r="R336" s="18"/>
      <c r="S336" s="18"/>
      <c r="T336" s="18"/>
      <c r="U336" s="18"/>
      <c r="V336" s="18"/>
      <c r="W336" s="18"/>
      <c r="X336" s="18"/>
    </row>
    <row r="337" spans="1:24" x14ac:dyDescent="0.35">
      <c r="A337" s="18"/>
      <c r="B337" s="51"/>
      <c r="C337" s="18"/>
      <c r="D337" s="18"/>
      <c r="E337" s="18"/>
      <c r="F337" s="18"/>
      <c r="G337" s="18"/>
      <c r="H337" s="18"/>
      <c r="I337" s="18"/>
      <c r="J337" s="18"/>
      <c r="K337" s="18"/>
      <c r="L337" s="18"/>
      <c r="M337" s="18"/>
      <c r="N337" s="18"/>
      <c r="O337" s="18"/>
      <c r="P337" s="18"/>
      <c r="Q337" s="18"/>
      <c r="R337" s="18"/>
      <c r="S337" s="18"/>
      <c r="T337" s="18"/>
      <c r="U337" s="18"/>
      <c r="V337" s="18"/>
      <c r="W337" s="18"/>
      <c r="X337" s="18"/>
    </row>
    <row r="338" spans="1:24" x14ac:dyDescent="0.35">
      <c r="A338" s="18"/>
      <c r="B338" s="51"/>
      <c r="C338" s="18"/>
      <c r="D338" s="18"/>
      <c r="E338" s="18"/>
      <c r="F338" s="18"/>
      <c r="G338" s="18"/>
      <c r="H338" s="18"/>
      <c r="I338" s="18"/>
      <c r="J338" s="18"/>
      <c r="K338" s="18"/>
      <c r="L338" s="18"/>
      <c r="M338" s="18"/>
      <c r="N338" s="18"/>
      <c r="O338" s="18"/>
      <c r="P338" s="18"/>
      <c r="Q338" s="18"/>
      <c r="R338" s="18"/>
      <c r="S338" s="18"/>
      <c r="T338" s="18"/>
      <c r="U338" s="18"/>
      <c r="V338" s="18"/>
      <c r="W338" s="18"/>
      <c r="X338" s="18"/>
    </row>
    <row r="339" spans="1:24" x14ac:dyDescent="0.35">
      <c r="A339" s="18"/>
      <c r="B339" s="51"/>
      <c r="C339" s="18"/>
      <c r="D339" s="18"/>
      <c r="E339" s="18"/>
      <c r="F339" s="18"/>
      <c r="G339" s="18"/>
      <c r="H339" s="18"/>
      <c r="I339" s="18"/>
      <c r="J339" s="18"/>
      <c r="K339" s="18"/>
      <c r="L339" s="18"/>
      <c r="M339" s="18"/>
      <c r="N339" s="18"/>
      <c r="O339" s="18"/>
      <c r="P339" s="18"/>
      <c r="Q339" s="18"/>
      <c r="R339" s="18"/>
      <c r="S339" s="18"/>
      <c r="T339" s="18"/>
      <c r="U339" s="18"/>
      <c r="V339" s="18"/>
      <c r="W339" s="18"/>
      <c r="X339" s="18"/>
    </row>
    <row r="340" spans="1:24" x14ac:dyDescent="0.35">
      <c r="A340" s="18"/>
      <c r="B340" s="51"/>
      <c r="C340" s="18"/>
      <c r="D340" s="18"/>
      <c r="E340" s="18"/>
      <c r="F340" s="18"/>
      <c r="G340" s="18"/>
      <c r="H340" s="18"/>
      <c r="I340" s="18"/>
      <c r="J340" s="18"/>
      <c r="K340" s="18"/>
      <c r="L340" s="18"/>
      <c r="M340" s="18"/>
      <c r="N340" s="18"/>
      <c r="O340" s="18"/>
      <c r="P340" s="18"/>
      <c r="Q340" s="18"/>
      <c r="R340" s="18"/>
      <c r="S340" s="18"/>
      <c r="T340" s="18"/>
      <c r="U340" s="18"/>
      <c r="V340" s="18"/>
      <c r="W340" s="18"/>
      <c r="X340" s="18"/>
    </row>
    <row r="341" spans="1:24" x14ac:dyDescent="0.35">
      <c r="A341" s="18"/>
      <c r="B341" s="51"/>
      <c r="C341" s="18"/>
      <c r="D341" s="18"/>
      <c r="E341" s="18"/>
      <c r="F341" s="18"/>
      <c r="G341" s="18"/>
      <c r="H341" s="18"/>
      <c r="I341" s="18"/>
      <c r="J341" s="18"/>
      <c r="K341" s="18"/>
      <c r="L341" s="18"/>
      <c r="M341" s="18"/>
      <c r="N341" s="18"/>
      <c r="O341" s="18"/>
      <c r="P341" s="18"/>
      <c r="Q341" s="18"/>
      <c r="R341" s="18"/>
      <c r="S341" s="18"/>
      <c r="T341" s="18"/>
      <c r="U341" s="18"/>
      <c r="V341" s="18"/>
      <c r="W341" s="18"/>
      <c r="X341" s="18"/>
    </row>
    <row r="342" spans="1:24" x14ac:dyDescent="0.35">
      <c r="A342" s="18"/>
      <c r="B342" s="51"/>
      <c r="C342" s="18"/>
      <c r="D342" s="18"/>
      <c r="E342" s="18"/>
      <c r="F342" s="18"/>
      <c r="G342" s="18"/>
      <c r="H342" s="18"/>
      <c r="I342" s="18"/>
      <c r="J342" s="18"/>
      <c r="K342" s="18"/>
      <c r="L342" s="18"/>
      <c r="M342" s="18"/>
      <c r="N342" s="18"/>
      <c r="O342" s="18"/>
      <c r="P342" s="18"/>
      <c r="Q342" s="18"/>
      <c r="R342" s="18"/>
      <c r="S342" s="18"/>
      <c r="T342" s="18"/>
      <c r="U342" s="18"/>
      <c r="V342" s="18"/>
      <c r="W342" s="18"/>
      <c r="X342" s="18"/>
    </row>
    <row r="343" spans="1:24" x14ac:dyDescent="0.35">
      <c r="A343" s="18"/>
      <c r="B343" s="51"/>
      <c r="C343" s="18"/>
      <c r="D343" s="18"/>
      <c r="E343" s="18"/>
      <c r="F343" s="18"/>
      <c r="G343" s="18"/>
      <c r="H343" s="18"/>
      <c r="I343" s="18"/>
      <c r="J343" s="18"/>
      <c r="K343" s="18"/>
      <c r="L343" s="18"/>
      <c r="M343" s="18"/>
      <c r="N343" s="18"/>
      <c r="O343" s="18"/>
      <c r="P343" s="18"/>
      <c r="Q343" s="18"/>
      <c r="R343" s="18"/>
      <c r="S343" s="18"/>
      <c r="T343" s="18"/>
      <c r="U343" s="18"/>
      <c r="V343" s="18"/>
      <c r="W343" s="18"/>
      <c r="X343" s="18"/>
    </row>
    <row r="344" spans="1:24" x14ac:dyDescent="0.35">
      <c r="A344" s="18"/>
      <c r="B344" s="51"/>
      <c r="C344" s="18"/>
      <c r="D344" s="18"/>
      <c r="E344" s="18"/>
      <c r="F344" s="18"/>
      <c r="G344" s="18"/>
      <c r="H344" s="18"/>
      <c r="I344" s="18"/>
      <c r="J344" s="18"/>
      <c r="K344" s="18"/>
      <c r="L344" s="18"/>
      <c r="M344" s="18"/>
      <c r="N344" s="18"/>
      <c r="O344" s="18"/>
      <c r="P344" s="18"/>
      <c r="Q344" s="18"/>
      <c r="R344" s="18"/>
      <c r="S344" s="18"/>
      <c r="T344" s="18"/>
      <c r="U344" s="18"/>
      <c r="V344" s="18"/>
      <c r="W344" s="18"/>
      <c r="X344" s="18"/>
    </row>
    <row r="345" spans="1:24" x14ac:dyDescent="0.35">
      <c r="A345" s="18"/>
      <c r="B345" s="51"/>
      <c r="C345" s="18"/>
      <c r="D345" s="18"/>
      <c r="E345" s="18"/>
      <c r="F345" s="18"/>
      <c r="G345" s="18"/>
      <c r="H345" s="18"/>
      <c r="I345" s="18"/>
      <c r="J345" s="18"/>
      <c r="K345" s="18"/>
      <c r="L345" s="18"/>
      <c r="M345" s="18"/>
      <c r="N345" s="18"/>
      <c r="O345" s="18"/>
      <c r="P345" s="18"/>
      <c r="Q345" s="18"/>
      <c r="R345" s="18"/>
      <c r="S345" s="18"/>
      <c r="T345" s="18"/>
      <c r="U345" s="18"/>
      <c r="V345" s="18"/>
      <c r="W345" s="18"/>
      <c r="X345" s="18"/>
    </row>
    <row r="346" spans="1:24" x14ac:dyDescent="0.35">
      <c r="A346" s="18"/>
      <c r="B346" s="51"/>
      <c r="C346" s="18"/>
      <c r="D346" s="18"/>
      <c r="E346" s="18"/>
      <c r="F346" s="18"/>
      <c r="G346" s="18"/>
      <c r="H346" s="18"/>
      <c r="I346" s="18"/>
      <c r="J346" s="18"/>
      <c r="K346" s="18"/>
      <c r="L346" s="18"/>
      <c r="M346" s="18"/>
      <c r="N346" s="18"/>
      <c r="O346" s="18"/>
      <c r="P346" s="18"/>
      <c r="Q346" s="18"/>
      <c r="R346" s="18"/>
      <c r="S346" s="18"/>
      <c r="T346" s="18"/>
      <c r="U346" s="18"/>
      <c r="V346" s="18"/>
      <c r="W346" s="18"/>
      <c r="X346" s="18"/>
    </row>
    <row r="347" spans="1:24" x14ac:dyDescent="0.35">
      <c r="A347" s="18"/>
      <c r="B347" s="51"/>
      <c r="C347" s="18"/>
      <c r="D347" s="18"/>
      <c r="E347" s="18"/>
      <c r="F347" s="18"/>
      <c r="G347" s="18"/>
      <c r="H347" s="18"/>
      <c r="I347" s="18"/>
      <c r="J347" s="18"/>
      <c r="K347" s="18"/>
      <c r="L347" s="18"/>
      <c r="M347" s="18"/>
      <c r="N347" s="18"/>
      <c r="O347" s="18"/>
      <c r="P347" s="18"/>
      <c r="Q347" s="18"/>
      <c r="R347" s="18"/>
      <c r="S347" s="18"/>
      <c r="T347" s="18"/>
      <c r="U347" s="18"/>
      <c r="V347" s="18"/>
      <c r="W347" s="18"/>
      <c r="X347" s="18"/>
    </row>
    <row r="348" spans="1:24" x14ac:dyDescent="0.35">
      <c r="A348" s="18"/>
      <c r="B348" s="51"/>
      <c r="C348" s="18"/>
      <c r="D348" s="18"/>
      <c r="E348" s="18"/>
      <c r="F348" s="18"/>
      <c r="G348" s="18"/>
      <c r="H348" s="18"/>
      <c r="I348" s="18"/>
      <c r="J348" s="18"/>
      <c r="K348" s="18"/>
      <c r="L348" s="18"/>
      <c r="M348" s="18"/>
      <c r="N348" s="18"/>
      <c r="O348" s="18"/>
      <c r="P348" s="18"/>
      <c r="Q348" s="18"/>
      <c r="R348" s="18"/>
      <c r="S348" s="18"/>
      <c r="T348" s="18"/>
      <c r="U348" s="18"/>
      <c r="V348" s="18"/>
      <c r="W348" s="18"/>
      <c r="X348" s="18"/>
    </row>
    <row r="349" spans="1:24" x14ac:dyDescent="0.35">
      <c r="A349" s="18"/>
      <c r="B349" s="51"/>
      <c r="C349" s="18"/>
      <c r="D349" s="18"/>
      <c r="E349" s="18"/>
      <c r="F349" s="18"/>
      <c r="G349" s="18"/>
      <c r="H349" s="18"/>
      <c r="I349" s="18"/>
      <c r="J349" s="18"/>
      <c r="K349" s="18"/>
      <c r="L349" s="18"/>
      <c r="M349" s="18"/>
      <c r="N349" s="18"/>
      <c r="O349" s="18"/>
      <c r="P349" s="18"/>
      <c r="Q349" s="18"/>
      <c r="R349" s="18"/>
      <c r="S349" s="18"/>
      <c r="T349" s="18"/>
      <c r="U349" s="18"/>
      <c r="V349" s="18"/>
      <c r="W349" s="18"/>
      <c r="X349" s="18"/>
    </row>
    <row r="350" spans="1:24" x14ac:dyDescent="0.35">
      <c r="A350" s="18"/>
      <c r="B350" s="51"/>
      <c r="C350" s="18"/>
      <c r="D350" s="18"/>
      <c r="E350" s="18"/>
      <c r="F350" s="18"/>
      <c r="G350" s="18"/>
      <c r="H350" s="18"/>
      <c r="I350" s="18"/>
      <c r="J350" s="18"/>
      <c r="K350" s="18"/>
      <c r="L350" s="18"/>
      <c r="M350" s="18"/>
      <c r="N350" s="18"/>
      <c r="O350" s="18"/>
      <c r="P350" s="18"/>
      <c r="Q350" s="18"/>
      <c r="R350" s="18"/>
      <c r="S350" s="18"/>
      <c r="T350" s="18"/>
      <c r="U350" s="18"/>
      <c r="V350" s="18"/>
      <c r="W350" s="18"/>
      <c r="X350" s="18"/>
    </row>
    <row r="351" spans="1:24" x14ac:dyDescent="0.35">
      <c r="A351" s="18"/>
      <c r="B351" s="51"/>
      <c r="C351" s="18"/>
      <c r="D351" s="18"/>
      <c r="E351" s="18"/>
      <c r="F351" s="18"/>
      <c r="G351" s="18"/>
      <c r="H351" s="18"/>
      <c r="I351" s="18"/>
      <c r="J351" s="18"/>
      <c r="K351" s="18"/>
      <c r="L351" s="18"/>
      <c r="M351" s="18"/>
      <c r="N351" s="18"/>
      <c r="O351" s="18"/>
      <c r="P351" s="18"/>
      <c r="Q351" s="18"/>
      <c r="R351" s="18"/>
      <c r="S351" s="18"/>
      <c r="T351" s="18"/>
      <c r="U351" s="18"/>
      <c r="V351" s="18"/>
      <c r="W351" s="18"/>
      <c r="X351" s="18"/>
    </row>
    <row r="352" spans="1:24" x14ac:dyDescent="0.35">
      <c r="A352" s="18"/>
      <c r="B352" s="51"/>
      <c r="C352" s="18"/>
      <c r="D352" s="18"/>
      <c r="E352" s="18"/>
      <c r="F352" s="18"/>
      <c r="G352" s="18"/>
      <c r="H352" s="18"/>
      <c r="I352" s="18"/>
      <c r="J352" s="18"/>
      <c r="K352" s="18"/>
      <c r="L352" s="18"/>
      <c r="M352" s="18"/>
      <c r="N352" s="18"/>
      <c r="O352" s="18"/>
      <c r="P352" s="18"/>
      <c r="Q352" s="18"/>
      <c r="R352" s="18"/>
      <c r="S352" s="18"/>
      <c r="T352" s="18"/>
      <c r="U352" s="18"/>
      <c r="V352" s="18"/>
      <c r="W352" s="18"/>
      <c r="X352" s="18"/>
    </row>
    <row r="353" spans="1:24" x14ac:dyDescent="0.35">
      <c r="A353" s="18"/>
      <c r="B353" s="51"/>
      <c r="C353" s="18"/>
      <c r="D353" s="18"/>
      <c r="E353" s="18"/>
      <c r="F353" s="18"/>
      <c r="G353" s="18"/>
      <c r="H353" s="18"/>
      <c r="I353" s="18"/>
      <c r="J353" s="18"/>
      <c r="K353" s="18"/>
      <c r="L353" s="18"/>
      <c r="M353" s="18"/>
      <c r="N353" s="18"/>
      <c r="O353" s="18"/>
      <c r="P353" s="18"/>
      <c r="Q353" s="18"/>
      <c r="R353" s="18"/>
      <c r="S353" s="18"/>
      <c r="T353" s="18"/>
      <c r="U353" s="18"/>
      <c r="V353" s="18"/>
      <c r="W353" s="18"/>
      <c r="X353" s="18"/>
    </row>
    <row r="354" spans="1:24" x14ac:dyDescent="0.35">
      <c r="A354" s="18"/>
      <c r="B354" s="51"/>
      <c r="C354" s="18"/>
      <c r="D354" s="18"/>
      <c r="E354" s="18"/>
      <c r="F354" s="18"/>
      <c r="G354" s="18"/>
      <c r="H354" s="18"/>
      <c r="I354" s="18"/>
      <c r="J354" s="18"/>
      <c r="K354" s="18"/>
      <c r="L354" s="18"/>
      <c r="M354" s="18"/>
      <c r="N354" s="18"/>
      <c r="O354" s="18"/>
      <c r="P354" s="18"/>
      <c r="Q354" s="18"/>
      <c r="R354" s="18"/>
      <c r="S354" s="18"/>
      <c r="T354" s="18"/>
      <c r="U354" s="18"/>
      <c r="V354" s="18"/>
      <c r="W354" s="18"/>
      <c r="X354" s="18"/>
    </row>
    <row r="355" spans="1:24" x14ac:dyDescent="0.35">
      <c r="A355" s="18"/>
      <c r="B355" s="51"/>
      <c r="C355" s="18"/>
      <c r="D355" s="18"/>
      <c r="E355" s="18"/>
      <c r="F355" s="18"/>
      <c r="G355" s="18"/>
      <c r="H355" s="18"/>
      <c r="I355" s="18"/>
      <c r="J355" s="18"/>
      <c r="K355" s="18"/>
      <c r="L355" s="18"/>
      <c r="M355" s="18"/>
      <c r="N355" s="18"/>
      <c r="O355" s="18"/>
      <c r="P355" s="18"/>
      <c r="Q355" s="18"/>
      <c r="R355" s="18"/>
      <c r="S355" s="18"/>
      <c r="T355" s="18"/>
      <c r="U355" s="18"/>
      <c r="V355" s="18"/>
      <c r="W355" s="18"/>
      <c r="X355" s="18"/>
    </row>
    <row r="356" spans="1:24" x14ac:dyDescent="0.35">
      <c r="A356" s="18"/>
      <c r="B356" s="51"/>
      <c r="C356" s="18"/>
      <c r="D356" s="18"/>
      <c r="E356" s="18"/>
      <c r="F356" s="18"/>
      <c r="G356" s="18"/>
      <c r="H356" s="18"/>
      <c r="I356" s="18"/>
      <c r="J356" s="18"/>
      <c r="K356" s="18"/>
      <c r="L356" s="18"/>
      <c r="M356" s="18"/>
      <c r="N356" s="18"/>
      <c r="O356" s="18"/>
      <c r="P356" s="18"/>
      <c r="Q356" s="18"/>
      <c r="R356" s="18"/>
      <c r="S356" s="18"/>
      <c r="T356" s="18"/>
      <c r="U356" s="18"/>
      <c r="V356" s="18"/>
      <c r="W356" s="18"/>
      <c r="X356" s="18"/>
    </row>
    <row r="357" spans="1:24" x14ac:dyDescent="0.35">
      <c r="A357" s="18"/>
      <c r="B357" s="51"/>
      <c r="C357" s="18"/>
      <c r="D357" s="18"/>
      <c r="E357" s="18"/>
      <c r="F357" s="18"/>
      <c r="G357" s="18"/>
      <c r="H357" s="18"/>
      <c r="I357" s="18"/>
      <c r="J357" s="18"/>
      <c r="K357" s="18"/>
      <c r="L357" s="18"/>
      <c r="M357" s="18"/>
      <c r="N357" s="18"/>
      <c r="O357" s="18"/>
      <c r="P357" s="18"/>
      <c r="Q357" s="18"/>
      <c r="R357" s="18"/>
      <c r="S357" s="18"/>
      <c r="T357" s="18"/>
      <c r="U357" s="18"/>
      <c r="V357" s="18"/>
      <c r="W357" s="18"/>
      <c r="X357" s="18"/>
    </row>
    <row r="358" spans="1:24" x14ac:dyDescent="0.35">
      <c r="A358" s="18"/>
      <c r="B358" s="51"/>
      <c r="C358" s="18"/>
      <c r="D358" s="18"/>
      <c r="E358" s="18"/>
      <c r="F358" s="18"/>
      <c r="G358" s="18"/>
      <c r="H358" s="18"/>
      <c r="I358" s="18"/>
      <c r="J358" s="18"/>
      <c r="K358" s="18"/>
      <c r="L358" s="18"/>
      <c r="M358" s="18"/>
      <c r="N358" s="18"/>
      <c r="O358" s="18"/>
      <c r="P358" s="18"/>
      <c r="Q358" s="18"/>
      <c r="R358" s="18"/>
      <c r="S358" s="18"/>
      <c r="T358" s="18"/>
      <c r="U358" s="18"/>
      <c r="V358" s="18"/>
      <c r="W358" s="18"/>
      <c r="X358" s="18"/>
    </row>
    <row r="359" spans="1:24" x14ac:dyDescent="0.35">
      <c r="A359" s="18"/>
      <c r="B359" s="51"/>
      <c r="C359" s="18"/>
      <c r="D359" s="18"/>
      <c r="E359" s="18"/>
      <c r="F359" s="18"/>
      <c r="G359" s="18"/>
      <c r="H359" s="18"/>
      <c r="I359" s="18"/>
      <c r="J359" s="18"/>
      <c r="K359" s="18"/>
      <c r="L359" s="18"/>
      <c r="M359" s="18"/>
      <c r="N359" s="18"/>
      <c r="O359" s="18"/>
      <c r="P359" s="18"/>
      <c r="Q359" s="18"/>
      <c r="R359" s="18"/>
      <c r="S359" s="18"/>
      <c r="T359" s="18"/>
      <c r="U359" s="18"/>
      <c r="V359" s="18"/>
      <c r="W359" s="18"/>
      <c r="X359" s="18"/>
    </row>
    <row r="360" spans="1:24" x14ac:dyDescent="0.35">
      <c r="A360" s="18"/>
      <c r="B360" s="51"/>
      <c r="C360" s="18"/>
      <c r="D360" s="18"/>
      <c r="E360" s="18"/>
      <c r="F360" s="18"/>
      <c r="G360" s="18"/>
      <c r="H360" s="18"/>
      <c r="I360" s="18"/>
      <c r="J360" s="18"/>
      <c r="K360" s="18"/>
      <c r="L360" s="18"/>
      <c r="M360" s="18"/>
      <c r="N360" s="18"/>
      <c r="O360" s="18"/>
      <c r="P360" s="18"/>
      <c r="Q360" s="18"/>
      <c r="R360" s="18"/>
      <c r="S360" s="18"/>
      <c r="T360" s="18"/>
      <c r="U360" s="18"/>
      <c r="V360" s="18"/>
      <c r="W360" s="18"/>
      <c r="X360" s="18"/>
    </row>
    <row r="361" spans="1:24" x14ac:dyDescent="0.35">
      <c r="A361" s="18"/>
      <c r="B361" s="51"/>
      <c r="C361" s="18"/>
      <c r="D361" s="18"/>
      <c r="E361" s="18"/>
      <c r="F361" s="18"/>
      <c r="G361" s="18"/>
      <c r="H361" s="18"/>
      <c r="I361" s="18"/>
      <c r="J361" s="18"/>
      <c r="K361" s="18"/>
      <c r="L361" s="18"/>
      <c r="M361" s="18"/>
      <c r="N361" s="18"/>
      <c r="O361" s="18"/>
      <c r="P361" s="18"/>
      <c r="Q361" s="18"/>
      <c r="R361" s="18"/>
      <c r="S361" s="18"/>
      <c r="T361" s="18"/>
      <c r="U361" s="18"/>
      <c r="V361" s="18"/>
      <c r="W361" s="18"/>
      <c r="X361" s="18"/>
    </row>
    <row r="362" spans="1:24" x14ac:dyDescent="0.35">
      <c r="A362" s="18"/>
      <c r="B362" s="51"/>
      <c r="C362" s="18"/>
      <c r="D362" s="18"/>
      <c r="E362" s="18"/>
      <c r="F362" s="18"/>
      <c r="G362" s="18"/>
      <c r="H362" s="18"/>
      <c r="I362" s="18"/>
      <c r="J362" s="18"/>
      <c r="K362" s="18"/>
      <c r="L362" s="18"/>
      <c r="M362" s="18"/>
      <c r="N362" s="18"/>
      <c r="O362" s="18"/>
      <c r="P362" s="18"/>
      <c r="Q362" s="18"/>
      <c r="R362" s="18"/>
      <c r="S362" s="18"/>
      <c r="T362" s="18"/>
      <c r="U362" s="18"/>
      <c r="V362" s="18"/>
      <c r="W362" s="18"/>
      <c r="X362" s="18"/>
    </row>
    <row r="363" spans="1:24" x14ac:dyDescent="0.35">
      <c r="A363" s="18"/>
      <c r="B363" s="51"/>
      <c r="C363" s="18"/>
      <c r="D363" s="18"/>
      <c r="E363" s="18"/>
      <c r="F363" s="18"/>
      <c r="G363" s="18"/>
      <c r="H363" s="18"/>
      <c r="I363" s="18"/>
      <c r="J363" s="18"/>
      <c r="K363" s="18"/>
      <c r="L363" s="18"/>
      <c r="M363" s="18"/>
      <c r="N363" s="18"/>
      <c r="O363" s="18"/>
      <c r="P363" s="18"/>
      <c r="Q363" s="18"/>
      <c r="R363" s="18"/>
      <c r="S363" s="18"/>
      <c r="T363" s="18"/>
      <c r="U363" s="18"/>
      <c r="V363" s="18"/>
      <c r="W363" s="18"/>
      <c r="X363" s="18"/>
    </row>
    <row r="364" spans="1:24" x14ac:dyDescent="0.35">
      <c r="A364" s="18"/>
      <c r="B364" s="51"/>
      <c r="C364" s="18"/>
      <c r="D364" s="18"/>
      <c r="E364" s="18"/>
      <c r="F364" s="18"/>
      <c r="G364" s="18"/>
      <c r="H364" s="18"/>
      <c r="I364" s="18"/>
      <c r="J364" s="18"/>
      <c r="K364" s="18"/>
      <c r="L364" s="18"/>
      <c r="M364" s="18"/>
      <c r="N364" s="18"/>
      <c r="O364" s="18"/>
      <c r="P364" s="18"/>
      <c r="Q364" s="18"/>
      <c r="R364" s="18"/>
      <c r="S364" s="18"/>
      <c r="T364" s="18"/>
      <c r="U364" s="18"/>
      <c r="V364" s="18"/>
      <c r="W364" s="18"/>
      <c r="X364" s="18"/>
    </row>
    <row r="365" spans="1:24" x14ac:dyDescent="0.35">
      <c r="A365" s="18"/>
      <c r="B365" s="51"/>
      <c r="C365" s="18"/>
      <c r="D365" s="18"/>
      <c r="E365" s="18"/>
      <c r="F365" s="18"/>
      <c r="G365" s="18"/>
      <c r="H365" s="18"/>
      <c r="I365" s="18"/>
      <c r="J365" s="18"/>
      <c r="K365" s="18"/>
      <c r="L365" s="18"/>
      <c r="M365" s="18"/>
      <c r="N365" s="18"/>
      <c r="O365" s="18"/>
      <c r="P365" s="18"/>
      <c r="Q365" s="18"/>
      <c r="R365" s="18"/>
      <c r="S365" s="18"/>
      <c r="T365" s="18"/>
      <c r="U365" s="18"/>
      <c r="V365" s="18"/>
      <c r="W365" s="18"/>
      <c r="X365" s="18"/>
    </row>
    <row r="366" spans="1:24" x14ac:dyDescent="0.35">
      <c r="A366" s="18"/>
      <c r="B366" s="51"/>
      <c r="C366" s="18"/>
      <c r="D366" s="18"/>
      <c r="E366" s="18"/>
      <c r="F366" s="18"/>
      <c r="G366" s="18"/>
      <c r="H366" s="18"/>
      <c r="I366" s="18"/>
      <c r="J366" s="18"/>
      <c r="K366" s="18"/>
      <c r="L366" s="18"/>
      <c r="M366" s="18"/>
      <c r="N366" s="18"/>
      <c r="O366" s="18"/>
      <c r="P366" s="18"/>
      <c r="Q366" s="18"/>
      <c r="R366" s="18"/>
      <c r="S366" s="18"/>
      <c r="T366" s="18"/>
      <c r="U366" s="18"/>
      <c r="V366" s="18"/>
      <c r="W366" s="18"/>
      <c r="X366" s="18"/>
    </row>
    <row r="367" spans="1:24" x14ac:dyDescent="0.35">
      <c r="A367" s="18"/>
      <c r="B367" s="51"/>
      <c r="C367" s="18"/>
      <c r="D367" s="18"/>
      <c r="E367" s="18"/>
      <c r="F367" s="18"/>
      <c r="G367" s="18"/>
      <c r="H367" s="18"/>
      <c r="I367" s="18"/>
      <c r="J367" s="18"/>
      <c r="K367" s="18"/>
      <c r="L367" s="18"/>
      <c r="M367" s="18"/>
      <c r="N367" s="18"/>
      <c r="O367" s="18"/>
      <c r="P367" s="18"/>
      <c r="Q367" s="18"/>
      <c r="R367" s="18"/>
      <c r="S367" s="18"/>
      <c r="T367" s="18"/>
      <c r="U367" s="18"/>
      <c r="V367" s="18"/>
      <c r="W367" s="18"/>
      <c r="X367" s="18"/>
    </row>
    <row r="368" spans="1:24" x14ac:dyDescent="0.35">
      <c r="A368" s="18"/>
      <c r="B368" s="51"/>
      <c r="C368" s="18"/>
      <c r="D368" s="18"/>
      <c r="E368" s="18"/>
      <c r="F368" s="18"/>
      <c r="G368" s="18"/>
      <c r="H368" s="18"/>
      <c r="I368" s="18"/>
      <c r="J368" s="18"/>
      <c r="K368" s="18"/>
      <c r="L368" s="18"/>
      <c r="M368" s="18"/>
      <c r="N368" s="18"/>
      <c r="O368" s="18"/>
      <c r="P368" s="18"/>
      <c r="Q368" s="18"/>
      <c r="R368" s="18"/>
      <c r="S368" s="18"/>
      <c r="T368" s="18"/>
      <c r="U368" s="18"/>
      <c r="V368" s="18"/>
      <c r="W368" s="18"/>
      <c r="X368" s="18"/>
    </row>
    <row r="369" spans="1:24" x14ac:dyDescent="0.35">
      <c r="A369" s="18"/>
      <c r="B369" s="51"/>
      <c r="C369" s="18"/>
      <c r="D369" s="18"/>
      <c r="E369" s="18"/>
      <c r="F369" s="18"/>
      <c r="G369" s="18"/>
      <c r="H369" s="18"/>
      <c r="I369" s="18"/>
      <c r="J369" s="18"/>
      <c r="K369" s="18"/>
      <c r="L369" s="18"/>
      <c r="M369" s="18"/>
      <c r="N369" s="18"/>
      <c r="O369" s="18"/>
      <c r="P369" s="18"/>
      <c r="Q369" s="18"/>
      <c r="R369" s="18"/>
      <c r="S369" s="18"/>
      <c r="T369" s="18"/>
      <c r="U369" s="18"/>
      <c r="V369" s="18"/>
      <c r="W369" s="18"/>
      <c r="X369" s="18"/>
    </row>
    <row r="370" spans="1:24" x14ac:dyDescent="0.35">
      <c r="A370" s="18"/>
      <c r="B370" s="51"/>
      <c r="C370" s="18"/>
      <c r="D370" s="18"/>
      <c r="E370" s="18"/>
      <c r="F370" s="18"/>
      <c r="G370" s="18"/>
      <c r="H370" s="18"/>
      <c r="I370" s="18"/>
      <c r="J370" s="18"/>
      <c r="K370" s="18"/>
      <c r="L370" s="18"/>
      <c r="M370" s="18"/>
      <c r="N370" s="18"/>
      <c r="O370" s="18"/>
      <c r="P370" s="18"/>
      <c r="Q370" s="18"/>
      <c r="R370" s="18"/>
      <c r="S370" s="18"/>
      <c r="T370" s="18"/>
      <c r="U370" s="18"/>
      <c r="V370" s="18"/>
      <c r="W370" s="18"/>
      <c r="X370" s="18"/>
    </row>
    <row r="371" spans="1:24" x14ac:dyDescent="0.35">
      <c r="A371" s="18"/>
      <c r="B371" s="51"/>
      <c r="C371" s="18"/>
      <c r="D371" s="18"/>
      <c r="E371" s="18"/>
      <c r="F371" s="18"/>
      <c r="G371" s="18"/>
      <c r="H371" s="18"/>
      <c r="I371" s="18"/>
      <c r="J371" s="18"/>
      <c r="K371" s="18"/>
      <c r="L371" s="18"/>
      <c r="M371" s="18"/>
      <c r="N371" s="18"/>
      <c r="O371" s="18"/>
      <c r="P371" s="18"/>
      <c r="Q371" s="18"/>
      <c r="R371" s="18"/>
      <c r="S371" s="18"/>
      <c r="T371" s="18"/>
      <c r="U371" s="18"/>
      <c r="V371" s="18"/>
      <c r="W371" s="18"/>
      <c r="X371" s="18"/>
    </row>
    <row r="372" spans="1:24" x14ac:dyDescent="0.35">
      <c r="A372" s="18"/>
      <c r="B372" s="51"/>
      <c r="C372" s="18"/>
      <c r="D372" s="18"/>
      <c r="E372" s="18"/>
      <c r="F372" s="18"/>
      <c r="G372" s="18"/>
      <c r="H372" s="18"/>
      <c r="I372" s="18"/>
      <c r="J372" s="18"/>
      <c r="K372" s="18"/>
      <c r="L372" s="18"/>
      <c r="M372" s="18"/>
      <c r="N372" s="18"/>
      <c r="O372" s="18"/>
      <c r="P372" s="18"/>
      <c r="Q372" s="18"/>
      <c r="R372" s="18"/>
      <c r="S372" s="18"/>
      <c r="T372" s="18"/>
      <c r="U372" s="18"/>
      <c r="V372" s="18"/>
      <c r="W372" s="18"/>
      <c r="X372" s="18"/>
    </row>
    <row r="373" spans="1:24" x14ac:dyDescent="0.35">
      <c r="A373" s="18"/>
      <c r="B373" s="51"/>
      <c r="C373" s="18"/>
      <c r="D373" s="18"/>
      <c r="E373" s="18"/>
      <c r="F373" s="18"/>
      <c r="G373" s="18"/>
      <c r="H373" s="18"/>
      <c r="I373" s="18"/>
      <c r="J373" s="18"/>
      <c r="K373" s="18"/>
      <c r="L373" s="18"/>
      <c r="M373" s="18"/>
      <c r="N373" s="18"/>
      <c r="O373" s="18"/>
      <c r="P373" s="18"/>
      <c r="Q373" s="18"/>
      <c r="R373" s="18"/>
      <c r="S373" s="18"/>
      <c r="T373" s="18"/>
      <c r="U373" s="18"/>
      <c r="V373" s="18"/>
      <c r="W373" s="18"/>
      <c r="X373" s="18"/>
    </row>
    <row r="374" spans="1:24" x14ac:dyDescent="0.35">
      <c r="A374" s="18"/>
      <c r="B374" s="51"/>
      <c r="C374" s="18"/>
      <c r="D374" s="18"/>
      <c r="E374" s="18"/>
      <c r="F374" s="18"/>
      <c r="G374" s="18"/>
      <c r="H374" s="18"/>
      <c r="I374" s="18"/>
      <c r="J374" s="18"/>
      <c r="K374" s="18"/>
      <c r="L374" s="18"/>
      <c r="M374" s="18"/>
      <c r="N374" s="18"/>
      <c r="O374" s="18"/>
      <c r="P374" s="18"/>
      <c r="Q374" s="18"/>
      <c r="R374" s="18"/>
      <c r="S374" s="18"/>
      <c r="T374" s="18"/>
      <c r="U374" s="18"/>
      <c r="V374" s="18"/>
      <c r="W374" s="18"/>
      <c r="X374" s="18"/>
    </row>
    <row r="375" spans="1:24" x14ac:dyDescent="0.35">
      <c r="A375" s="18"/>
      <c r="B375" s="51"/>
      <c r="C375" s="18"/>
      <c r="D375" s="18"/>
      <c r="E375" s="18"/>
      <c r="F375" s="18"/>
      <c r="G375" s="18"/>
      <c r="H375" s="18"/>
      <c r="I375" s="18"/>
      <c r="J375" s="18"/>
      <c r="K375" s="18"/>
      <c r="L375" s="18"/>
      <c r="M375" s="18"/>
      <c r="N375" s="18"/>
      <c r="O375" s="18"/>
      <c r="P375" s="18"/>
      <c r="Q375" s="18"/>
      <c r="R375" s="18"/>
      <c r="S375" s="18"/>
      <c r="T375" s="18"/>
      <c r="U375" s="18"/>
      <c r="V375" s="18"/>
      <c r="W375" s="18"/>
      <c r="X375" s="18"/>
    </row>
    <row r="376" spans="1:24" x14ac:dyDescent="0.35">
      <c r="A376" s="18"/>
      <c r="B376" s="51"/>
      <c r="C376" s="18"/>
      <c r="D376" s="18"/>
      <c r="E376" s="18"/>
      <c r="F376" s="18"/>
      <c r="G376" s="18"/>
      <c r="H376" s="18"/>
      <c r="I376" s="18"/>
      <c r="J376" s="18"/>
      <c r="K376" s="18"/>
      <c r="L376" s="18"/>
      <c r="M376" s="18"/>
      <c r="N376" s="18"/>
      <c r="O376" s="18"/>
      <c r="P376" s="18"/>
      <c r="Q376" s="18"/>
      <c r="R376" s="18"/>
      <c r="S376" s="18"/>
      <c r="T376" s="18"/>
      <c r="U376" s="18"/>
      <c r="V376" s="18"/>
      <c r="W376" s="18"/>
      <c r="X376" s="18"/>
    </row>
    <row r="377" spans="1:24" x14ac:dyDescent="0.35">
      <c r="A377" s="18"/>
      <c r="B377" s="51"/>
      <c r="C377" s="18"/>
      <c r="D377" s="18"/>
      <c r="E377" s="18"/>
      <c r="F377" s="18"/>
      <c r="G377" s="18"/>
      <c r="H377" s="18"/>
      <c r="I377" s="18"/>
      <c r="J377" s="18"/>
      <c r="K377" s="18"/>
      <c r="L377" s="18"/>
      <c r="M377" s="18"/>
      <c r="N377" s="18"/>
      <c r="O377" s="18"/>
      <c r="P377" s="18"/>
      <c r="Q377" s="18"/>
      <c r="R377" s="18"/>
      <c r="S377" s="18"/>
      <c r="T377" s="18"/>
      <c r="U377" s="18"/>
      <c r="V377" s="18"/>
      <c r="W377" s="18"/>
      <c r="X377" s="18"/>
    </row>
    <row r="378" spans="1:24" x14ac:dyDescent="0.35">
      <c r="A378" s="18"/>
      <c r="B378" s="51"/>
      <c r="C378" s="18"/>
      <c r="D378" s="18"/>
      <c r="E378" s="18"/>
      <c r="F378" s="18"/>
      <c r="G378" s="18"/>
      <c r="H378" s="18"/>
      <c r="I378" s="18"/>
      <c r="J378" s="18"/>
      <c r="K378" s="18"/>
      <c r="L378" s="18"/>
      <c r="M378" s="18"/>
      <c r="N378" s="18"/>
      <c r="O378" s="18"/>
      <c r="P378" s="18"/>
      <c r="Q378" s="18"/>
      <c r="R378" s="18"/>
      <c r="S378" s="18"/>
      <c r="T378" s="18"/>
      <c r="U378" s="18"/>
      <c r="V378" s="18"/>
      <c r="W378" s="18"/>
      <c r="X378" s="18"/>
    </row>
    <row r="379" spans="1:24" x14ac:dyDescent="0.35">
      <c r="A379" s="18"/>
      <c r="B379" s="51"/>
      <c r="C379" s="18"/>
      <c r="D379" s="18"/>
      <c r="E379" s="18"/>
      <c r="F379" s="18"/>
      <c r="G379" s="18"/>
      <c r="H379" s="18"/>
      <c r="I379" s="18"/>
      <c r="J379" s="18"/>
      <c r="K379" s="18"/>
      <c r="L379" s="18"/>
      <c r="M379" s="18"/>
      <c r="N379" s="18"/>
      <c r="O379" s="18"/>
      <c r="P379" s="18"/>
      <c r="Q379" s="18"/>
      <c r="R379" s="18"/>
      <c r="S379" s="18"/>
      <c r="T379" s="18"/>
      <c r="U379" s="18"/>
      <c r="V379" s="18"/>
      <c r="W379" s="18"/>
      <c r="X379" s="18"/>
    </row>
    <row r="380" spans="1:24" x14ac:dyDescent="0.35">
      <c r="A380" s="18"/>
      <c r="B380" s="51"/>
      <c r="C380" s="18"/>
      <c r="D380" s="18"/>
      <c r="E380" s="18"/>
      <c r="F380" s="18"/>
      <c r="G380" s="18"/>
      <c r="H380" s="18"/>
      <c r="I380" s="18"/>
      <c r="J380" s="18"/>
      <c r="K380" s="18"/>
      <c r="L380" s="18"/>
      <c r="M380" s="18"/>
      <c r="N380" s="18"/>
      <c r="O380" s="18"/>
      <c r="P380" s="18"/>
      <c r="Q380" s="18"/>
      <c r="R380" s="18"/>
      <c r="S380" s="18"/>
      <c r="T380" s="18"/>
      <c r="U380" s="18"/>
      <c r="V380" s="18"/>
      <c r="W380" s="18"/>
      <c r="X380" s="18"/>
    </row>
    <row r="381" spans="1:24" x14ac:dyDescent="0.35">
      <c r="A381" s="18"/>
      <c r="B381" s="51"/>
      <c r="C381" s="18"/>
      <c r="D381" s="18"/>
      <c r="E381" s="18"/>
      <c r="F381" s="18"/>
      <c r="G381" s="18"/>
      <c r="H381" s="18"/>
      <c r="I381" s="18"/>
      <c r="J381" s="18"/>
      <c r="K381" s="18"/>
      <c r="L381" s="18"/>
      <c r="M381" s="18"/>
      <c r="N381" s="18"/>
      <c r="O381" s="18"/>
      <c r="P381" s="18"/>
      <c r="Q381" s="18"/>
      <c r="R381" s="18"/>
      <c r="S381" s="18"/>
      <c r="T381" s="18"/>
      <c r="U381" s="18"/>
      <c r="V381" s="18"/>
      <c r="W381" s="18"/>
      <c r="X381" s="18"/>
    </row>
    <row r="382" spans="1:24" x14ac:dyDescent="0.35">
      <c r="A382" s="18"/>
      <c r="B382" s="51"/>
      <c r="C382" s="18"/>
      <c r="D382" s="18"/>
      <c r="E382" s="18"/>
      <c r="F382" s="18"/>
      <c r="G382" s="18"/>
      <c r="H382" s="18"/>
      <c r="I382" s="18"/>
      <c r="J382" s="18"/>
      <c r="K382" s="18"/>
      <c r="L382" s="18"/>
      <c r="M382" s="18"/>
      <c r="N382" s="18"/>
      <c r="O382" s="18"/>
      <c r="P382" s="18"/>
      <c r="Q382" s="18"/>
      <c r="R382" s="18"/>
      <c r="S382" s="18"/>
      <c r="T382" s="18"/>
      <c r="U382" s="18"/>
      <c r="V382" s="18"/>
      <c r="W382" s="18"/>
      <c r="X382" s="18"/>
    </row>
    <row r="383" spans="1:24" x14ac:dyDescent="0.35">
      <c r="A383" s="18"/>
      <c r="B383" s="51"/>
      <c r="C383" s="18"/>
      <c r="D383" s="18"/>
      <c r="E383" s="18"/>
      <c r="F383" s="18"/>
      <c r="G383" s="18"/>
      <c r="H383" s="18"/>
      <c r="I383" s="18"/>
      <c r="J383" s="18"/>
      <c r="K383" s="18"/>
      <c r="L383" s="18"/>
      <c r="M383" s="18"/>
      <c r="N383" s="18"/>
      <c r="O383" s="18"/>
      <c r="P383" s="18"/>
      <c r="Q383" s="18"/>
      <c r="R383" s="18"/>
      <c r="S383" s="18"/>
      <c r="T383" s="18"/>
      <c r="U383" s="18"/>
      <c r="V383" s="18"/>
      <c r="W383" s="18"/>
      <c r="X383" s="18"/>
    </row>
    <row r="384" spans="1:24" x14ac:dyDescent="0.35">
      <c r="A384" s="18"/>
      <c r="B384" s="51"/>
      <c r="C384" s="18"/>
      <c r="D384" s="18"/>
      <c r="E384" s="18"/>
      <c r="F384" s="18"/>
      <c r="G384" s="18"/>
      <c r="H384" s="18"/>
      <c r="I384" s="18"/>
      <c r="J384" s="18"/>
      <c r="K384" s="18"/>
      <c r="L384" s="18"/>
      <c r="M384" s="18"/>
      <c r="N384" s="18"/>
      <c r="O384" s="18"/>
      <c r="P384" s="18"/>
      <c r="Q384" s="18"/>
      <c r="R384" s="18"/>
      <c r="S384" s="18"/>
      <c r="T384" s="18"/>
      <c r="U384" s="18"/>
      <c r="V384" s="18"/>
      <c r="W384" s="18"/>
      <c r="X384" s="18"/>
    </row>
    <row r="385" spans="1:24" x14ac:dyDescent="0.35">
      <c r="A385" s="18"/>
      <c r="B385" s="51"/>
      <c r="C385" s="18"/>
      <c r="D385" s="18"/>
      <c r="E385" s="18"/>
      <c r="F385" s="18"/>
      <c r="G385" s="18"/>
      <c r="H385" s="18"/>
      <c r="I385" s="18"/>
      <c r="J385" s="18"/>
      <c r="K385" s="18"/>
      <c r="L385" s="18"/>
      <c r="M385" s="18"/>
      <c r="N385" s="18"/>
      <c r="O385" s="18"/>
      <c r="P385" s="18"/>
      <c r="Q385" s="18"/>
      <c r="R385" s="18"/>
      <c r="S385" s="18"/>
      <c r="T385" s="18"/>
      <c r="U385" s="18"/>
      <c r="V385" s="18"/>
      <c r="W385" s="18"/>
      <c r="X385" s="18"/>
    </row>
    <row r="386" spans="1:24" x14ac:dyDescent="0.35">
      <c r="A386" s="18"/>
      <c r="B386" s="51"/>
      <c r="C386" s="18"/>
      <c r="D386" s="18"/>
      <c r="E386" s="18"/>
      <c r="F386" s="18"/>
      <c r="G386" s="18"/>
      <c r="H386" s="18"/>
      <c r="I386" s="18"/>
      <c r="J386" s="18"/>
      <c r="K386" s="18"/>
      <c r="L386" s="18"/>
      <c r="M386" s="18"/>
      <c r="N386" s="18"/>
      <c r="O386" s="18"/>
      <c r="P386" s="18"/>
      <c r="Q386" s="18"/>
      <c r="R386" s="18"/>
      <c r="S386" s="18"/>
      <c r="T386" s="18"/>
      <c r="U386" s="18"/>
      <c r="V386" s="18"/>
      <c r="W386" s="18"/>
      <c r="X386" s="18"/>
    </row>
    <row r="387" spans="1:24" x14ac:dyDescent="0.35">
      <c r="A387" s="18"/>
      <c r="B387" s="51"/>
      <c r="C387" s="18"/>
      <c r="D387" s="18"/>
      <c r="E387" s="18"/>
      <c r="F387" s="18"/>
      <c r="G387" s="18"/>
      <c r="H387" s="18"/>
      <c r="I387" s="18"/>
      <c r="J387" s="18"/>
      <c r="K387" s="18"/>
      <c r="L387" s="18"/>
      <c r="M387" s="18"/>
      <c r="N387" s="18"/>
      <c r="O387" s="18"/>
      <c r="P387" s="18"/>
      <c r="Q387" s="18"/>
      <c r="R387" s="18"/>
      <c r="S387" s="18"/>
      <c r="T387" s="18"/>
      <c r="U387" s="18"/>
      <c r="V387" s="18"/>
      <c r="W387" s="18"/>
      <c r="X387" s="18"/>
    </row>
    <row r="388" spans="1:24" x14ac:dyDescent="0.35">
      <c r="A388" s="18"/>
      <c r="B388" s="51"/>
      <c r="C388" s="18"/>
      <c r="D388" s="18"/>
      <c r="E388" s="18"/>
      <c r="F388" s="18"/>
      <c r="G388" s="18"/>
      <c r="H388" s="18"/>
      <c r="I388" s="18"/>
      <c r="J388" s="18"/>
      <c r="K388" s="18"/>
      <c r="L388" s="18"/>
      <c r="M388" s="18"/>
      <c r="N388" s="18"/>
      <c r="O388" s="18"/>
      <c r="P388" s="18"/>
      <c r="Q388" s="18"/>
      <c r="R388" s="18"/>
      <c r="S388" s="18"/>
      <c r="T388" s="18"/>
      <c r="U388" s="18"/>
      <c r="V388" s="18"/>
      <c r="W388" s="18"/>
      <c r="X388" s="18"/>
    </row>
    <row r="389" spans="1:24" x14ac:dyDescent="0.35">
      <c r="A389" s="18"/>
      <c r="B389" s="51"/>
      <c r="C389" s="18"/>
      <c r="D389" s="18"/>
      <c r="E389" s="18"/>
      <c r="F389" s="18"/>
      <c r="G389" s="18"/>
      <c r="H389" s="18"/>
      <c r="I389" s="18"/>
      <c r="J389" s="18"/>
      <c r="K389" s="18"/>
      <c r="L389" s="18"/>
      <c r="M389" s="18"/>
      <c r="N389" s="18"/>
      <c r="O389" s="18"/>
      <c r="P389" s="18"/>
      <c r="Q389" s="18"/>
      <c r="R389" s="18"/>
      <c r="S389" s="18"/>
      <c r="T389" s="18"/>
      <c r="U389" s="18"/>
      <c r="V389" s="18"/>
      <c r="W389" s="18"/>
      <c r="X389" s="18"/>
    </row>
    <row r="390" spans="1:24" x14ac:dyDescent="0.35">
      <c r="A390" s="18"/>
      <c r="B390" s="51"/>
      <c r="C390" s="18"/>
      <c r="D390" s="18"/>
      <c r="E390" s="18"/>
      <c r="F390" s="18"/>
      <c r="G390" s="18"/>
      <c r="H390" s="18"/>
      <c r="I390" s="18"/>
      <c r="J390" s="18"/>
      <c r="K390" s="18"/>
      <c r="L390" s="18"/>
      <c r="M390" s="18"/>
      <c r="N390" s="18"/>
      <c r="O390" s="18"/>
      <c r="P390" s="18"/>
      <c r="Q390" s="18"/>
      <c r="R390" s="18"/>
      <c r="S390" s="18"/>
      <c r="T390" s="18"/>
      <c r="U390" s="18"/>
      <c r="V390" s="18"/>
      <c r="W390" s="18"/>
      <c r="X390" s="18"/>
    </row>
    <row r="391" spans="1:24" x14ac:dyDescent="0.35">
      <c r="A391" s="18"/>
      <c r="B391" s="51"/>
      <c r="C391" s="18"/>
      <c r="D391" s="18"/>
      <c r="E391" s="18"/>
      <c r="F391" s="18"/>
      <c r="G391" s="18"/>
      <c r="H391" s="18"/>
      <c r="I391" s="18"/>
      <c r="J391" s="18"/>
      <c r="K391" s="18"/>
      <c r="L391" s="18"/>
      <c r="M391" s="18"/>
      <c r="N391" s="18"/>
      <c r="O391" s="18"/>
      <c r="P391" s="18"/>
      <c r="Q391" s="18"/>
      <c r="R391" s="18"/>
      <c r="S391" s="18"/>
      <c r="T391" s="18"/>
      <c r="U391" s="18"/>
      <c r="V391" s="18"/>
      <c r="W391" s="18"/>
      <c r="X391" s="18"/>
    </row>
    <row r="392" spans="1:24" x14ac:dyDescent="0.35">
      <c r="A392" s="18"/>
      <c r="B392" s="51"/>
      <c r="C392" s="18"/>
      <c r="D392" s="18"/>
      <c r="E392" s="18"/>
      <c r="F392" s="18"/>
      <c r="G392" s="18"/>
      <c r="H392" s="18"/>
      <c r="I392" s="18"/>
      <c r="J392" s="18"/>
      <c r="K392" s="18"/>
      <c r="L392" s="18"/>
      <c r="M392" s="18"/>
      <c r="N392" s="18"/>
      <c r="O392" s="18"/>
      <c r="P392" s="18"/>
      <c r="Q392" s="18"/>
      <c r="R392" s="18"/>
      <c r="S392" s="18"/>
      <c r="T392" s="18"/>
      <c r="U392" s="18"/>
      <c r="V392" s="18"/>
      <c r="W392" s="18"/>
      <c r="X392" s="18"/>
    </row>
    <row r="393" spans="1:24" x14ac:dyDescent="0.35">
      <c r="A393" s="18"/>
      <c r="B393" s="51"/>
      <c r="C393" s="18"/>
      <c r="D393" s="18"/>
      <c r="E393" s="18"/>
      <c r="F393" s="18"/>
      <c r="G393" s="18"/>
      <c r="H393" s="18"/>
      <c r="I393" s="18"/>
      <c r="J393" s="18"/>
      <c r="K393" s="18"/>
      <c r="L393" s="18"/>
      <c r="M393" s="18"/>
      <c r="N393" s="18"/>
      <c r="O393" s="18"/>
      <c r="P393" s="18"/>
      <c r="Q393" s="18"/>
      <c r="R393" s="18"/>
      <c r="S393" s="18"/>
      <c r="T393" s="18"/>
      <c r="U393" s="18"/>
      <c r="V393" s="18"/>
      <c r="W393" s="18"/>
      <c r="X393" s="18"/>
    </row>
    <row r="394" spans="1:24" x14ac:dyDescent="0.35">
      <c r="A394" s="18"/>
      <c r="B394" s="51"/>
      <c r="C394" s="18"/>
      <c r="D394" s="18"/>
      <c r="E394" s="18"/>
      <c r="F394" s="18"/>
      <c r="G394" s="18"/>
      <c r="H394" s="18"/>
      <c r="I394" s="18"/>
      <c r="J394" s="18"/>
      <c r="K394" s="18"/>
      <c r="L394" s="18"/>
      <c r="M394" s="18"/>
      <c r="N394" s="18"/>
      <c r="O394" s="18"/>
      <c r="P394" s="18"/>
      <c r="Q394" s="18"/>
      <c r="R394" s="18"/>
      <c r="S394" s="18"/>
      <c r="T394" s="18"/>
      <c r="U394" s="18"/>
      <c r="V394" s="18"/>
      <c r="W394" s="18"/>
      <c r="X394" s="18"/>
    </row>
    <row r="395" spans="1:24" x14ac:dyDescent="0.35">
      <c r="A395" s="18"/>
      <c r="B395" s="51"/>
      <c r="C395" s="18"/>
      <c r="D395" s="18"/>
      <c r="E395" s="18"/>
      <c r="F395" s="18"/>
      <c r="G395" s="18"/>
      <c r="H395" s="18"/>
      <c r="I395" s="18"/>
      <c r="J395" s="18"/>
      <c r="K395" s="18"/>
      <c r="L395" s="18"/>
      <c r="M395" s="18"/>
      <c r="N395" s="18"/>
      <c r="O395" s="18"/>
      <c r="P395" s="18"/>
      <c r="Q395" s="18"/>
      <c r="R395" s="18"/>
      <c r="S395" s="18"/>
      <c r="T395" s="18"/>
      <c r="U395" s="18"/>
      <c r="V395" s="18"/>
      <c r="W395" s="18"/>
      <c r="X395" s="18"/>
    </row>
    <row r="396" spans="1:24" x14ac:dyDescent="0.35">
      <c r="A396" s="18"/>
      <c r="B396" s="51"/>
      <c r="C396" s="18"/>
      <c r="D396" s="18"/>
      <c r="E396" s="18"/>
      <c r="F396" s="18"/>
      <c r="G396" s="18"/>
      <c r="H396" s="18"/>
      <c r="I396" s="18"/>
      <c r="J396" s="18"/>
      <c r="K396" s="18"/>
      <c r="L396" s="18"/>
      <c r="M396" s="18"/>
      <c r="N396" s="18"/>
      <c r="O396" s="18"/>
      <c r="P396" s="18"/>
      <c r="Q396" s="18"/>
      <c r="R396" s="18"/>
      <c r="S396" s="18"/>
      <c r="T396" s="18"/>
      <c r="U396" s="18"/>
      <c r="V396" s="18"/>
      <c r="W396" s="18"/>
      <c r="X396" s="18"/>
    </row>
    <row r="397" spans="1:24" x14ac:dyDescent="0.35">
      <c r="A397" s="18"/>
      <c r="B397" s="51"/>
      <c r="C397" s="18"/>
      <c r="D397" s="18"/>
      <c r="E397" s="18"/>
      <c r="F397" s="18"/>
      <c r="G397" s="18"/>
      <c r="H397" s="18"/>
      <c r="I397" s="18"/>
      <c r="J397" s="18"/>
      <c r="K397" s="18"/>
      <c r="L397" s="18"/>
      <c r="M397" s="18"/>
      <c r="N397" s="18"/>
      <c r="O397" s="18"/>
      <c r="P397" s="18"/>
      <c r="Q397" s="18"/>
      <c r="R397" s="18"/>
      <c r="S397" s="18"/>
      <c r="T397" s="18"/>
      <c r="U397" s="18"/>
      <c r="V397" s="18"/>
      <c r="W397" s="18"/>
      <c r="X397" s="18"/>
    </row>
    <row r="398" spans="1:24" x14ac:dyDescent="0.35">
      <c r="A398" s="18"/>
      <c r="B398" s="51"/>
      <c r="C398" s="18"/>
      <c r="D398" s="18"/>
      <c r="E398" s="18"/>
      <c r="F398" s="18"/>
      <c r="G398" s="18"/>
      <c r="H398" s="18"/>
      <c r="I398" s="18"/>
      <c r="J398" s="18"/>
      <c r="K398" s="18"/>
      <c r="L398" s="18"/>
      <c r="M398" s="18"/>
      <c r="N398" s="18"/>
      <c r="O398" s="18"/>
      <c r="P398" s="18"/>
      <c r="Q398" s="18"/>
      <c r="R398" s="18"/>
      <c r="S398" s="18"/>
      <c r="T398" s="18"/>
      <c r="U398" s="18"/>
      <c r="V398" s="18"/>
      <c r="W398" s="18"/>
      <c r="X398" s="18"/>
    </row>
    <row r="399" spans="1:24" x14ac:dyDescent="0.35">
      <c r="A399" s="18"/>
      <c r="B399" s="51"/>
      <c r="C399" s="18"/>
      <c r="D399" s="18"/>
      <c r="E399" s="18"/>
      <c r="F399" s="18"/>
      <c r="G399" s="18"/>
      <c r="H399" s="18"/>
      <c r="I399" s="18"/>
      <c r="J399" s="18"/>
      <c r="K399" s="18"/>
      <c r="L399" s="18"/>
      <c r="M399" s="18"/>
      <c r="N399" s="18"/>
      <c r="O399" s="18"/>
      <c r="P399" s="18"/>
      <c r="Q399" s="18"/>
      <c r="R399" s="18"/>
      <c r="S399" s="18"/>
      <c r="T399" s="18"/>
      <c r="U399" s="18"/>
      <c r="V399" s="18"/>
      <c r="W399" s="18"/>
      <c r="X399" s="18"/>
    </row>
    <row r="400" spans="1:24" x14ac:dyDescent="0.35">
      <c r="A400" s="18"/>
      <c r="B400" s="51"/>
      <c r="C400" s="18"/>
      <c r="D400" s="18"/>
      <c r="E400" s="18"/>
      <c r="F400" s="18"/>
      <c r="G400" s="18"/>
      <c r="H400" s="18"/>
      <c r="I400" s="18"/>
      <c r="J400" s="18"/>
      <c r="K400" s="18"/>
      <c r="L400" s="18"/>
      <c r="M400" s="18"/>
      <c r="N400" s="18"/>
      <c r="O400" s="18"/>
      <c r="P400" s="18"/>
      <c r="Q400" s="18"/>
      <c r="R400" s="18"/>
      <c r="S400" s="18"/>
      <c r="T400" s="18"/>
      <c r="U400" s="18"/>
      <c r="V400" s="18"/>
      <c r="W400" s="18"/>
      <c r="X400" s="18"/>
    </row>
    <row r="401" spans="1:24" x14ac:dyDescent="0.35">
      <c r="A401" s="18"/>
      <c r="B401" s="51"/>
      <c r="C401" s="18"/>
      <c r="D401" s="18"/>
      <c r="E401" s="18"/>
      <c r="F401" s="18"/>
      <c r="G401" s="18"/>
      <c r="H401" s="18"/>
      <c r="I401" s="18"/>
      <c r="J401" s="18"/>
      <c r="K401" s="18"/>
      <c r="L401" s="18"/>
      <c r="M401" s="18"/>
      <c r="N401" s="18"/>
      <c r="O401" s="18"/>
      <c r="P401" s="18"/>
      <c r="Q401" s="18"/>
      <c r="R401" s="18"/>
      <c r="S401" s="18"/>
      <c r="T401" s="18"/>
      <c r="U401" s="18"/>
      <c r="V401" s="18"/>
      <c r="W401" s="18"/>
      <c r="X401" s="18"/>
    </row>
    <row r="402" spans="1:24" x14ac:dyDescent="0.35">
      <c r="A402" s="18"/>
      <c r="B402" s="51"/>
      <c r="C402" s="18"/>
      <c r="D402" s="18"/>
      <c r="E402" s="18"/>
      <c r="F402" s="18"/>
      <c r="G402" s="18"/>
      <c r="H402" s="18"/>
      <c r="I402" s="18"/>
      <c r="J402" s="18"/>
      <c r="K402" s="18"/>
      <c r="L402" s="18"/>
      <c r="M402" s="18"/>
      <c r="N402" s="18"/>
      <c r="O402" s="18"/>
      <c r="P402" s="18"/>
      <c r="Q402" s="18"/>
      <c r="R402" s="18"/>
      <c r="S402" s="18"/>
      <c r="T402" s="18"/>
      <c r="U402" s="18"/>
      <c r="V402" s="18"/>
      <c r="W402" s="18"/>
      <c r="X402" s="18"/>
    </row>
    <row r="403" spans="1:24" x14ac:dyDescent="0.35">
      <c r="A403" s="18"/>
      <c r="B403" s="51"/>
      <c r="C403" s="18"/>
      <c r="D403" s="18"/>
      <c r="E403" s="18"/>
      <c r="F403" s="18"/>
      <c r="G403" s="18"/>
      <c r="H403" s="18"/>
      <c r="I403" s="18"/>
      <c r="J403" s="18"/>
      <c r="K403" s="18"/>
      <c r="L403" s="18"/>
      <c r="M403" s="18"/>
      <c r="N403" s="18"/>
      <c r="O403" s="18"/>
      <c r="P403" s="18"/>
      <c r="Q403" s="18"/>
      <c r="R403" s="18"/>
      <c r="S403" s="18"/>
      <c r="T403" s="18"/>
      <c r="U403" s="18"/>
      <c r="V403" s="18"/>
      <c r="W403" s="18"/>
      <c r="X403" s="18"/>
    </row>
    <row r="404" spans="1:24" x14ac:dyDescent="0.35">
      <c r="A404" s="18"/>
      <c r="B404" s="51"/>
      <c r="C404" s="18"/>
      <c r="D404" s="18"/>
      <c r="E404" s="18"/>
      <c r="F404" s="18"/>
      <c r="G404" s="18"/>
      <c r="H404" s="18"/>
      <c r="I404" s="18"/>
      <c r="J404" s="18"/>
      <c r="K404" s="18"/>
      <c r="L404" s="18"/>
      <c r="M404" s="18"/>
      <c r="N404" s="18"/>
      <c r="O404" s="18"/>
      <c r="P404" s="18"/>
      <c r="Q404" s="18"/>
      <c r="R404" s="18"/>
      <c r="S404" s="18"/>
      <c r="T404" s="18"/>
      <c r="U404" s="18"/>
      <c r="V404" s="18"/>
      <c r="W404" s="18"/>
      <c r="X404" s="18"/>
    </row>
    <row r="405" spans="1:24" x14ac:dyDescent="0.35">
      <c r="A405" s="18"/>
      <c r="B405" s="51"/>
      <c r="C405" s="18"/>
      <c r="D405" s="18"/>
      <c r="E405" s="18"/>
      <c r="F405" s="18"/>
      <c r="G405" s="18"/>
      <c r="H405" s="18"/>
      <c r="I405" s="18"/>
      <c r="J405" s="18"/>
      <c r="K405" s="18"/>
      <c r="L405" s="18"/>
      <c r="M405" s="18"/>
      <c r="N405" s="18"/>
      <c r="O405" s="18"/>
      <c r="P405" s="18"/>
      <c r="Q405" s="18"/>
      <c r="R405" s="18"/>
      <c r="S405" s="18"/>
      <c r="T405" s="18"/>
      <c r="U405" s="18"/>
      <c r="V405" s="18"/>
      <c r="W405" s="18"/>
      <c r="X405" s="18"/>
    </row>
    <row r="406" spans="1:24" x14ac:dyDescent="0.35">
      <c r="A406" s="18"/>
      <c r="B406" s="51"/>
      <c r="C406" s="18"/>
      <c r="D406" s="18"/>
      <c r="E406" s="18"/>
      <c r="F406" s="18"/>
      <c r="G406" s="18"/>
      <c r="H406" s="18"/>
      <c r="I406" s="18"/>
      <c r="J406" s="18"/>
      <c r="K406" s="18"/>
      <c r="L406" s="18"/>
      <c r="M406" s="18"/>
      <c r="N406" s="18"/>
      <c r="O406" s="18"/>
      <c r="P406" s="18"/>
      <c r="Q406" s="18"/>
      <c r="R406" s="18"/>
      <c r="S406" s="18"/>
      <c r="T406" s="18"/>
      <c r="U406" s="18"/>
      <c r="V406" s="18"/>
      <c r="W406" s="18"/>
      <c r="X406" s="18"/>
    </row>
    <row r="407" spans="1:24" x14ac:dyDescent="0.35">
      <c r="A407" s="18"/>
      <c r="B407" s="51"/>
      <c r="C407" s="18"/>
      <c r="D407" s="18"/>
      <c r="E407" s="18"/>
      <c r="F407" s="18"/>
      <c r="G407" s="18"/>
      <c r="H407" s="18"/>
      <c r="I407" s="18"/>
      <c r="J407" s="18"/>
      <c r="K407" s="18"/>
      <c r="L407" s="18"/>
      <c r="M407" s="18"/>
      <c r="N407" s="18"/>
      <c r="O407" s="18"/>
      <c r="P407" s="18"/>
      <c r="Q407" s="18"/>
      <c r="R407" s="18"/>
      <c r="S407" s="18"/>
      <c r="T407" s="18"/>
      <c r="U407" s="18"/>
      <c r="V407" s="18"/>
      <c r="W407" s="18"/>
      <c r="X407" s="18"/>
    </row>
    <row r="408" spans="1:24" x14ac:dyDescent="0.35">
      <c r="A408" s="18"/>
      <c r="B408" s="51"/>
      <c r="C408" s="18"/>
      <c r="D408" s="18"/>
      <c r="E408" s="18"/>
      <c r="F408" s="18"/>
      <c r="G408" s="18"/>
      <c r="H408" s="18"/>
      <c r="I408" s="18"/>
      <c r="J408" s="18"/>
      <c r="K408" s="18"/>
      <c r="L408" s="18"/>
      <c r="M408" s="18"/>
      <c r="N408" s="18"/>
      <c r="O408" s="18"/>
      <c r="P408" s="18"/>
      <c r="Q408" s="18"/>
      <c r="R408" s="18"/>
      <c r="S408" s="18"/>
      <c r="T408" s="18"/>
      <c r="U408" s="18"/>
      <c r="V408" s="18"/>
      <c r="W408" s="18"/>
      <c r="X408" s="18"/>
    </row>
    <row r="409" spans="1:24" x14ac:dyDescent="0.35">
      <c r="A409" s="18"/>
      <c r="B409" s="51"/>
      <c r="C409" s="18"/>
      <c r="D409" s="18"/>
      <c r="E409" s="18"/>
      <c r="F409" s="18"/>
      <c r="G409" s="18"/>
      <c r="H409" s="18"/>
      <c r="I409" s="18"/>
      <c r="J409" s="18"/>
      <c r="K409" s="18"/>
      <c r="L409" s="18"/>
      <c r="M409" s="18"/>
      <c r="N409" s="18"/>
      <c r="O409" s="18"/>
      <c r="P409" s="18"/>
      <c r="Q409" s="18"/>
      <c r="R409" s="18"/>
      <c r="S409" s="18"/>
      <c r="T409" s="18"/>
      <c r="U409" s="18"/>
      <c r="V409" s="18"/>
      <c r="W409" s="18"/>
      <c r="X409" s="18"/>
    </row>
    <row r="410" spans="1:24" x14ac:dyDescent="0.35">
      <c r="A410" s="18"/>
      <c r="B410" s="51"/>
      <c r="C410" s="18"/>
      <c r="D410" s="18"/>
      <c r="E410" s="18"/>
      <c r="F410" s="18"/>
      <c r="G410" s="18"/>
      <c r="H410" s="18"/>
      <c r="I410" s="18"/>
      <c r="J410" s="18"/>
      <c r="K410" s="18"/>
      <c r="L410" s="18"/>
      <c r="M410" s="18"/>
      <c r="N410" s="18"/>
      <c r="O410" s="18"/>
      <c r="P410" s="18"/>
      <c r="Q410" s="18"/>
      <c r="R410" s="18"/>
      <c r="S410" s="18"/>
      <c r="T410" s="18"/>
      <c r="U410" s="18"/>
      <c r="V410" s="18"/>
      <c r="W410" s="18"/>
      <c r="X410" s="18"/>
    </row>
    <row r="411" spans="1:24" x14ac:dyDescent="0.35">
      <c r="A411" s="18"/>
      <c r="B411" s="51"/>
      <c r="C411" s="18"/>
      <c r="D411" s="18"/>
      <c r="E411" s="18"/>
      <c r="F411" s="18"/>
      <c r="G411" s="18"/>
      <c r="H411" s="18"/>
      <c r="I411" s="18"/>
      <c r="J411" s="18"/>
      <c r="K411" s="18"/>
      <c r="L411" s="18"/>
      <c r="M411" s="18"/>
      <c r="N411" s="18"/>
      <c r="O411" s="18"/>
      <c r="P411" s="18"/>
      <c r="Q411" s="18"/>
      <c r="R411" s="18"/>
      <c r="S411" s="18"/>
      <c r="T411" s="18"/>
      <c r="U411" s="18"/>
      <c r="V411" s="18"/>
      <c r="W411" s="18"/>
      <c r="X411" s="18"/>
    </row>
    <row r="412" spans="1:24" x14ac:dyDescent="0.35">
      <c r="A412" s="18"/>
      <c r="B412" s="51"/>
      <c r="C412" s="18"/>
      <c r="D412" s="18"/>
      <c r="E412" s="18"/>
      <c r="F412" s="18"/>
      <c r="G412" s="18"/>
      <c r="H412" s="18"/>
      <c r="I412" s="18"/>
      <c r="J412" s="18"/>
      <c r="K412" s="18"/>
      <c r="L412" s="18"/>
      <c r="M412" s="18"/>
      <c r="N412" s="18"/>
      <c r="O412" s="18"/>
      <c r="P412" s="18"/>
      <c r="Q412" s="18"/>
      <c r="R412" s="18"/>
      <c r="S412" s="18"/>
      <c r="T412" s="18"/>
      <c r="U412" s="18"/>
      <c r="V412" s="18"/>
      <c r="W412" s="18"/>
      <c r="X412" s="18"/>
    </row>
    <row r="413" spans="1:24" x14ac:dyDescent="0.35">
      <c r="A413" s="18"/>
      <c r="B413" s="51"/>
      <c r="C413" s="18"/>
      <c r="D413" s="18"/>
      <c r="E413" s="18"/>
      <c r="F413" s="18"/>
      <c r="G413" s="18"/>
      <c r="H413" s="18"/>
      <c r="I413" s="18"/>
      <c r="J413" s="18"/>
      <c r="K413" s="18"/>
      <c r="L413" s="18"/>
      <c r="M413" s="18"/>
      <c r="N413" s="18"/>
      <c r="O413" s="18"/>
      <c r="P413" s="18"/>
      <c r="Q413" s="18"/>
      <c r="R413" s="18"/>
      <c r="S413" s="18"/>
      <c r="T413" s="18"/>
      <c r="U413" s="18"/>
      <c r="V413" s="18"/>
      <c r="W413" s="18"/>
      <c r="X413" s="18"/>
    </row>
    <row r="414" spans="1:24" x14ac:dyDescent="0.35">
      <c r="A414" s="18"/>
      <c r="B414" s="51"/>
      <c r="C414" s="18"/>
      <c r="D414" s="18"/>
      <c r="E414" s="18"/>
      <c r="F414" s="18"/>
      <c r="G414" s="18"/>
      <c r="H414" s="18"/>
      <c r="I414" s="18"/>
      <c r="J414" s="18"/>
      <c r="K414" s="18"/>
      <c r="L414" s="18"/>
      <c r="M414" s="18"/>
      <c r="N414" s="18"/>
      <c r="O414" s="18"/>
      <c r="P414" s="18"/>
      <c r="Q414" s="18"/>
      <c r="R414" s="18"/>
      <c r="S414" s="18"/>
      <c r="T414" s="18"/>
      <c r="U414" s="18"/>
      <c r="V414" s="18"/>
      <c r="W414" s="18"/>
      <c r="X414" s="18"/>
    </row>
    <row r="415" spans="1:24" x14ac:dyDescent="0.35">
      <c r="A415" s="18"/>
      <c r="B415" s="51"/>
      <c r="C415" s="18"/>
      <c r="D415" s="18"/>
      <c r="E415" s="18"/>
      <c r="F415" s="18"/>
      <c r="G415" s="18"/>
      <c r="H415" s="18"/>
      <c r="I415" s="18"/>
      <c r="J415" s="18"/>
      <c r="K415" s="18"/>
      <c r="L415" s="18"/>
      <c r="M415" s="18"/>
      <c r="N415" s="18"/>
      <c r="O415" s="18"/>
      <c r="P415" s="18"/>
      <c r="Q415" s="18"/>
      <c r="R415" s="18"/>
      <c r="S415" s="18"/>
      <c r="T415" s="18"/>
      <c r="U415" s="18"/>
      <c r="V415" s="18"/>
      <c r="W415" s="18"/>
      <c r="X415" s="18"/>
    </row>
    <row r="416" spans="1:24" x14ac:dyDescent="0.35">
      <c r="A416" s="18"/>
      <c r="B416" s="51"/>
      <c r="C416" s="18"/>
      <c r="D416" s="18"/>
      <c r="E416" s="18"/>
      <c r="F416" s="18"/>
      <c r="G416" s="18"/>
      <c r="H416" s="18"/>
      <c r="I416" s="18"/>
      <c r="J416" s="18"/>
      <c r="K416" s="18"/>
      <c r="L416" s="18"/>
      <c r="M416" s="18"/>
      <c r="N416" s="18"/>
      <c r="O416" s="18"/>
      <c r="P416" s="18"/>
      <c r="Q416" s="18"/>
      <c r="R416" s="18"/>
      <c r="S416" s="18"/>
      <c r="T416" s="18"/>
      <c r="U416" s="18"/>
      <c r="V416" s="18"/>
      <c r="W416" s="18"/>
      <c r="X416" s="18"/>
    </row>
    <row r="417" spans="1:24" x14ac:dyDescent="0.35">
      <c r="A417" s="18"/>
      <c r="B417" s="51"/>
      <c r="C417" s="18"/>
      <c r="D417" s="18"/>
      <c r="E417" s="18"/>
      <c r="F417" s="18"/>
      <c r="G417" s="18"/>
      <c r="H417" s="18"/>
      <c r="I417" s="18"/>
      <c r="J417" s="18"/>
      <c r="K417" s="18"/>
      <c r="L417" s="18"/>
      <c r="M417" s="18"/>
      <c r="N417" s="18"/>
      <c r="O417" s="18"/>
      <c r="P417" s="18"/>
      <c r="Q417" s="18"/>
      <c r="R417" s="18"/>
      <c r="S417" s="18"/>
      <c r="T417" s="18"/>
      <c r="U417" s="18"/>
      <c r="V417" s="18"/>
      <c r="W417" s="18"/>
      <c r="X417" s="18"/>
    </row>
    <row r="418" spans="1:24" x14ac:dyDescent="0.35">
      <c r="A418" s="18"/>
      <c r="B418" s="51"/>
      <c r="C418" s="18"/>
      <c r="D418" s="18"/>
      <c r="E418" s="18"/>
      <c r="F418" s="18"/>
      <c r="G418" s="18"/>
      <c r="H418" s="18"/>
      <c r="I418" s="18"/>
      <c r="J418" s="18"/>
      <c r="K418" s="18"/>
      <c r="L418" s="18"/>
      <c r="M418" s="18"/>
      <c r="N418" s="18"/>
      <c r="O418" s="18"/>
      <c r="P418" s="18"/>
      <c r="Q418" s="18"/>
      <c r="R418" s="18"/>
      <c r="S418" s="18"/>
      <c r="T418" s="18"/>
      <c r="U418" s="18"/>
      <c r="V418" s="18"/>
      <c r="W418" s="18"/>
      <c r="X418" s="18"/>
    </row>
    <row r="419" spans="1:24" x14ac:dyDescent="0.35">
      <c r="A419" s="18"/>
      <c r="B419" s="51"/>
      <c r="C419" s="18"/>
      <c r="D419" s="18"/>
      <c r="E419" s="18"/>
      <c r="F419" s="18"/>
      <c r="G419" s="18"/>
      <c r="H419" s="18"/>
      <c r="I419" s="18"/>
      <c r="J419" s="18"/>
      <c r="K419" s="18"/>
      <c r="L419" s="18"/>
      <c r="M419" s="18"/>
      <c r="N419" s="18"/>
      <c r="O419" s="18"/>
      <c r="P419" s="18"/>
      <c r="Q419" s="18"/>
      <c r="R419" s="18"/>
      <c r="S419" s="18"/>
      <c r="T419" s="18"/>
      <c r="U419" s="18"/>
      <c r="V419" s="18"/>
      <c r="W419" s="18"/>
      <c r="X419" s="18"/>
    </row>
    <row r="420" spans="1:24" x14ac:dyDescent="0.35">
      <c r="A420" s="18"/>
      <c r="B420" s="51"/>
      <c r="C420" s="18"/>
      <c r="D420" s="18"/>
      <c r="E420" s="18"/>
      <c r="F420" s="18"/>
      <c r="G420" s="18"/>
      <c r="H420" s="18"/>
      <c r="I420" s="18"/>
      <c r="J420" s="18"/>
      <c r="K420" s="18"/>
      <c r="L420" s="18"/>
      <c r="M420" s="18"/>
      <c r="N420" s="18"/>
      <c r="O420" s="18"/>
      <c r="P420" s="18"/>
      <c r="Q420" s="18"/>
      <c r="R420" s="18"/>
      <c r="S420" s="18"/>
      <c r="T420" s="18"/>
      <c r="U420" s="18"/>
      <c r="V420" s="18"/>
      <c r="W420" s="18"/>
      <c r="X420" s="18"/>
    </row>
    <row r="421" spans="1:24" x14ac:dyDescent="0.35">
      <c r="A421" s="18"/>
      <c r="B421" s="51"/>
      <c r="C421" s="18"/>
      <c r="D421" s="18"/>
      <c r="E421" s="18"/>
      <c r="F421" s="18"/>
      <c r="G421" s="18"/>
      <c r="H421" s="18"/>
      <c r="I421" s="18"/>
      <c r="J421" s="18"/>
      <c r="K421" s="18"/>
      <c r="L421" s="18"/>
      <c r="M421" s="18"/>
      <c r="N421" s="18"/>
      <c r="O421" s="18"/>
      <c r="P421" s="18"/>
      <c r="Q421" s="18"/>
      <c r="R421" s="18"/>
      <c r="S421" s="18"/>
      <c r="T421" s="18"/>
      <c r="U421" s="18"/>
      <c r="V421" s="18"/>
      <c r="W421" s="18"/>
      <c r="X421" s="18"/>
    </row>
    <row r="422" spans="1:24" x14ac:dyDescent="0.35">
      <c r="A422" s="18"/>
      <c r="B422" s="51"/>
      <c r="C422" s="18"/>
      <c r="D422" s="18"/>
      <c r="E422" s="18"/>
      <c r="F422" s="18"/>
      <c r="G422" s="18"/>
      <c r="H422" s="18"/>
      <c r="I422" s="18"/>
      <c r="J422" s="18"/>
      <c r="K422" s="18"/>
      <c r="L422" s="18"/>
      <c r="M422" s="18"/>
      <c r="N422" s="18"/>
      <c r="O422" s="18"/>
      <c r="P422" s="18"/>
      <c r="Q422" s="18"/>
      <c r="R422" s="18"/>
      <c r="S422" s="18"/>
      <c r="T422" s="18"/>
      <c r="U422" s="18"/>
      <c r="V422" s="18"/>
      <c r="W422" s="18"/>
      <c r="X422" s="18"/>
    </row>
    <row r="423" spans="1:24" x14ac:dyDescent="0.35">
      <c r="A423" s="18"/>
      <c r="B423" s="51"/>
      <c r="C423" s="18"/>
      <c r="D423" s="18"/>
      <c r="E423" s="18"/>
      <c r="F423" s="18"/>
      <c r="G423" s="18"/>
      <c r="H423" s="18"/>
      <c r="I423" s="18"/>
      <c r="J423" s="18"/>
      <c r="K423" s="18"/>
      <c r="L423" s="18"/>
      <c r="M423" s="18"/>
      <c r="N423" s="18"/>
      <c r="O423" s="18"/>
      <c r="P423" s="18"/>
      <c r="Q423" s="18"/>
      <c r="R423" s="18"/>
      <c r="S423" s="18"/>
      <c r="T423" s="18"/>
      <c r="U423" s="18"/>
      <c r="V423" s="18"/>
      <c r="W423" s="18"/>
      <c r="X423" s="18"/>
    </row>
    <row r="424" spans="1:24" x14ac:dyDescent="0.35">
      <c r="A424" s="18"/>
      <c r="B424" s="51"/>
      <c r="C424" s="18"/>
      <c r="D424" s="18"/>
      <c r="E424" s="18"/>
      <c r="F424" s="18"/>
      <c r="G424" s="18"/>
      <c r="H424" s="18"/>
      <c r="I424" s="18"/>
      <c r="J424" s="18"/>
      <c r="K424" s="18"/>
      <c r="L424" s="18"/>
      <c r="M424" s="18"/>
      <c r="N424" s="18"/>
      <c r="O424" s="18"/>
      <c r="P424" s="18"/>
      <c r="Q424" s="18"/>
      <c r="R424" s="18"/>
      <c r="S424" s="18"/>
      <c r="T424" s="18"/>
      <c r="U424" s="18"/>
      <c r="V424" s="18"/>
      <c r="W424" s="18"/>
      <c r="X424" s="18"/>
    </row>
    <row r="425" spans="1:24" x14ac:dyDescent="0.35">
      <c r="A425" s="18"/>
      <c r="B425" s="51"/>
      <c r="C425" s="18"/>
      <c r="D425" s="18"/>
      <c r="E425" s="18"/>
      <c r="F425" s="18"/>
      <c r="G425" s="18"/>
      <c r="H425" s="18"/>
      <c r="I425" s="18"/>
      <c r="J425" s="18"/>
      <c r="K425" s="18"/>
      <c r="L425" s="18"/>
      <c r="M425" s="18"/>
      <c r="N425" s="18"/>
      <c r="O425" s="18"/>
      <c r="P425" s="18"/>
      <c r="Q425" s="18"/>
      <c r="R425" s="18"/>
      <c r="S425" s="18"/>
      <c r="T425" s="18"/>
      <c r="U425" s="18"/>
      <c r="V425" s="18"/>
      <c r="W425" s="18"/>
      <c r="X425" s="18"/>
    </row>
    <row r="426" spans="1:24" x14ac:dyDescent="0.35">
      <c r="A426" s="18"/>
      <c r="B426" s="51"/>
      <c r="C426" s="18"/>
      <c r="D426" s="18"/>
      <c r="E426" s="18"/>
      <c r="F426" s="18"/>
      <c r="G426" s="18"/>
      <c r="H426" s="18"/>
      <c r="I426" s="18"/>
      <c r="J426" s="18"/>
      <c r="K426" s="18"/>
      <c r="L426" s="18"/>
      <c r="M426" s="18"/>
      <c r="N426" s="18"/>
      <c r="O426" s="18"/>
      <c r="P426" s="18"/>
      <c r="Q426" s="18"/>
      <c r="R426" s="18"/>
      <c r="S426" s="18"/>
      <c r="T426" s="18"/>
      <c r="U426" s="18"/>
      <c r="V426" s="18"/>
      <c r="W426" s="18"/>
      <c r="X426" s="18"/>
    </row>
    <row r="427" spans="1:24" x14ac:dyDescent="0.35">
      <c r="A427" s="18"/>
      <c r="B427" s="51"/>
      <c r="C427" s="18"/>
      <c r="D427" s="18"/>
      <c r="E427" s="18"/>
      <c r="F427" s="18"/>
      <c r="G427" s="18"/>
      <c r="H427" s="18"/>
      <c r="I427" s="18"/>
      <c r="J427" s="18"/>
      <c r="K427" s="18"/>
      <c r="L427" s="18"/>
      <c r="M427" s="18"/>
      <c r="N427" s="18"/>
      <c r="O427" s="18"/>
      <c r="P427" s="18"/>
      <c r="Q427" s="18"/>
      <c r="R427" s="18"/>
      <c r="S427" s="18"/>
      <c r="T427" s="18"/>
      <c r="U427" s="18"/>
      <c r="V427" s="18"/>
      <c r="W427" s="18"/>
      <c r="X427" s="18"/>
    </row>
    <row r="428" spans="1:24" x14ac:dyDescent="0.35">
      <c r="A428" s="18"/>
      <c r="B428" s="51"/>
      <c r="C428" s="18"/>
      <c r="D428" s="18"/>
      <c r="E428" s="18"/>
      <c r="F428" s="18"/>
      <c r="G428" s="18"/>
      <c r="H428" s="18"/>
      <c r="I428" s="18"/>
      <c r="J428" s="18"/>
      <c r="K428" s="18"/>
      <c r="L428" s="18"/>
      <c r="M428" s="18"/>
      <c r="N428" s="18"/>
      <c r="O428" s="18"/>
      <c r="P428" s="18"/>
      <c r="Q428" s="18"/>
      <c r="R428" s="18"/>
      <c r="S428" s="18"/>
      <c r="T428" s="18"/>
      <c r="U428" s="18"/>
      <c r="V428" s="18"/>
      <c r="W428" s="18"/>
      <c r="X428" s="18"/>
    </row>
    <row r="429" spans="1:24" x14ac:dyDescent="0.35">
      <c r="A429" s="18"/>
      <c r="B429" s="51"/>
      <c r="C429" s="18"/>
      <c r="D429" s="18"/>
      <c r="E429" s="18"/>
      <c r="F429" s="18"/>
      <c r="G429" s="18"/>
      <c r="H429" s="18"/>
      <c r="I429" s="18"/>
      <c r="J429" s="18"/>
      <c r="K429" s="18"/>
      <c r="L429" s="18"/>
      <c r="M429" s="18"/>
      <c r="N429" s="18"/>
      <c r="O429" s="18"/>
      <c r="P429" s="18"/>
      <c r="Q429" s="18"/>
      <c r="R429" s="18"/>
      <c r="S429" s="18"/>
      <c r="T429" s="18"/>
      <c r="U429" s="18"/>
      <c r="V429" s="18"/>
      <c r="W429" s="18"/>
      <c r="X429" s="18"/>
    </row>
    <row r="430" spans="1:24" x14ac:dyDescent="0.35">
      <c r="A430" s="18"/>
      <c r="B430" s="51"/>
      <c r="C430" s="18"/>
      <c r="D430" s="18"/>
      <c r="E430" s="18"/>
      <c r="F430" s="18"/>
      <c r="G430" s="18"/>
      <c r="H430" s="18"/>
      <c r="I430" s="18"/>
      <c r="J430" s="18"/>
      <c r="K430" s="18"/>
      <c r="L430" s="18"/>
      <c r="M430" s="18"/>
      <c r="N430" s="18"/>
      <c r="O430" s="18"/>
      <c r="P430" s="18"/>
      <c r="Q430" s="18"/>
      <c r="R430" s="18"/>
      <c r="S430" s="18"/>
      <c r="T430" s="18"/>
      <c r="U430" s="18"/>
      <c r="V430" s="18"/>
      <c r="W430" s="18"/>
      <c r="X430" s="18"/>
    </row>
    <row r="431" spans="1:24" x14ac:dyDescent="0.35">
      <c r="A431" s="18"/>
      <c r="B431" s="51"/>
      <c r="C431" s="18"/>
      <c r="D431" s="18"/>
      <c r="E431" s="18"/>
      <c r="F431" s="18"/>
      <c r="G431" s="18"/>
      <c r="H431" s="18"/>
      <c r="I431" s="18"/>
      <c r="J431" s="18"/>
      <c r="K431" s="18"/>
      <c r="L431" s="18"/>
      <c r="M431" s="18"/>
      <c r="N431" s="18"/>
      <c r="O431" s="18"/>
      <c r="P431" s="18"/>
      <c r="Q431" s="18"/>
      <c r="R431" s="18"/>
      <c r="S431" s="18"/>
      <c r="T431" s="18"/>
      <c r="U431" s="18"/>
      <c r="V431" s="18"/>
      <c r="W431" s="18"/>
      <c r="X431" s="18"/>
    </row>
    <row r="432" spans="1:24" x14ac:dyDescent="0.35">
      <c r="A432" s="18"/>
      <c r="B432" s="51"/>
      <c r="C432" s="18"/>
      <c r="D432" s="18"/>
      <c r="E432" s="18"/>
      <c r="F432" s="18"/>
      <c r="G432" s="18"/>
      <c r="H432" s="18"/>
      <c r="I432" s="18"/>
      <c r="J432" s="18"/>
      <c r="K432" s="18"/>
      <c r="L432" s="18"/>
      <c r="M432" s="18"/>
      <c r="N432" s="18"/>
      <c r="O432" s="18"/>
      <c r="P432" s="18"/>
      <c r="Q432" s="18"/>
      <c r="R432" s="18"/>
      <c r="S432" s="18"/>
      <c r="T432" s="18"/>
      <c r="U432" s="18"/>
      <c r="V432" s="18"/>
      <c r="W432" s="18"/>
      <c r="X432" s="18"/>
    </row>
    <row r="433" spans="1:24" x14ac:dyDescent="0.35">
      <c r="A433" s="18"/>
      <c r="B433" s="51"/>
      <c r="C433" s="18"/>
      <c r="D433" s="18"/>
      <c r="E433" s="18"/>
      <c r="F433" s="18"/>
      <c r="G433" s="18"/>
      <c r="H433" s="18"/>
      <c r="I433" s="18"/>
      <c r="J433" s="18"/>
      <c r="K433" s="18"/>
      <c r="L433" s="18"/>
      <c r="M433" s="18"/>
      <c r="N433" s="18"/>
      <c r="O433" s="18"/>
      <c r="P433" s="18"/>
      <c r="Q433" s="18"/>
      <c r="R433" s="18"/>
      <c r="S433" s="18"/>
      <c r="T433" s="18"/>
      <c r="U433" s="18"/>
      <c r="V433" s="18"/>
      <c r="W433" s="18"/>
      <c r="X433" s="18"/>
    </row>
    <row r="434" spans="1:24" x14ac:dyDescent="0.35">
      <c r="A434" s="18"/>
      <c r="B434" s="51"/>
      <c r="C434" s="18"/>
      <c r="D434" s="18"/>
      <c r="E434" s="18"/>
      <c r="F434" s="18"/>
      <c r="G434" s="18"/>
      <c r="H434" s="18"/>
      <c r="I434" s="18"/>
      <c r="J434" s="18"/>
      <c r="K434" s="18"/>
      <c r="L434" s="18"/>
      <c r="M434" s="18"/>
      <c r="N434" s="18"/>
      <c r="O434" s="18"/>
      <c r="P434" s="18"/>
      <c r="Q434" s="18"/>
      <c r="R434" s="18"/>
      <c r="S434" s="18"/>
      <c r="T434" s="18"/>
      <c r="U434" s="18"/>
      <c r="V434" s="18"/>
      <c r="W434" s="18"/>
      <c r="X434" s="18"/>
    </row>
    <row r="435" spans="1:24" x14ac:dyDescent="0.35">
      <c r="A435" s="18"/>
      <c r="B435" s="51"/>
      <c r="C435" s="18"/>
      <c r="D435" s="18"/>
      <c r="E435" s="18"/>
      <c r="F435" s="18"/>
      <c r="G435" s="18"/>
      <c r="H435" s="18"/>
      <c r="I435" s="18"/>
      <c r="J435" s="18"/>
      <c r="K435" s="18"/>
      <c r="L435" s="18"/>
      <c r="M435" s="18"/>
      <c r="N435" s="18"/>
      <c r="O435" s="18"/>
      <c r="P435" s="18"/>
      <c r="Q435" s="18"/>
      <c r="R435" s="18"/>
      <c r="S435" s="18"/>
      <c r="T435" s="18"/>
      <c r="U435" s="18"/>
      <c r="V435" s="18"/>
      <c r="W435" s="18"/>
      <c r="X435" s="18"/>
    </row>
    <row r="436" spans="1:24" x14ac:dyDescent="0.35">
      <c r="A436" s="18"/>
      <c r="B436" s="51"/>
      <c r="C436" s="18"/>
      <c r="D436" s="18"/>
      <c r="E436" s="18"/>
      <c r="F436" s="18"/>
      <c r="G436" s="18"/>
      <c r="H436" s="18"/>
      <c r="I436" s="18"/>
      <c r="J436" s="18"/>
      <c r="K436" s="18"/>
      <c r="L436" s="18"/>
      <c r="M436" s="18"/>
      <c r="N436" s="18"/>
      <c r="O436" s="18"/>
      <c r="P436" s="18"/>
      <c r="Q436" s="18"/>
      <c r="R436" s="18"/>
      <c r="S436" s="18"/>
      <c r="T436" s="18"/>
      <c r="U436" s="18"/>
      <c r="V436" s="18"/>
      <c r="W436" s="18"/>
      <c r="X436" s="18"/>
    </row>
    <row r="437" spans="1:24" x14ac:dyDescent="0.35">
      <c r="A437" s="18"/>
      <c r="B437" s="51"/>
      <c r="C437" s="18"/>
      <c r="D437" s="18"/>
      <c r="E437" s="18"/>
      <c r="F437" s="18"/>
      <c r="G437" s="18"/>
      <c r="H437" s="18"/>
      <c r="I437" s="18"/>
      <c r="J437" s="18"/>
      <c r="K437" s="18"/>
      <c r="L437" s="18"/>
      <c r="M437" s="18"/>
      <c r="N437" s="18"/>
      <c r="O437" s="18"/>
      <c r="P437" s="18"/>
      <c r="Q437" s="18"/>
      <c r="R437" s="18"/>
      <c r="S437" s="18"/>
      <c r="T437" s="18"/>
      <c r="U437" s="18"/>
      <c r="V437" s="18"/>
      <c r="W437" s="18"/>
      <c r="X437" s="18"/>
    </row>
    <row r="438" spans="1:24" x14ac:dyDescent="0.35">
      <c r="A438" s="18"/>
      <c r="B438" s="51"/>
      <c r="C438" s="18"/>
      <c r="D438" s="18"/>
      <c r="E438" s="18"/>
      <c r="F438" s="18"/>
      <c r="G438" s="18"/>
      <c r="H438" s="18"/>
      <c r="I438" s="18"/>
      <c r="J438" s="18"/>
      <c r="K438" s="18"/>
      <c r="L438" s="18"/>
      <c r="M438" s="18"/>
      <c r="N438" s="18"/>
      <c r="O438" s="18"/>
      <c r="P438" s="18"/>
      <c r="Q438" s="18"/>
      <c r="R438" s="18"/>
      <c r="S438" s="18"/>
      <c r="T438" s="18"/>
      <c r="U438" s="18"/>
      <c r="V438" s="18"/>
      <c r="W438" s="18"/>
      <c r="X438" s="18"/>
    </row>
    <row r="439" spans="1:24" x14ac:dyDescent="0.35">
      <c r="A439" s="18"/>
      <c r="B439" s="51"/>
      <c r="C439" s="18"/>
      <c r="D439" s="18"/>
      <c r="E439" s="18"/>
      <c r="F439" s="18"/>
      <c r="G439" s="18"/>
      <c r="H439" s="18"/>
      <c r="I439" s="18"/>
      <c r="J439" s="18"/>
      <c r="K439" s="18"/>
      <c r="L439" s="18"/>
      <c r="M439" s="18"/>
      <c r="N439" s="18"/>
      <c r="O439" s="18"/>
      <c r="P439" s="18"/>
      <c r="Q439" s="18"/>
      <c r="R439" s="18"/>
      <c r="S439" s="18"/>
      <c r="T439" s="18"/>
      <c r="U439" s="18"/>
      <c r="V439" s="18"/>
      <c r="W439" s="18"/>
      <c r="X439" s="18"/>
    </row>
    <row r="440" spans="1:24" x14ac:dyDescent="0.35">
      <c r="A440" s="18"/>
      <c r="B440" s="51"/>
      <c r="C440" s="18"/>
      <c r="D440" s="18"/>
      <c r="E440" s="18"/>
      <c r="F440" s="18"/>
      <c r="G440" s="18"/>
      <c r="H440" s="18"/>
      <c r="I440" s="18"/>
      <c r="J440" s="18"/>
      <c r="K440" s="18"/>
      <c r="L440" s="18"/>
      <c r="M440" s="18"/>
      <c r="N440" s="18"/>
      <c r="O440" s="18"/>
      <c r="P440" s="18"/>
      <c r="Q440" s="18"/>
      <c r="R440" s="18"/>
      <c r="S440" s="18"/>
      <c r="T440" s="18"/>
      <c r="U440" s="18"/>
      <c r="V440" s="18"/>
      <c r="W440" s="18"/>
      <c r="X440" s="18"/>
    </row>
    <row r="441" spans="1:24" x14ac:dyDescent="0.35">
      <c r="A441" s="18"/>
      <c r="B441" s="51"/>
      <c r="C441" s="18"/>
      <c r="D441" s="18"/>
      <c r="E441" s="18"/>
      <c r="F441" s="18"/>
      <c r="G441" s="18"/>
      <c r="H441" s="18"/>
      <c r="I441" s="18"/>
      <c r="J441" s="18"/>
      <c r="K441" s="18"/>
      <c r="L441" s="18"/>
      <c r="M441" s="18"/>
      <c r="N441" s="18"/>
      <c r="O441" s="18"/>
      <c r="P441" s="18"/>
      <c r="Q441" s="18"/>
      <c r="R441" s="18"/>
      <c r="S441" s="18"/>
      <c r="T441" s="18"/>
      <c r="U441" s="18"/>
      <c r="V441" s="18"/>
      <c r="W441" s="18"/>
      <c r="X441" s="18"/>
    </row>
    <row r="442" spans="1:24" x14ac:dyDescent="0.35">
      <c r="A442" s="18"/>
      <c r="B442" s="51"/>
      <c r="C442" s="18"/>
      <c r="D442" s="18"/>
      <c r="E442" s="18"/>
      <c r="F442" s="18"/>
      <c r="G442" s="18"/>
      <c r="H442" s="18"/>
      <c r="I442" s="18"/>
      <c r="J442" s="18"/>
      <c r="K442" s="18"/>
      <c r="L442" s="18"/>
      <c r="M442" s="18"/>
      <c r="N442" s="18"/>
      <c r="O442" s="18"/>
      <c r="P442" s="18"/>
      <c r="Q442" s="18"/>
      <c r="R442" s="18"/>
      <c r="S442" s="18"/>
      <c r="T442" s="18"/>
      <c r="U442" s="18"/>
      <c r="V442" s="18"/>
      <c r="W442" s="18"/>
      <c r="X442" s="18"/>
    </row>
    <row r="443" spans="1:24" x14ac:dyDescent="0.35">
      <c r="A443" s="18"/>
      <c r="B443" s="51"/>
      <c r="C443" s="18"/>
      <c r="D443" s="18"/>
      <c r="E443" s="18"/>
      <c r="F443" s="18"/>
      <c r="G443" s="18"/>
      <c r="H443" s="18"/>
      <c r="I443" s="18"/>
      <c r="J443" s="18"/>
      <c r="K443" s="18"/>
      <c r="L443" s="18"/>
      <c r="M443" s="18"/>
      <c r="N443" s="18"/>
      <c r="O443" s="18"/>
      <c r="P443" s="18"/>
      <c r="Q443" s="18"/>
      <c r="R443" s="18"/>
      <c r="S443" s="18"/>
      <c r="T443" s="18"/>
      <c r="U443" s="18"/>
      <c r="V443" s="18"/>
      <c r="W443" s="18"/>
      <c r="X443" s="18"/>
    </row>
    <row r="444" spans="1:24" x14ac:dyDescent="0.35">
      <c r="A444" s="18"/>
      <c r="B444" s="51"/>
      <c r="C444" s="18"/>
      <c r="D444" s="18"/>
      <c r="E444" s="18"/>
      <c r="F444" s="18"/>
      <c r="G444" s="18"/>
      <c r="H444" s="18"/>
      <c r="I444" s="18"/>
      <c r="J444" s="18"/>
      <c r="K444" s="18"/>
      <c r="L444" s="18"/>
      <c r="M444" s="18"/>
      <c r="N444" s="18"/>
      <c r="O444" s="18"/>
      <c r="P444" s="18"/>
      <c r="Q444" s="18"/>
      <c r="R444" s="18"/>
      <c r="S444" s="18"/>
      <c r="T444" s="18"/>
      <c r="U444" s="18"/>
      <c r="V444" s="18"/>
      <c r="W444" s="18"/>
      <c r="X444" s="18"/>
    </row>
    <row r="445" spans="1:24" x14ac:dyDescent="0.35">
      <c r="A445" s="18"/>
      <c r="B445" s="51"/>
      <c r="C445" s="18"/>
      <c r="D445" s="18"/>
      <c r="E445" s="18"/>
      <c r="F445" s="18"/>
      <c r="G445" s="18"/>
      <c r="H445" s="18"/>
      <c r="I445" s="18"/>
      <c r="J445" s="18"/>
      <c r="K445" s="18"/>
      <c r="L445" s="18"/>
      <c r="M445" s="18"/>
      <c r="N445" s="18"/>
      <c r="O445" s="18"/>
      <c r="P445" s="18"/>
      <c r="Q445" s="18"/>
      <c r="R445" s="18"/>
      <c r="S445" s="18"/>
      <c r="T445" s="18"/>
      <c r="U445" s="18"/>
      <c r="V445" s="18"/>
      <c r="W445" s="18"/>
      <c r="X445" s="18"/>
    </row>
    <row r="446" spans="1:24" x14ac:dyDescent="0.35">
      <c r="A446" s="18"/>
      <c r="B446" s="51"/>
      <c r="C446" s="18"/>
      <c r="D446" s="18"/>
      <c r="E446" s="18"/>
      <c r="F446" s="18"/>
      <c r="G446" s="18"/>
      <c r="H446" s="18"/>
      <c r="I446" s="18"/>
      <c r="J446" s="18"/>
      <c r="K446" s="18"/>
      <c r="L446" s="18"/>
      <c r="M446" s="18"/>
      <c r="N446" s="18"/>
      <c r="O446" s="18"/>
      <c r="P446" s="18"/>
      <c r="Q446" s="18"/>
      <c r="R446" s="18"/>
      <c r="S446" s="18"/>
      <c r="T446" s="18"/>
      <c r="U446" s="18"/>
      <c r="V446" s="18"/>
      <c r="W446" s="18"/>
      <c r="X446" s="18"/>
    </row>
    <row r="447" spans="1:24" x14ac:dyDescent="0.35">
      <c r="A447" s="18"/>
      <c r="B447" s="51"/>
      <c r="C447" s="18"/>
      <c r="D447" s="18"/>
      <c r="E447" s="18"/>
      <c r="F447" s="18"/>
      <c r="G447" s="18"/>
      <c r="H447" s="18"/>
      <c r="I447" s="18"/>
      <c r="J447" s="18"/>
      <c r="K447" s="18"/>
      <c r="L447" s="18"/>
      <c r="M447" s="18"/>
      <c r="N447" s="18"/>
      <c r="O447" s="18"/>
      <c r="P447" s="18"/>
      <c r="Q447" s="18"/>
      <c r="R447" s="18"/>
      <c r="S447" s="18"/>
      <c r="T447" s="18"/>
      <c r="U447" s="18"/>
      <c r="V447" s="18"/>
      <c r="W447" s="18"/>
      <c r="X447" s="18"/>
    </row>
    <row r="448" spans="1:24" x14ac:dyDescent="0.35">
      <c r="A448" s="18"/>
      <c r="B448" s="51"/>
      <c r="C448" s="18"/>
      <c r="D448" s="18"/>
      <c r="E448" s="18"/>
      <c r="F448" s="18"/>
      <c r="G448" s="18"/>
      <c r="H448" s="18"/>
      <c r="I448" s="18"/>
      <c r="J448" s="18"/>
      <c r="K448" s="18"/>
      <c r="L448" s="18"/>
      <c r="M448" s="18"/>
      <c r="N448" s="18"/>
      <c r="O448" s="18"/>
      <c r="P448" s="18"/>
      <c r="Q448" s="18"/>
      <c r="R448" s="18"/>
      <c r="S448" s="18"/>
      <c r="T448" s="18"/>
      <c r="U448" s="18"/>
      <c r="V448" s="18"/>
      <c r="W448" s="18"/>
      <c r="X448" s="18"/>
    </row>
    <row r="449" spans="1:24" x14ac:dyDescent="0.35">
      <c r="A449" s="18"/>
      <c r="B449" s="51"/>
      <c r="C449" s="18"/>
      <c r="D449" s="18"/>
      <c r="E449" s="18"/>
      <c r="F449" s="18"/>
      <c r="G449" s="18"/>
      <c r="H449" s="18"/>
      <c r="I449" s="18"/>
      <c r="J449" s="18"/>
      <c r="K449" s="18"/>
      <c r="L449" s="18"/>
      <c r="M449" s="18"/>
      <c r="N449" s="18"/>
      <c r="O449" s="18"/>
      <c r="P449" s="18"/>
      <c r="Q449" s="18"/>
      <c r="R449" s="18"/>
      <c r="S449" s="18"/>
      <c r="T449" s="18"/>
      <c r="U449" s="18"/>
      <c r="V449" s="18"/>
      <c r="W449" s="18"/>
      <c r="X449" s="18"/>
    </row>
    <row r="450" spans="1:24" x14ac:dyDescent="0.35">
      <c r="A450" s="18"/>
      <c r="B450" s="51"/>
      <c r="C450" s="18"/>
      <c r="D450" s="18"/>
      <c r="E450" s="18"/>
      <c r="F450" s="18"/>
      <c r="G450" s="18"/>
      <c r="H450" s="18"/>
      <c r="I450" s="18"/>
      <c r="J450" s="18"/>
      <c r="K450" s="18"/>
      <c r="L450" s="18"/>
      <c r="M450" s="18"/>
      <c r="N450" s="18"/>
      <c r="O450" s="18"/>
      <c r="P450" s="18"/>
      <c r="Q450" s="18"/>
      <c r="R450" s="18"/>
      <c r="S450" s="18"/>
      <c r="T450" s="18"/>
      <c r="U450" s="18"/>
      <c r="V450" s="18"/>
      <c r="W450" s="18"/>
      <c r="X450" s="18"/>
    </row>
    <row r="451" spans="1:24" x14ac:dyDescent="0.35">
      <c r="A451" s="18"/>
      <c r="B451" s="51"/>
      <c r="C451" s="18"/>
      <c r="D451" s="18"/>
      <c r="E451" s="18"/>
      <c r="F451" s="18"/>
      <c r="G451" s="18"/>
      <c r="H451" s="18"/>
      <c r="I451" s="18"/>
      <c r="J451" s="18"/>
      <c r="K451" s="18"/>
      <c r="L451" s="18"/>
      <c r="M451" s="18"/>
      <c r="N451" s="18"/>
      <c r="O451" s="18"/>
      <c r="P451" s="18"/>
      <c r="Q451" s="18"/>
      <c r="R451" s="18"/>
      <c r="S451" s="18"/>
      <c r="T451" s="18"/>
      <c r="U451" s="18"/>
      <c r="V451" s="18"/>
      <c r="W451" s="18"/>
      <c r="X451" s="18"/>
    </row>
    <row r="452" spans="1:24" x14ac:dyDescent="0.35">
      <c r="A452" s="18"/>
      <c r="B452" s="51"/>
      <c r="C452" s="18"/>
      <c r="D452" s="18"/>
      <c r="E452" s="18"/>
      <c r="F452" s="18"/>
      <c r="G452" s="18"/>
      <c r="H452" s="18"/>
      <c r="I452" s="18"/>
      <c r="J452" s="18"/>
      <c r="K452" s="18"/>
      <c r="L452" s="18"/>
      <c r="M452" s="18"/>
      <c r="N452" s="18"/>
      <c r="O452" s="18"/>
      <c r="P452" s="18"/>
      <c r="Q452" s="18"/>
      <c r="R452" s="18"/>
      <c r="S452" s="18"/>
      <c r="T452" s="18"/>
      <c r="U452" s="18"/>
      <c r="V452" s="18"/>
      <c r="W452" s="18"/>
      <c r="X452" s="18"/>
    </row>
    <row r="453" spans="1:24" x14ac:dyDescent="0.35">
      <c r="A453" s="18"/>
      <c r="B453" s="51"/>
      <c r="C453" s="18"/>
      <c r="D453" s="18"/>
      <c r="E453" s="18"/>
      <c r="F453" s="18"/>
      <c r="G453" s="18"/>
      <c r="H453" s="18"/>
      <c r="I453" s="18"/>
      <c r="J453" s="18"/>
      <c r="K453" s="18"/>
      <c r="L453" s="18"/>
      <c r="M453" s="18"/>
      <c r="N453" s="18"/>
      <c r="O453" s="18"/>
      <c r="P453" s="18"/>
      <c r="Q453" s="18"/>
      <c r="R453" s="18"/>
      <c r="S453" s="18"/>
      <c r="T453" s="18"/>
      <c r="U453" s="18"/>
      <c r="V453" s="18"/>
      <c r="W453" s="18"/>
      <c r="X453" s="18"/>
    </row>
    <row r="454" spans="1:24" x14ac:dyDescent="0.35">
      <c r="A454" s="18"/>
      <c r="B454" s="51"/>
      <c r="C454" s="18"/>
      <c r="D454" s="18"/>
      <c r="E454" s="18"/>
      <c r="F454" s="18"/>
      <c r="G454" s="18"/>
      <c r="H454" s="18"/>
      <c r="I454" s="18"/>
      <c r="J454" s="18"/>
      <c r="K454" s="18"/>
      <c r="L454" s="18"/>
      <c r="M454" s="18"/>
      <c r="N454" s="18"/>
      <c r="O454" s="18"/>
      <c r="P454" s="18"/>
      <c r="Q454" s="18"/>
      <c r="R454" s="18"/>
      <c r="S454" s="18"/>
      <c r="T454" s="18"/>
      <c r="U454" s="18"/>
      <c r="V454" s="18"/>
      <c r="W454" s="18"/>
      <c r="X454" s="18"/>
    </row>
    <row r="455" spans="1:24" x14ac:dyDescent="0.35">
      <c r="A455" s="18"/>
      <c r="B455" s="51"/>
      <c r="C455" s="18"/>
      <c r="D455" s="18"/>
      <c r="E455" s="18"/>
      <c r="F455" s="18"/>
      <c r="G455" s="18"/>
      <c r="H455" s="18"/>
      <c r="I455" s="18"/>
      <c r="J455" s="18"/>
      <c r="K455" s="18"/>
      <c r="L455" s="18"/>
      <c r="M455" s="18"/>
      <c r="N455" s="18"/>
      <c r="O455" s="18"/>
      <c r="P455" s="18"/>
      <c r="Q455" s="18"/>
      <c r="R455" s="18"/>
      <c r="S455" s="18"/>
      <c r="T455" s="18"/>
      <c r="U455" s="18"/>
      <c r="V455" s="18"/>
      <c r="W455" s="18"/>
      <c r="X455" s="18"/>
    </row>
    <row r="456" spans="1:24" x14ac:dyDescent="0.35">
      <c r="A456" s="18"/>
      <c r="B456" s="51"/>
      <c r="C456" s="18"/>
      <c r="D456" s="18"/>
      <c r="E456" s="18"/>
      <c r="F456" s="18"/>
      <c r="G456" s="18"/>
      <c r="H456" s="18"/>
      <c r="I456" s="18"/>
      <c r="J456" s="18"/>
      <c r="K456" s="18"/>
      <c r="L456" s="18"/>
      <c r="M456" s="18"/>
      <c r="N456" s="18"/>
      <c r="O456" s="18"/>
      <c r="P456" s="18"/>
      <c r="Q456" s="18"/>
      <c r="R456" s="18"/>
      <c r="S456" s="18"/>
      <c r="T456" s="18"/>
      <c r="U456" s="18"/>
      <c r="V456" s="18"/>
      <c r="W456" s="18"/>
      <c r="X456" s="18"/>
    </row>
    <row r="457" spans="1:24" x14ac:dyDescent="0.35">
      <c r="A457" s="18"/>
      <c r="B457" s="51"/>
      <c r="C457" s="18"/>
      <c r="D457" s="18"/>
      <c r="E457" s="18"/>
      <c r="F457" s="18"/>
      <c r="G457" s="18"/>
      <c r="H457" s="18"/>
      <c r="I457" s="18"/>
      <c r="J457" s="18"/>
      <c r="K457" s="18"/>
      <c r="L457" s="18"/>
      <c r="M457" s="18"/>
      <c r="N457" s="18"/>
      <c r="O457" s="18"/>
      <c r="P457" s="18"/>
      <c r="Q457" s="18"/>
      <c r="R457" s="18"/>
      <c r="S457" s="18"/>
      <c r="T457" s="18"/>
      <c r="U457" s="18"/>
      <c r="V457" s="18"/>
      <c r="W457" s="18"/>
      <c r="X457" s="18"/>
    </row>
    <row r="458" spans="1:24" x14ac:dyDescent="0.35">
      <c r="A458" s="18"/>
      <c r="B458" s="51"/>
      <c r="C458" s="18"/>
      <c r="D458" s="18"/>
      <c r="E458" s="18"/>
      <c r="F458" s="18"/>
      <c r="G458" s="18"/>
      <c r="H458" s="18"/>
      <c r="I458" s="18"/>
      <c r="J458" s="18"/>
      <c r="K458" s="18"/>
      <c r="L458" s="18"/>
      <c r="M458" s="18"/>
      <c r="N458" s="18"/>
      <c r="O458" s="18"/>
      <c r="P458" s="18"/>
      <c r="Q458" s="18"/>
      <c r="R458" s="18"/>
      <c r="S458" s="18"/>
      <c r="T458" s="18"/>
      <c r="U458" s="18"/>
      <c r="V458" s="18"/>
      <c r="W458" s="18"/>
      <c r="X458" s="18"/>
    </row>
    <row r="459" spans="1:24" x14ac:dyDescent="0.35">
      <c r="A459" s="18"/>
      <c r="B459" s="51"/>
      <c r="C459" s="18"/>
      <c r="D459" s="18"/>
      <c r="E459" s="18"/>
      <c r="F459" s="18"/>
      <c r="G459" s="18"/>
      <c r="H459" s="18"/>
      <c r="I459" s="18"/>
      <c r="J459" s="18"/>
      <c r="K459" s="18"/>
      <c r="L459" s="18"/>
      <c r="M459" s="18"/>
      <c r="N459" s="18"/>
      <c r="O459" s="18"/>
      <c r="P459" s="18"/>
      <c r="Q459" s="18"/>
      <c r="R459" s="18"/>
      <c r="S459" s="18"/>
      <c r="T459" s="18"/>
      <c r="U459" s="18"/>
      <c r="V459" s="18"/>
      <c r="W459" s="18"/>
      <c r="X459" s="18"/>
    </row>
    <row r="460" spans="1:24" x14ac:dyDescent="0.35">
      <c r="A460" s="18"/>
      <c r="B460" s="51"/>
      <c r="C460" s="18"/>
      <c r="D460" s="18"/>
      <c r="E460" s="18"/>
      <c r="F460" s="18"/>
      <c r="G460" s="18"/>
      <c r="H460" s="18"/>
      <c r="I460" s="18"/>
      <c r="J460" s="18"/>
      <c r="K460" s="18"/>
      <c r="L460" s="18"/>
      <c r="M460" s="18"/>
      <c r="N460" s="18"/>
      <c r="O460" s="18"/>
      <c r="P460" s="18"/>
      <c r="Q460" s="18"/>
      <c r="R460" s="18"/>
      <c r="S460" s="18"/>
      <c r="T460" s="18"/>
      <c r="U460" s="18"/>
      <c r="V460" s="18"/>
      <c r="W460" s="18"/>
      <c r="X460" s="18"/>
    </row>
    <row r="461" spans="1:24" x14ac:dyDescent="0.35">
      <c r="A461" s="18"/>
      <c r="B461" s="51"/>
      <c r="C461" s="18"/>
      <c r="D461" s="18"/>
      <c r="E461" s="18"/>
      <c r="F461" s="18"/>
      <c r="G461" s="18"/>
      <c r="H461" s="18"/>
      <c r="I461" s="18"/>
      <c r="J461" s="18"/>
      <c r="K461" s="18"/>
      <c r="L461" s="18"/>
      <c r="M461" s="18"/>
      <c r="N461" s="18"/>
      <c r="O461" s="18"/>
      <c r="P461" s="18"/>
      <c r="Q461" s="18"/>
      <c r="R461" s="18"/>
      <c r="S461" s="18"/>
      <c r="T461" s="18"/>
      <c r="U461" s="18"/>
      <c r="V461" s="18"/>
      <c r="W461" s="18"/>
      <c r="X461" s="18"/>
    </row>
    <row r="462" spans="1:24" x14ac:dyDescent="0.35">
      <c r="A462" s="18"/>
      <c r="B462" s="51"/>
      <c r="C462" s="18"/>
      <c r="D462" s="18"/>
      <c r="E462" s="18"/>
      <c r="F462" s="18"/>
      <c r="G462" s="18"/>
      <c r="H462" s="18"/>
      <c r="I462" s="18"/>
      <c r="J462" s="18"/>
      <c r="K462" s="18"/>
      <c r="L462" s="18"/>
      <c r="M462" s="18"/>
      <c r="N462" s="18"/>
      <c r="O462" s="18"/>
      <c r="P462" s="18"/>
      <c r="Q462" s="18"/>
      <c r="R462" s="18"/>
      <c r="S462" s="18"/>
      <c r="T462" s="18"/>
      <c r="U462" s="18"/>
      <c r="V462" s="18"/>
      <c r="W462" s="18"/>
      <c r="X462" s="18"/>
    </row>
    <row r="463" spans="1:24" x14ac:dyDescent="0.35">
      <c r="A463" s="18"/>
      <c r="B463" s="51"/>
      <c r="C463" s="18"/>
      <c r="D463" s="18"/>
      <c r="E463" s="18"/>
      <c r="F463" s="18"/>
      <c r="G463" s="18"/>
      <c r="H463" s="18"/>
      <c r="I463" s="18"/>
      <c r="J463" s="18"/>
      <c r="K463" s="18"/>
      <c r="L463" s="18"/>
      <c r="M463" s="18"/>
      <c r="N463" s="18"/>
      <c r="O463" s="18"/>
      <c r="P463" s="18"/>
      <c r="Q463" s="18"/>
      <c r="R463" s="18"/>
      <c r="S463" s="18"/>
      <c r="T463" s="18"/>
      <c r="U463" s="18"/>
      <c r="V463" s="18"/>
      <c r="W463" s="18"/>
      <c r="X463" s="18"/>
    </row>
    <row r="464" spans="1:24" x14ac:dyDescent="0.35">
      <c r="A464" s="18"/>
      <c r="B464" s="51"/>
      <c r="C464" s="18"/>
      <c r="D464" s="18"/>
      <c r="E464" s="18"/>
      <c r="F464" s="18"/>
      <c r="G464" s="18"/>
      <c r="H464" s="18"/>
      <c r="I464" s="18"/>
      <c r="J464" s="18"/>
      <c r="K464" s="18"/>
      <c r="L464" s="18"/>
      <c r="M464" s="18"/>
      <c r="N464" s="18"/>
      <c r="O464" s="18"/>
      <c r="P464" s="18"/>
      <c r="Q464" s="18"/>
      <c r="R464" s="18"/>
      <c r="S464" s="18"/>
      <c r="T464" s="18"/>
      <c r="U464" s="18"/>
      <c r="V464" s="18"/>
      <c r="W464" s="18"/>
      <c r="X464" s="18"/>
    </row>
    <row r="465" spans="1:24" x14ac:dyDescent="0.35">
      <c r="A465" s="18"/>
      <c r="B465" s="51"/>
      <c r="C465" s="18"/>
      <c r="D465" s="18"/>
      <c r="E465" s="18"/>
      <c r="F465" s="18"/>
      <c r="G465" s="18"/>
      <c r="H465" s="18"/>
      <c r="I465" s="18"/>
      <c r="J465" s="18"/>
      <c r="K465" s="18"/>
      <c r="L465" s="18"/>
      <c r="M465" s="18"/>
      <c r="N465" s="18"/>
      <c r="O465" s="18"/>
      <c r="P465" s="18"/>
      <c r="Q465" s="18"/>
      <c r="R465" s="18"/>
      <c r="S465" s="18"/>
      <c r="T465" s="18"/>
      <c r="U465" s="18"/>
      <c r="V465" s="18"/>
      <c r="W465" s="18"/>
      <c r="X465" s="18"/>
    </row>
    <row r="466" spans="1:24" x14ac:dyDescent="0.35">
      <c r="A466" s="18"/>
      <c r="B466" s="51"/>
      <c r="C466" s="18"/>
      <c r="D466" s="18"/>
      <c r="E466" s="18"/>
      <c r="F466" s="18"/>
      <c r="G466" s="18"/>
      <c r="H466" s="18"/>
      <c r="I466" s="18"/>
      <c r="J466" s="18"/>
      <c r="K466" s="18"/>
      <c r="L466" s="18"/>
      <c r="M466" s="18"/>
      <c r="N466" s="18"/>
      <c r="O466" s="18"/>
      <c r="P466" s="18"/>
      <c r="Q466" s="18"/>
      <c r="R466" s="18"/>
      <c r="S466" s="18"/>
      <c r="T466" s="18"/>
      <c r="U466" s="18"/>
      <c r="V466" s="18"/>
      <c r="W466" s="18"/>
      <c r="X466" s="18"/>
    </row>
    <row r="467" spans="1:24" x14ac:dyDescent="0.35">
      <c r="A467" s="18"/>
      <c r="B467" s="51"/>
      <c r="C467" s="18"/>
      <c r="D467" s="18"/>
      <c r="E467" s="18"/>
      <c r="F467" s="18"/>
      <c r="G467" s="18"/>
      <c r="H467" s="18"/>
      <c r="I467" s="18"/>
      <c r="J467" s="18"/>
      <c r="K467" s="18"/>
      <c r="L467" s="18"/>
      <c r="M467" s="18"/>
      <c r="N467" s="18"/>
      <c r="O467" s="18"/>
      <c r="P467" s="18"/>
      <c r="Q467" s="18"/>
      <c r="R467" s="18"/>
      <c r="S467" s="18"/>
      <c r="T467" s="18"/>
      <c r="U467" s="18"/>
      <c r="V467" s="18"/>
      <c r="W467" s="18"/>
      <c r="X467" s="18"/>
    </row>
    <row r="468" spans="1:24" x14ac:dyDescent="0.35">
      <c r="A468" s="18"/>
      <c r="B468" s="51"/>
      <c r="C468" s="18"/>
      <c r="D468" s="18"/>
      <c r="E468" s="18"/>
      <c r="F468" s="18"/>
      <c r="G468" s="18"/>
      <c r="H468" s="18"/>
      <c r="I468" s="18"/>
      <c r="J468" s="18"/>
      <c r="K468" s="18"/>
      <c r="L468" s="18"/>
      <c r="M468" s="18"/>
      <c r="N468" s="18"/>
      <c r="O468" s="18"/>
      <c r="P468" s="18"/>
      <c r="Q468" s="18"/>
      <c r="R468" s="18"/>
      <c r="S468" s="18"/>
      <c r="T468" s="18"/>
      <c r="U468" s="18"/>
      <c r="V468" s="18"/>
      <c r="W468" s="18"/>
      <c r="X468" s="18"/>
    </row>
    <row r="469" spans="1:24" x14ac:dyDescent="0.35">
      <c r="A469" s="18"/>
      <c r="B469" s="51"/>
      <c r="C469" s="18"/>
      <c r="D469" s="18"/>
      <c r="E469" s="18"/>
      <c r="F469" s="18"/>
      <c r="G469" s="18"/>
      <c r="H469" s="18"/>
      <c r="I469" s="18"/>
      <c r="J469" s="18"/>
      <c r="K469" s="18"/>
      <c r="L469" s="18"/>
      <c r="M469" s="18"/>
      <c r="N469" s="18"/>
      <c r="O469" s="18"/>
      <c r="P469" s="18"/>
      <c r="Q469" s="18"/>
      <c r="R469" s="18"/>
      <c r="S469" s="18"/>
      <c r="T469" s="18"/>
      <c r="U469" s="18"/>
      <c r="V469" s="18"/>
      <c r="W469" s="18"/>
      <c r="X469" s="18"/>
    </row>
    <row r="470" spans="1:24" x14ac:dyDescent="0.35">
      <c r="A470" s="18"/>
      <c r="B470" s="51"/>
      <c r="C470" s="18"/>
      <c r="D470" s="18"/>
      <c r="E470" s="18"/>
      <c r="F470" s="18"/>
      <c r="G470" s="18"/>
      <c r="H470" s="18"/>
      <c r="I470" s="18"/>
      <c r="J470" s="18"/>
      <c r="K470" s="18"/>
      <c r="L470" s="18"/>
      <c r="M470" s="18"/>
      <c r="N470" s="18"/>
      <c r="O470" s="18"/>
      <c r="P470" s="18"/>
      <c r="Q470" s="18"/>
      <c r="R470" s="18"/>
      <c r="S470" s="18"/>
      <c r="T470" s="18"/>
      <c r="U470" s="18"/>
      <c r="V470" s="18"/>
      <c r="W470" s="18"/>
      <c r="X470" s="18"/>
    </row>
    <row r="471" spans="1:24" x14ac:dyDescent="0.35">
      <c r="A471" s="18"/>
      <c r="B471" s="51"/>
      <c r="C471" s="18"/>
      <c r="D471" s="18"/>
      <c r="E471" s="18"/>
      <c r="F471" s="18"/>
      <c r="G471" s="18"/>
      <c r="H471" s="18"/>
      <c r="I471" s="18"/>
      <c r="J471" s="18"/>
      <c r="K471" s="18"/>
      <c r="L471" s="18"/>
      <c r="M471" s="18"/>
      <c r="N471" s="18"/>
      <c r="O471" s="18"/>
      <c r="P471" s="18"/>
      <c r="Q471" s="18"/>
      <c r="R471" s="18"/>
      <c r="S471" s="18"/>
      <c r="T471" s="18"/>
      <c r="U471" s="18"/>
      <c r="V471" s="18"/>
      <c r="W471" s="18"/>
      <c r="X471" s="18"/>
    </row>
    <row r="472" spans="1:24" x14ac:dyDescent="0.35">
      <c r="A472" s="18"/>
      <c r="B472" s="51"/>
      <c r="C472" s="18"/>
      <c r="D472" s="18"/>
      <c r="E472" s="18"/>
      <c r="F472" s="18"/>
      <c r="G472" s="18"/>
      <c r="H472" s="18"/>
      <c r="I472" s="18"/>
      <c r="J472" s="18"/>
      <c r="K472" s="18"/>
      <c r="L472" s="18"/>
      <c r="M472" s="18"/>
      <c r="N472" s="18"/>
      <c r="O472" s="18"/>
      <c r="P472" s="18"/>
      <c r="Q472" s="18"/>
      <c r="R472" s="18"/>
      <c r="S472" s="18"/>
      <c r="T472" s="18"/>
      <c r="U472" s="18"/>
      <c r="V472" s="18"/>
      <c r="W472" s="18"/>
      <c r="X472" s="18"/>
    </row>
    <row r="473" spans="1:24" x14ac:dyDescent="0.35">
      <c r="A473" s="18"/>
      <c r="B473" s="51"/>
      <c r="C473" s="18"/>
      <c r="D473" s="18"/>
      <c r="E473" s="18"/>
      <c r="F473" s="18"/>
      <c r="G473" s="18"/>
      <c r="H473" s="18"/>
      <c r="I473" s="18"/>
      <c r="J473" s="18"/>
      <c r="K473" s="18"/>
      <c r="L473" s="18"/>
      <c r="M473" s="18"/>
      <c r="N473" s="18"/>
      <c r="O473" s="18"/>
      <c r="P473" s="18"/>
      <c r="Q473" s="18"/>
      <c r="R473" s="18"/>
      <c r="S473" s="18"/>
      <c r="T473" s="18"/>
      <c r="U473" s="18"/>
      <c r="V473" s="18"/>
      <c r="W473" s="18"/>
      <c r="X473" s="18"/>
    </row>
    <row r="474" spans="1:24" x14ac:dyDescent="0.35">
      <c r="A474" s="18"/>
      <c r="B474" s="51"/>
      <c r="C474" s="18"/>
      <c r="D474" s="18"/>
      <c r="E474" s="18"/>
      <c r="F474" s="18"/>
      <c r="G474" s="18"/>
      <c r="H474" s="18"/>
      <c r="I474" s="18"/>
      <c r="J474" s="18"/>
      <c r="K474" s="18"/>
      <c r="L474" s="18"/>
      <c r="M474" s="18"/>
      <c r="N474" s="18"/>
      <c r="O474" s="18"/>
      <c r="P474" s="18"/>
      <c r="Q474" s="18"/>
      <c r="R474" s="18"/>
      <c r="S474" s="18"/>
      <c r="T474" s="18"/>
      <c r="U474" s="18"/>
      <c r="V474" s="18"/>
      <c r="W474" s="18"/>
      <c r="X474" s="18"/>
    </row>
    <row r="475" spans="1:24" x14ac:dyDescent="0.35">
      <c r="A475" s="18"/>
      <c r="B475" s="51"/>
      <c r="C475" s="18"/>
      <c r="D475" s="18"/>
      <c r="E475" s="18"/>
      <c r="F475" s="18"/>
      <c r="G475" s="18"/>
      <c r="H475" s="18"/>
      <c r="I475" s="18"/>
      <c r="J475" s="18"/>
      <c r="K475" s="18"/>
      <c r="L475" s="18"/>
      <c r="M475" s="18"/>
      <c r="N475" s="18"/>
      <c r="O475" s="18"/>
      <c r="P475" s="18"/>
      <c r="Q475" s="18"/>
      <c r="R475" s="18"/>
      <c r="S475" s="18"/>
      <c r="T475" s="18"/>
      <c r="U475" s="18"/>
      <c r="V475" s="18"/>
      <c r="W475" s="18"/>
      <c r="X475" s="18"/>
    </row>
    <row r="476" spans="1:24" x14ac:dyDescent="0.35">
      <c r="A476" s="18"/>
      <c r="B476" s="51"/>
      <c r="C476" s="18"/>
      <c r="D476" s="18"/>
      <c r="E476" s="18"/>
      <c r="F476" s="18"/>
      <c r="G476" s="18"/>
      <c r="H476" s="18"/>
      <c r="I476" s="18"/>
      <c r="J476" s="18"/>
      <c r="K476" s="18"/>
      <c r="L476" s="18"/>
      <c r="M476" s="18"/>
      <c r="N476" s="18"/>
      <c r="O476" s="18"/>
      <c r="P476" s="18"/>
      <c r="Q476" s="18"/>
      <c r="R476" s="18"/>
      <c r="S476" s="18"/>
      <c r="T476" s="18"/>
      <c r="U476" s="18"/>
      <c r="V476" s="18"/>
      <c r="W476" s="18"/>
      <c r="X476" s="18"/>
    </row>
    <row r="477" spans="1:24" x14ac:dyDescent="0.35">
      <c r="A477" s="18"/>
      <c r="B477" s="51"/>
      <c r="C477" s="18"/>
      <c r="D477" s="18"/>
      <c r="E477" s="18"/>
      <c r="F477" s="18"/>
      <c r="G477" s="18"/>
      <c r="H477" s="18"/>
      <c r="I477" s="18"/>
      <c r="J477" s="18"/>
      <c r="K477" s="18"/>
      <c r="L477" s="18"/>
      <c r="M477" s="18"/>
      <c r="N477" s="18"/>
      <c r="O477" s="18"/>
      <c r="P477" s="18"/>
      <c r="Q477" s="18"/>
      <c r="R477" s="18"/>
      <c r="S477" s="18"/>
      <c r="T477" s="18"/>
      <c r="U477" s="18"/>
      <c r="V477" s="18"/>
      <c r="W477" s="18"/>
      <c r="X477" s="18"/>
    </row>
    <row r="478" spans="1:24" x14ac:dyDescent="0.35">
      <c r="A478" s="18"/>
      <c r="B478" s="51"/>
      <c r="C478" s="18"/>
      <c r="D478" s="18"/>
      <c r="E478" s="18"/>
      <c r="F478" s="18"/>
      <c r="G478" s="18"/>
      <c r="H478" s="18"/>
      <c r="I478" s="18"/>
      <c r="J478" s="18"/>
      <c r="K478" s="18"/>
      <c r="L478" s="18"/>
      <c r="M478" s="18"/>
      <c r="N478" s="18"/>
      <c r="O478" s="18"/>
      <c r="P478" s="18"/>
      <c r="Q478" s="18"/>
      <c r="R478" s="18"/>
      <c r="S478" s="18"/>
      <c r="T478" s="18"/>
      <c r="U478" s="18"/>
      <c r="V478" s="18"/>
      <c r="W478" s="18"/>
      <c r="X478" s="18"/>
    </row>
    <row r="479" spans="1:24" x14ac:dyDescent="0.35">
      <c r="A479" s="18"/>
      <c r="B479" s="51"/>
      <c r="C479" s="18"/>
      <c r="D479" s="18"/>
      <c r="E479" s="18"/>
      <c r="F479" s="18"/>
      <c r="G479" s="18"/>
      <c r="H479" s="18"/>
      <c r="I479" s="18"/>
      <c r="J479" s="18"/>
      <c r="K479" s="18"/>
      <c r="L479" s="18"/>
      <c r="M479" s="18"/>
      <c r="N479" s="18"/>
      <c r="O479" s="18"/>
      <c r="P479" s="18"/>
      <c r="Q479" s="18"/>
      <c r="R479" s="18"/>
      <c r="S479" s="18"/>
      <c r="T479" s="18"/>
      <c r="U479" s="18"/>
      <c r="V479" s="18"/>
      <c r="W479" s="18"/>
      <c r="X479" s="18"/>
    </row>
    <row r="480" spans="1:24" x14ac:dyDescent="0.35">
      <c r="A480" s="18"/>
      <c r="B480" s="51"/>
      <c r="C480" s="18"/>
      <c r="D480" s="18"/>
      <c r="E480" s="18"/>
      <c r="F480" s="18"/>
      <c r="G480" s="18"/>
      <c r="H480" s="18"/>
      <c r="I480" s="18"/>
      <c r="J480" s="18"/>
      <c r="K480" s="18"/>
      <c r="L480" s="18"/>
      <c r="M480" s="18"/>
      <c r="N480" s="18"/>
      <c r="O480" s="18"/>
      <c r="P480" s="18"/>
      <c r="Q480" s="18"/>
      <c r="R480" s="18"/>
      <c r="S480" s="18"/>
      <c r="T480" s="18"/>
      <c r="U480" s="18"/>
      <c r="V480" s="18"/>
      <c r="W480" s="18"/>
      <c r="X480" s="18"/>
    </row>
    <row r="481" spans="1:24" x14ac:dyDescent="0.35">
      <c r="A481" s="18"/>
      <c r="B481" s="51"/>
      <c r="C481" s="18"/>
      <c r="D481" s="18"/>
      <c r="E481" s="18"/>
      <c r="F481" s="18"/>
      <c r="G481" s="18"/>
      <c r="H481" s="18"/>
      <c r="I481" s="18"/>
      <c r="J481" s="18"/>
      <c r="K481" s="18"/>
      <c r="L481" s="18"/>
      <c r="M481" s="18"/>
      <c r="N481" s="18"/>
      <c r="O481" s="18"/>
      <c r="P481" s="18"/>
      <c r="Q481" s="18"/>
      <c r="R481" s="18"/>
      <c r="S481" s="18"/>
      <c r="T481" s="18"/>
      <c r="U481" s="18"/>
      <c r="V481" s="18"/>
      <c r="W481" s="18"/>
      <c r="X481" s="18"/>
    </row>
    <row r="482" spans="1:24" x14ac:dyDescent="0.35">
      <c r="A482" s="18"/>
      <c r="B482" s="51"/>
      <c r="C482" s="18"/>
      <c r="D482" s="18"/>
      <c r="E482" s="18"/>
      <c r="F482" s="18"/>
      <c r="G482" s="18"/>
      <c r="H482" s="18"/>
      <c r="I482" s="18"/>
      <c r="J482" s="18"/>
      <c r="K482" s="18"/>
      <c r="L482" s="18"/>
      <c r="M482" s="18"/>
      <c r="N482" s="18"/>
      <c r="O482" s="18"/>
      <c r="P482" s="18"/>
      <c r="Q482" s="18"/>
      <c r="R482" s="18"/>
      <c r="S482" s="18"/>
      <c r="T482" s="18"/>
      <c r="U482" s="18"/>
      <c r="V482" s="18"/>
      <c r="W482" s="18"/>
      <c r="X482" s="18"/>
    </row>
    <row r="483" spans="1:24" x14ac:dyDescent="0.35">
      <c r="A483" s="18"/>
      <c r="B483" s="51"/>
      <c r="C483" s="18"/>
      <c r="D483" s="18"/>
      <c r="E483" s="18"/>
      <c r="F483" s="18"/>
      <c r="G483" s="18"/>
      <c r="H483" s="18"/>
      <c r="I483" s="18"/>
      <c r="J483" s="18"/>
      <c r="K483" s="18"/>
      <c r="L483" s="18"/>
      <c r="M483" s="18"/>
      <c r="N483" s="18"/>
      <c r="O483" s="18"/>
      <c r="P483" s="18"/>
      <c r="Q483" s="18"/>
      <c r="R483" s="18"/>
      <c r="S483" s="18"/>
      <c r="T483" s="18"/>
      <c r="U483" s="18"/>
      <c r="V483" s="18"/>
      <c r="W483" s="18"/>
      <c r="X483" s="18"/>
    </row>
    <row r="484" spans="1:24" x14ac:dyDescent="0.35">
      <c r="A484" s="18"/>
      <c r="B484" s="51"/>
      <c r="C484" s="18"/>
      <c r="D484" s="18"/>
      <c r="E484" s="18"/>
      <c r="F484" s="18"/>
      <c r="G484" s="18"/>
      <c r="H484" s="18"/>
      <c r="I484" s="18"/>
      <c r="J484" s="18"/>
      <c r="K484" s="18"/>
      <c r="L484" s="18"/>
      <c r="M484" s="18"/>
      <c r="N484" s="18"/>
      <c r="O484" s="18"/>
      <c r="P484" s="18"/>
      <c r="Q484" s="18"/>
      <c r="R484" s="18"/>
      <c r="S484" s="18"/>
      <c r="T484" s="18"/>
      <c r="U484" s="18"/>
      <c r="V484" s="18"/>
      <c r="W484" s="18"/>
      <c r="X484" s="18"/>
    </row>
    <row r="485" spans="1:24" x14ac:dyDescent="0.35">
      <c r="A485" s="18"/>
      <c r="B485" s="51"/>
      <c r="C485" s="18"/>
      <c r="D485" s="18"/>
      <c r="E485" s="18"/>
      <c r="F485" s="18"/>
      <c r="G485" s="18"/>
      <c r="H485" s="18"/>
      <c r="I485" s="18"/>
      <c r="J485" s="18"/>
      <c r="K485" s="18"/>
      <c r="L485" s="18"/>
      <c r="M485" s="18"/>
      <c r="N485" s="18"/>
      <c r="O485" s="18"/>
      <c r="P485" s="18"/>
      <c r="Q485" s="18"/>
      <c r="R485" s="18"/>
      <c r="S485" s="18"/>
      <c r="T485" s="18"/>
      <c r="U485" s="18"/>
      <c r="V485" s="18"/>
      <c r="W485" s="18"/>
      <c r="X485" s="18"/>
    </row>
    <row r="486" spans="1:24" x14ac:dyDescent="0.35">
      <c r="A486" s="18"/>
      <c r="B486" s="51"/>
      <c r="C486" s="18"/>
      <c r="D486" s="18"/>
      <c r="E486" s="18"/>
      <c r="F486" s="18"/>
      <c r="G486" s="18"/>
      <c r="H486" s="18"/>
      <c r="I486" s="18"/>
      <c r="J486" s="18"/>
      <c r="K486" s="18"/>
      <c r="L486" s="18"/>
      <c r="M486" s="18"/>
      <c r="N486" s="18"/>
      <c r="O486" s="18"/>
      <c r="P486" s="18"/>
      <c r="Q486" s="18"/>
      <c r="R486" s="18"/>
      <c r="S486" s="18"/>
      <c r="T486" s="18"/>
      <c r="U486" s="18"/>
      <c r="V486" s="18"/>
      <c r="W486" s="18"/>
      <c r="X486" s="18"/>
    </row>
    <row r="487" spans="1:24" x14ac:dyDescent="0.35">
      <c r="A487" s="18"/>
      <c r="B487" s="51"/>
      <c r="C487" s="18"/>
      <c r="D487" s="18"/>
      <c r="E487" s="18"/>
      <c r="F487" s="18"/>
      <c r="G487" s="18"/>
      <c r="H487" s="18"/>
      <c r="I487" s="18"/>
      <c r="J487" s="18"/>
      <c r="K487" s="18"/>
      <c r="L487" s="18"/>
      <c r="M487" s="18"/>
      <c r="N487" s="18"/>
      <c r="O487" s="18"/>
      <c r="P487" s="18"/>
      <c r="Q487" s="18"/>
      <c r="R487" s="18"/>
      <c r="S487" s="18"/>
      <c r="T487" s="18"/>
      <c r="U487" s="18"/>
      <c r="V487" s="18"/>
      <c r="W487" s="18"/>
      <c r="X487" s="18"/>
    </row>
    <row r="488" spans="1:24" x14ac:dyDescent="0.35">
      <c r="A488" s="18"/>
      <c r="B488" s="51"/>
      <c r="C488" s="18"/>
      <c r="D488" s="18"/>
      <c r="E488" s="18"/>
      <c r="F488" s="18"/>
      <c r="G488" s="18"/>
      <c r="H488" s="18"/>
      <c r="I488" s="18"/>
      <c r="J488" s="18"/>
      <c r="K488" s="18"/>
      <c r="L488" s="18"/>
      <c r="M488" s="18"/>
      <c r="N488" s="18"/>
      <c r="O488" s="18"/>
      <c r="P488" s="18"/>
      <c r="Q488" s="18"/>
      <c r="R488" s="18"/>
      <c r="S488" s="18"/>
      <c r="T488" s="18"/>
      <c r="U488" s="18"/>
      <c r="V488" s="18"/>
      <c r="W488" s="18"/>
      <c r="X488" s="18"/>
    </row>
    <row r="489" spans="1:24" x14ac:dyDescent="0.35">
      <c r="A489" s="18"/>
      <c r="B489" s="51"/>
      <c r="C489" s="18"/>
      <c r="D489" s="18"/>
      <c r="E489" s="18"/>
      <c r="F489" s="18"/>
      <c r="G489" s="18"/>
      <c r="H489" s="18"/>
      <c r="I489" s="18"/>
      <c r="J489" s="18"/>
      <c r="K489" s="18"/>
      <c r="L489" s="18"/>
      <c r="M489" s="18"/>
      <c r="N489" s="18"/>
      <c r="O489" s="18"/>
      <c r="P489" s="18"/>
      <c r="Q489" s="18"/>
      <c r="R489" s="18"/>
      <c r="S489" s="18"/>
      <c r="T489" s="18"/>
      <c r="U489" s="18"/>
      <c r="V489" s="18"/>
      <c r="W489" s="18"/>
      <c r="X489" s="18"/>
    </row>
    <row r="490" spans="1:24" x14ac:dyDescent="0.35">
      <c r="A490" s="18"/>
      <c r="B490" s="51"/>
      <c r="C490" s="18"/>
      <c r="D490" s="18"/>
      <c r="E490" s="18"/>
      <c r="F490" s="18"/>
      <c r="G490" s="18"/>
      <c r="H490" s="18"/>
      <c r="I490" s="18"/>
      <c r="J490" s="18"/>
      <c r="K490" s="18"/>
      <c r="L490" s="18"/>
      <c r="M490" s="18"/>
      <c r="N490" s="18"/>
      <c r="O490" s="18"/>
      <c r="P490" s="18"/>
      <c r="Q490" s="18"/>
      <c r="R490" s="18"/>
      <c r="S490" s="18"/>
      <c r="T490" s="18"/>
      <c r="U490" s="18"/>
      <c r="V490" s="18"/>
      <c r="W490" s="18"/>
      <c r="X490" s="18"/>
    </row>
    <row r="491" spans="1:24" x14ac:dyDescent="0.35">
      <c r="A491" s="18"/>
      <c r="B491" s="51"/>
      <c r="C491" s="18"/>
      <c r="D491" s="18"/>
      <c r="E491" s="18"/>
      <c r="F491" s="18"/>
      <c r="G491" s="18"/>
      <c r="H491" s="18"/>
      <c r="I491" s="18"/>
      <c r="J491" s="18"/>
      <c r="K491" s="18"/>
      <c r="L491" s="18"/>
      <c r="M491" s="18"/>
      <c r="N491" s="18"/>
      <c r="O491" s="18"/>
      <c r="P491" s="18"/>
      <c r="Q491" s="18"/>
      <c r="R491" s="18"/>
      <c r="S491" s="18"/>
      <c r="T491" s="18"/>
      <c r="U491" s="18"/>
      <c r="V491" s="18"/>
      <c r="W491" s="18"/>
      <c r="X491" s="18"/>
    </row>
    <row r="492" spans="1:24" x14ac:dyDescent="0.35">
      <c r="A492" s="18"/>
      <c r="B492" s="51"/>
      <c r="C492" s="18"/>
      <c r="D492" s="18"/>
      <c r="E492" s="18"/>
      <c r="F492" s="18"/>
      <c r="G492" s="18"/>
      <c r="H492" s="18"/>
      <c r="I492" s="18"/>
      <c r="J492" s="18"/>
      <c r="K492" s="18"/>
      <c r="L492" s="18"/>
      <c r="M492" s="18"/>
      <c r="N492" s="18"/>
      <c r="O492" s="18"/>
      <c r="P492" s="18"/>
      <c r="Q492" s="18"/>
      <c r="R492" s="18"/>
      <c r="S492" s="18"/>
      <c r="T492" s="18"/>
      <c r="U492" s="18"/>
      <c r="V492" s="18"/>
      <c r="W492" s="18"/>
      <c r="X492" s="18"/>
    </row>
    <row r="493" spans="1:24" x14ac:dyDescent="0.35">
      <c r="A493" s="18"/>
      <c r="B493" s="51"/>
      <c r="C493" s="18"/>
      <c r="D493" s="18"/>
      <c r="E493" s="18"/>
      <c r="F493" s="18"/>
      <c r="G493" s="18"/>
      <c r="H493" s="18"/>
      <c r="I493" s="18"/>
      <c r="J493" s="18"/>
      <c r="K493" s="18"/>
      <c r="L493" s="18"/>
      <c r="M493" s="18"/>
      <c r="N493" s="18"/>
      <c r="O493" s="18"/>
      <c r="P493" s="18"/>
      <c r="Q493" s="18"/>
      <c r="R493" s="18"/>
      <c r="S493" s="18"/>
      <c r="T493" s="18"/>
      <c r="U493" s="18"/>
      <c r="V493" s="18"/>
      <c r="W493" s="18"/>
      <c r="X493" s="18"/>
    </row>
    <row r="494" spans="1:24" x14ac:dyDescent="0.35">
      <c r="A494" s="18"/>
      <c r="B494" s="51"/>
      <c r="C494" s="18"/>
      <c r="D494" s="18"/>
      <c r="E494" s="18"/>
      <c r="F494" s="18"/>
      <c r="G494" s="18"/>
      <c r="H494" s="18"/>
      <c r="I494" s="18"/>
      <c r="J494" s="18"/>
      <c r="K494" s="18"/>
      <c r="L494" s="18"/>
      <c r="M494" s="18"/>
      <c r="N494" s="18"/>
      <c r="O494" s="18"/>
      <c r="P494" s="18"/>
      <c r="Q494" s="18"/>
      <c r="R494" s="18"/>
      <c r="S494" s="18"/>
      <c r="T494" s="18"/>
      <c r="U494" s="18"/>
      <c r="V494" s="18"/>
      <c r="W494" s="18"/>
      <c r="X494" s="18"/>
    </row>
    <row r="495" spans="1:24" x14ac:dyDescent="0.35">
      <c r="A495" s="18"/>
      <c r="B495" s="51"/>
      <c r="C495" s="18"/>
      <c r="D495" s="18"/>
      <c r="E495" s="18"/>
      <c r="F495" s="18"/>
      <c r="G495" s="18"/>
      <c r="H495" s="18"/>
      <c r="I495" s="18"/>
      <c r="J495" s="18"/>
      <c r="K495" s="18"/>
      <c r="L495" s="18"/>
      <c r="M495" s="18"/>
      <c r="N495" s="18"/>
      <c r="O495" s="18"/>
      <c r="P495" s="18"/>
      <c r="Q495" s="18"/>
      <c r="R495" s="18"/>
      <c r="S495" s="18"/>
      <c r="T495" s="18"/>
      <c r="U495" s="18"/>
      <c r="V495" s="18"/>
      <c r="W495" s="18"/>
      <c r="X495" s="18"/>
    </row>
    <row r="496" spans="1:24" x14ac:dyDescent="0.35">
      <c r="A496" s="18"/>
      <c r="B496" s="51"/>
      <c r="C496" s="18"/>
      <c r="D496" s="18"/>
      <c r="E496" s="18"/>
      <c r="F496" s="18"/>
      <c r="G496" s="18"/>
      <c r="H496" s="18"/>
      <c r="I496" s="18"/>
      <c r="J496" s="18"/>
      <c r="K496" s="18"/>
      <c r="L496" s="18"/>
      <c r="M496" s="18"/>
      <c r="N496" s="18"/>
      <c r="O496" s="18"/>
      <c r="P496" s="18"/>
      <c r="Q496" s="18"/>
      <c r="R496" s="18"/>
      <c r="S496" s="18"/>
      <c r="T496" s="18"/>
      <c r="U496" s="18"/>
      <c r="V496" s="18"/>
      <c r="W496" s="18"/>
      <c r="X496" s="18"/>
    </row>
    <row r="497" spans="1:24" x14ac:dyDescent="0.35">
      <c r="A497" s="18"/>
      <c r="B497" s="51"/>
      <c r="C497" s="18"/>
      <c r="D497" s="18"/>
      <c r="E497" s="18"/>
      <c r="F497" s="18"/>
      <c r="G497" s="18"/>
      <c r="H497" s="18"/>
      <c r="I497" s="18"/>
      <c r="J497" s="18"/>
      <c r="K497" s="18"/>
      <c r="L497" s="18"/>
      <c r="M497" s="18"/>
      <c r="N497" s="18"/>
      <c r="O497" s="18"/>
      <c r="P497" s="18"/>
      <c r="Q497" s="18"/>
      <c r="R497" s="18"/>
      <c r="S497" s="18"/>
      <c r="T497" s="18"/>
      <c r="U497" s="18"/>
      <c r="V497" s="18"/>
      <c r="W497" s="18"/>
      <c r="X497" s="18"/>
    </row>
    <row r="498" spans="1:24" x14ac:dyDescent="0.35">
      <c r="A498" s="18"/>
      <c r="B498" s="51"/>
      <c r="C498" s="18"/>
      <c r="D498" s="18"/>
      <c r="E498" s="18"/>
      <c r="F498" s="18"/>
      <c r="G498" s="18"/>
      <c r="H498" s="18"/>
      <c r="I498" s="18"/>
      <c r="J498" s="18"/>
      <c r="K498" s="18"/>
      <c r="L498" s="18"/>
      <c r="M498" s="18"/>
      <c r="N498" s="18"/>
      <c r="O498" s="18"/>
      <c r="P498" s="18"/>
      <c r="Q498" s="18"/>
      <c r="R498" s="18"/>
      <c r="S498" s="18"/>
      <c r="T498" s="18"/>
      <c r="U498" s="18"/>
      <c r="V498" s="18"/>
      <c r="W498" s="18"/>
      <c r="X498" s="18"/>
    </row>
    <row r="499" spans="1:24" x14ac:dyDescent="0.35">
      <c r="A499" s="18"/>
      <c r="B499" s="51"/>
      <c r="C499" s="18"/>
      <c r="D499" s="18"/>
      <c r="E499" s="18"/>
      <c r="F499" s="18"/>
      <c r="G499" s="18"/>
      <c r="H499" s="18"/>
      <c r="I499" s="18"/>
      <c r="J499" s="18"/>
      <c r="K499" s="18"/>
      <c r="L499" s="18"/>
      <c r="M499" s="18"/>
      <c r="N499" s="18"/>
      <c r="O499" s="18"/>
      <c r="P499" s="18"/>
      <c r="Q499" s="18"/>
      <c r="R499" s="18"/>
      <c r="S499" s="18"/>
      <c r="T499" s="18"/>
      <c r="U499" s="18"/>
      <c r="V499" s="18"/>
      <c r="W499" s="18"/>
      <c r="X499" s="18"/>
    </row>
    <row r="500" spans="1:24" x14ac:dyDescent="0.35">
      <c r="A500" s="18"/>
      <c r="B500" s="51"/>
      <c r="C500" s="18"/>
      <c r="D500" s="18"/>
      <c r="E500" s="18"/>
      <c r="F500" s="18"/>
      <c r="G500" s="18"/>
      <c r="H500" s="18"/>
      <c r="I500" s="18"/>
      <c r="J500" s="18"/>
      <c r="K500" s="18"/>
      <c r="L500" s="18"/>
      <c r="M500" s="18"/>
      <c r="N500" s="18"/>
      <c r="O500" s="18"/>
      <c r="P500" s="18"/>
      <c r="Q500" s="18"/>
      <c r="R500" s="18"/>
      <c r="S500" s="18"/>
      <c r="T500" s="18"/>
      <c r="U500" s="18"/>
      <c r="V500" s="18"/>
      <c r="W500" s="18"/>
      <c r="X500" s="18"/>
    </row>
    <row r="501" spans="1:24" x14ac:dyDescent="0.35">
      <c r="A501" s="18"/>
      <c r="B501" s="51"/>
      <c r="C501" s="18"/>
      <c r="D501" s="18"/>
      <c r="E501" s="18"/>
      <c r="F501" s="18"/>
      <c r="G501" s="18"/>
      <c r="H501" s="18"/>
      <c r="I501" s="18"/>
      <c r="J501" s="18"/>
      <c r="K501" s="18"/>
      <c r="L501" s="18"/>
      <c r="M501" s="18"/>
      <c r="N501" s="18"/>
      <c r="O501" s="18"/>
      <c r="P501" s="18"/>
      <c r="Q501" s="18"/>
      <c r="R501" s="18"/>
      <c r="S501" s="18"/>
      <c r="T501" s="18"/>
      <c r="U501" s="18"/>
      <c r="V501" s="18"/>
      <c r="W501" s="18"/>
      <c r="X501" s="18"/>
    </row>
    <row r="502" spans="1:24" x14ac:dyDescent="0.35">
      <c r="A502" s="18"/>
      <c r="B502" s="51"/>
      <c r="C502" s="18"/>
      <c r="D502" s="18"/>
      <c r="E502" s="18"/>
      <c r="F502" s="18"/>
      <c r="G502" s="18"/>
      <c r="H502" s="18"/>
      <c r="I502" s="18"/>
      <c r="J502" s="18"/>
      <c r="K502" s="18"/>
      <c r="L502" s="18"/>
      <c r="M502" s="18"/>
      <c r="N502" s="18"/>
      <c r="O502" s="18"/>
      <c r="P502" s="18"/>
      <c r="Q502" s="18"/>
      <c r="R502" s="18"/>
      <c r="S502" s="18"/>
      <c r="T502" s="18"/>
      <c r="U502" s="18"/>
      <c r="V502" s="18"/>
      <c r="W502" s="18"/>
      <c r="X502" s="18"/>
    </row>
    <row r="503" spans="1:24" x14ac:dyDescent="0.35">
      <c r="A503" s="18"/>
      <c r="B503" s="51"/>
      <c r="C503" s="18"/>
      <c r="D503" s="18"/>
      <c r="E503" s="18"/>
      <c r="F503" s="18"/>
      <c r="G503" s="18"/>
      <c r="H503" s="18"/>
      <c r="I503" s="18"/>
      <c r="J503" s="18"/>
      <c r="K503" s="18"/>
      <c r="L503" s="18"/>
      <c r="M503" s="18"/>
      <c r="N503" s="18"/>
      <c r="O503" s="18"/>
      <c r="P503" s="18"/>
      <c r="Q503" s="18"/>
      <c r="R503" s="18"/>
      <c r="S503" s="18"/>
      <c r="T503" s="18"/>
      <c r="U503" s="18"/>
      <c r="V503" s="18"/>
      <c r="W503" s="18"/>
      <c r="X503" s="18"/>
    </row>
    <row r="504" spans="1:24" x14ac:dyDescent="0.35">
      <c r="A504" s="18"/>
      <c r="B504" s="51"/>
      <c r="C504" s="18"/>
      <c r="D504" s="18"/>
      <c r="E504" s="18"/>
      <c r="F504" s="18"/>
      <c r="G504" s="18"/>
      <c r="H504" s="18"/>
      <c r="I504" s="18"/>
      <c r="J504" s="18"/>
      <c r="K504" s="18"/>
      <c r="L504" s="18"/>
      <c r="M504" s="18"/>
      <c r="N504" s="18"/>
      <c r="O504" s="18"/>
      <c r="P504" s="18"/>
      <c r="Q504" s="18"/>
      <c r="R504" s="18"/>
      <c r="S504" s="18"/>
      <c r="T504" s="18"/>
      <c r="U504" s="18"/>
      <c r="V504" s="18"/>
      <c r="W504" s="18"/>
      <c r="X504" s="18"/>
    </row>
    <row r="505" spans="1:24" x14ac:dyDescent="0.35">
      <c r="A505" s="18"/>
      <c r="B505" s="51"/>
      <c r="C505" s="18"/>
      <c r="D505" s="18"/>
      <c r="E505" s="18"/>
      <c r="F505" s="18"/>
      <c r="G505" s="18"/>
      <c r="H505" s="18"/>
      <c r="I505" s="18"/>
      <c r="J505" s="18"/>
      <c r="K505" s="18"/>
      <c r="L505" s="18"/>
      <c r="M505" s="18"/>
      <c r="N505" s="18"/>
      <c r="O505" s="18"/>
      <c r="P505" s="18"/>
      <c r="Q505" s="18"/>
      <c r="R505" s="18"/>
      <c r="S505" s="18"/>
      <c r="T505" s="18"/>
      <c r="U505" s="18"/>
      <c r="V505" s="18"/>
      <c r="W505" s="18"/>
      <c r="X505" s="18"/>
    </row>
    <row r="506" spans="1:24" x14ac:dyDescent="0.35">
      <c r="A506" s="18"/>
      <c r="B506" s="51"/>
      <c r="C506" s="18"/>
      <c r="D506" s="18"/>
      <c r="E506" s="18"/>
      <c r="F506" s="18"/>
      <c r="G506" s="18"/>
      <c r="H506" s="18"/>
      <c r="I506" s="18"/>
      <c r="J506" s="18"/>
      <c r="K506" s="18"/>
      <c r="L506" s="18"/>
      <c r="M506" s="18"/>
      <c r="N506" s="18"/>
      <c r="O506" s="18"/>
      <c r="P506" s="18"/>
      <c r="Q506" s="18"/>
      <c r="R506" s="18"/>
      <c r="S506" s="18"/>
      <c r="T506" s="18"/>
      <c r="U506" s="18"/>
      <c r="V506" s="18"/>
      <c r="W506" s="18"/>
      <c r="X506" s="18"/>
    </row>
    <row r="507" spans="1:24" x14ac:dyDescent="0.35">
      <c r="A507" s="18"/>
      <c r="B507" s="51"/>
      <c r="C507" s="18"/>
      <c r="D507" s="18"/>
      <c r="E507" s="18"/>
      <c r="F507" s="18"/>
      <c r="G507" s="18"/>
      <c r="H507" s="18"/>
      <c r="I507" s="18"/>
      <c r="J507" s="18"/>
      <c r="K507" s="18"/>
      <c r="L507" s="18"/>
      <c r="M507" s="18"/>
      <c r="N507" s="18"/>
      <c r="O507" s="18"/>
      <c r="P507" s="18"/>
      <c r="Q507" s="18"/>
      <c r="R507" s="18"/>
      <c r="S507" s="18"/>
      <c r="T507" s="18"/>
      <c r="U507" s="18"/>
      <c r="V507" s="18"/>
      <c r="W507" s="18"/>
      <c r="X507" s="18"/>
    </row>
    <row r="508" spans="1:24" x14ac:dyDescent="0.35">
      <c r="A508" s="18"/>
      <c r="B508" s="51"/>
      <c r="C508" s="18"/>
      <c r="D508" s="18"/>
      <c r="E508" s="18"/>
      <c r="F508" s="18"/>
      <c r="G508" s="18"/>
      <c r="H508" s="18"/>
      <c r="I508" s="18"/>
      <c r="J508" s="18"/>
      <c r="K508" s="18"/>
      <c r="L508" s="18"/>
      <c r="M508" s="18"/>
      <c r="N508" s="18"/>
      <c r="O508" s="18"/>
      <c r="P508" s="18"/>
      <c r="Q508" s="18"/>
      <c r="R508" s="18"/>
      <c r="S508" s="18"/>
      <c r="T508" s="18"/>
      <c r="U508" s="18"/>
      <c r="V508" s="18"/>
      <c r="W508" s="18"/>
      <c r="X508" s="18"/>
    </row>
    <row r="509" spans="1:24" x14ac:dyDescent="0.35">
      <c r="A509" s="18"/>
      <c r="B509" s="51"/>
      <c r="C509" s="18"/>
      <c r="D509" s="18"/>
      <c r="E509" s="18"/>
      <c r="F509" s="18"/>
      <c r="G509" s="18"/>
      <c r="H509" s="18"/>
      <c r="I509" s="18"/>
      <c r="J509" s="18"/>
      <c r="K509" s="18"/>
      <c r="L509" s="18"/>
      <c r="M509" s="18"/>
      <c r="N509" s="18"/>
      <c r="O509" s="18"/>
      <c r="P509" s="18"/>
      <c r="Q509" s="18"/>
      <c r="R509" s="18"/>
      <c r="S509" s="18"/>
      <c r="T509" s="18"/>
      <c r="U509" s="18"/>
      <c r="V509" s="18"/>
      <c r="W509" s="18"/>
      <c r="X509" s="18"/>
    </row>
    <row r="510" spans="1:24" x14ac:dyDescent="0.35">
      <c r="A510" s="18"/>
      <c r="B510" s="51"/>
      <c r="C510" s="18"/>
      <c r="D510" s="18"/>
      <c r="E510" s="18"/>
      <c r="F510" s="18"/>
      <c r="G510" s="18"/>
      <c r="H510" s="18"/>
      <c r="I510" s="18"/>
      <c r="J510" s="18"/>
      <c r="K510" s="18"/>
      <c r="L510" s="18"/>
      <c r="M510" s="18"/>
      <c r="N510" s="18"/>
      <c r="O510" s="18"/>
      <c r="P510" s="18"/>
      <c r="Q510" s="18"/>
      <c r="R510" s="18"/>
      <c r="S510" s="18"/>
      <c r="T510" s="18"/>
      <c r="U510" s="18"/>
      <c r="V510" s="18"/>
      <c r="W510" s="18"/>
      <c r="X510" s="18"/>
    </row>
    <row r="511" spans="1:24" x14ac:dyDescent="0.35">
      <c r="A511" s="18"/>
      <c r="B511" s="51"/>
      <c r="C511" s="18"/>
      <c r="D511" s="18"/>
      <c r="E511" s="18"/>
      <c r="F511" s="18"/>
      <c r="G511" s="18"/>
      <c r="H511" s="18"/>
      <c r="I511" s="18"/>
      <c r="J511" s="18"/>
      <c r="K511" s="18"/>
      <c r="L511" s="18"/>
      <c r="M511" s="18"/>
      <c r="N511" s="18"/>
      <c r="O511" s="18"/>
      <c r="P511" s="18"/>
      <c r="Q511" s="18"/>
      <c r="R511" s="18"/>
      <c r="S511" s="18"/>
      <c r="T511" s="18"/>
      <c r="U511" s="18"/>
      <c r="V511" s="18"/>
      <c r="W511" s="18"/>
      <c r="X511" s="18"/>
    </row>
    <row r="512" spans="1:24" x14ac:dyDescent="0.35">
      <c r="A512" s="18"/>
      <c r="B512" s="51"/>
      <c r="C512" s="18"/>
      <c r="D512" s="18"/>
      <c r="E512" s="18"/>
      <c r="F512" s="18"/>
      <c r="G512" s="18"/>
      <c r="H512" s="18"/>
      <c r="I512" s="18"/>
      <c r="J512" s="18"/>
      <c r="K512" s="18"/>
      <c r="L512" s="18"/>
      <c r="M512" s="18"/>
      <c r="N512" s="18"/>
      <c r="O512" s="18"/>
      <c r="P512" s="18"/>
      <c r="Q512" s="18"/>
      <c r="R512" s="18"/>
      <c r="S512" s="18"/>
      <c r="T512" s="18"/>
      <c r="U512" s="18"/>
      <c r="V512" s="18"/>
      <c r="W512" s="18"/>
      <c r="X512" s="18"/>
    </row>
    <row r="513" spans="1:24" x14ac:dyDescent="0.35">
      <c r="A513" s="18"/>
      <c r="B513" s="51"/>
      <c r="C513" s="18"/>
      <c r="D513" s="18"/>
      <c r="E513" s="18"/>
      <c r="F513" s="18"/>
      <c r="G513" s="18"/>
      <c r="H513" s="18"/>
      <c r="I513" s="18"/>
      <c r="J513" s="18"/>
      <c r="K513" s="18"/>
      <c r="L513" s="18"/>
      <c r="M513" s="18"/>
      <c r="N513" s="18"/>
      <c r="O513" s="18"/>
      <c r="P513" s="18"/>
      <c r="Q513" s="18"/>
      <c r="R513" s="18"/>
      <c r="S513" s="18"/>
      <c r="T513" s="18"/>
      <c r="U513" s="18"/>
      <c r="V513" s="18"/>
      <c r="W513" s="18"/>
      <c r="X513" s="18"/>
    </row>
    <row r="514" spans="1:24" x14ac:dyDescent="0.35">
      <c r="A514" s="18"/>
      <c r="B514" s="51"/>
      <c r="C514" s="18"/>
      <c r="D514" s="18"/>
      <c r="E514" s="18"/>
      <c r="F514" s="18"/>
      <c r="G514" s="18"/>
      <c r="H514" s="18"/>
      <c r="I514" s="18"/>
      <c r="J514" s="18"/>
      <c r="K514" s="18"/>
      <c r="L514" s="18"/>
      <c r="M514" s="18"/>
      <c r="N514" s="18"/>
      <c r="O514" s="18"/>
      <c r="P514" s="18"/>
      <c r="Q514" s="18"/>
      <c r="R514" s="18"/>
      <c r="S514" s="18"/>
      <c r="T514" s="18"/>
      <c r="U514" s="18"/>
      <c r="V514" s="18"/>
      <c r="W514" s="18"/>
      <c r="X514" s="18"/>
    </row>
    <row r="515" spans="1:24" x14ac:dyDescent="0.35">
      <c r="A515" s="18"/>
      <c r="B515" s="51"/>
      <c r="C515" s="18"/>
      <c r="D515" s="18"/>
      <c r="E515" s="18"/>
      <c r="F515" s="18"/>
      <c r="G515" s="18"/>
      <c r="H515" s="18"/>
      <c r="I515" s="18"/>
      <c r="J515" s="18"/>
      <c r="K515" s="18"/>
      <c r="L515" s="18"/>
      <c r="M515" s="18"/>
      <c r="N515" s="18"/>
      <c r="O515" s="18"/>
      <c r="P515" s="18"/>
      <c r="Q515" s="18"/>
      <c r="R515" s="18"/>
      <c r="S515" s="18"/>
      <c r="T515" s="18"/>
      <c r="U515" s="18"/>
      <c r="V515" s="18"/>
      <c r="W515" s="18"/>
      <c r="X515" s="18"/>
    </row>
    <row r="516" spans="1:24" x14ac:dyDescent="0.35">
      <c r="A516" s="18"/>
      <c r="B516" s="51"/>
      <c r="C516" s="18"/>
      <c r="D516" s="18"/>
      <c r="E516" s="18"/>
      <c r="F516" s="18"/>
      <c r="G516" s="18"/>
      <c r="H516" s="18"/>
      <c r="I516" s="18"/>
      <c r="J516" s="18"/>
      <c r="K516" s="18"/>
      <c r="L516" s="18"/>
      <c r="M516" s="18"/>
      <c r="N516" s="18"/>
      <c r="O516" s="18"/>
      <c r="P516" s="18"/>
      <c r="Q516" s="18"/>
      <c r="R516" s="18"/>
      <c r="S516" s="18"/>
      <c r="T516" s="18"/>
      <c r="U516" s="18"/>
      <c r="V516" s="18"/>
      <c r="W516" s="18"/>
      <c r="X516" s="18"/>
    </row>
    <row r="517" spans="1:24" x14ac:dyDescent="0.35">
      <c r="A517" s="18"/>
      <c r="B517" s="51"/>
      <c r="C517" s="18"/>
      <c r="D517" s="18"/>
      <c r="E517" s="18"/>
      <c r="F517" s="18"/>
      <c r="G517" s="18"/>
      <c r="H517" s="18"/>
      <c r="I517" s="18"/>
      <c r="J517" s="18"/>
      <c r="K517" s="18"/>
      <c r="L517" s="18"/>
      <c r="M517" s="18"/>
      <c r="N517" s="18"/>
      <c r="O517" s="18"/>
      <c r="P517" s="18"/>
      <c r="Q517" s="18"/>
      <c r="R517" s="18"/>
      <c r="S517" s="18"/>
      <c r="T517" s="18"/>
      <c r="U517" s="18"/>
      <c r="V517" s="18"/>
      <c r="W517" s="18"/>
      <c r="X517" s="18"/>
    </row>
    <row r="518" spans="1:24" x14ac:dyDescent="0.35">
      <c r="A518" s="18"/>
      <c r="B518" s="51"/>
      <c r="C518" s="18"/>
      <c r="D518" s="18"/>
      <c r="E518" s="18"/>
      <c r="F518" s="18"/>
      <c r="G518" s="18"/>
      <c r="H518" s="18"/>
      <c r="I518" s="18"/>
      <c r="J518" s="18"/>
      <c r="K518" s="18"/>
      <c r="L518" s="18"/>
      <c r="M518" s="18"/>
      <c r="N518" s="18"/>
      <c r="O518" s="18"/>
      <c r="P518" s="18"/>
      <c r="Q518" s="18"/>
      <c r="R518" s="18"/>
      <c r="S518" s="18"/>
      <c r="T518" s="18"/>
      <c r="U518" s="18"/>
      <c r="V518" s="18"/>
      <c r="W518" s="18"/>
      <c r="X518" s="18"/>
    </row>
    <row r="519" spans="1:24" x14ac:dyDescent="0.35">
      <c r="A519" s="18"/>
      <c r="B519" s="51"/>
      <c r="C519" s="18"/>
      <c r="D519" s="18"/>
      <c r="E519" s="18"/>
      <c r="F519" s="18"/>
      <c r="G519" s="18"/>
      <c r="H519" s="18"/>
      <c r="I519" s="18"/>
      <c r="J519" s="18"/>
      <c r="K519" s="18"/>
      <c r="L519" s="18"/>
      <c r="M519" s="18"/>
      <c r="N519" s="18"/>
      <c r="O519" s="18"/>
      <c r="P519" s="18"/>
      <c r="Q519" s="18"/>
      <c r="R519" s="18"/>
      <c r="S519" s="18"/>
      <c r="T519" s="18"/>
      <c r="U519" s="18"/>
      <c r="V519" s="18"/>
      <c r="W519" s="18"/>
      <c r="X519" s="18"/>
    </row>
    <row r="520" spans="1:24" x14ac:dyDescent="0.35">
      <c r="A520" s="18"/>
      <c r="B520" s="51"/>
      <c r="C520" s="18"/>
      <c r="D520" s="18"/>
      <c r="E520" s="18"/>
      <c r="F520" s="18"/>
      <c r="G520" s="18"/>
      <c r="H520" s="18"/>
      <c r="I520" s="18"/>
      <c r="J520" s="18"/>
      <c r="K520" s="18"/>
      <c r="L520" s="18"/>
      <c r="M520" s="18"/>
      <c r="N520" s="18"/>
      <c r="O520" s="18"/>
      <c r="P520" s="18"/>
      <c r="Q520" s="18"/>
      <c r="R520" s="18"/>
      <c r="S520" s="18"/>
      <c r="T520" s="18"/>
      <c r="U520" s="18"/>
      <c r="V520" s="18"/>
      <c r="W520" s="18"/>
      <c r="X520" s="18"/>
    </row>
    <row r="521" spans="1:24" x14ac:dyDescent="0.35">
      <c r="A521" s="18"/>
      <c r="B521" s="51"/>
      <c r="C521" s="18"/>
      <c r="D521" s="18"/>
      <c r="E521" s="18"/>
      <c r="F521" s="18"/>
      <c r="G521" s="18"/>
      <c r="H521" s="18"/>
      <c r="I521" s="18"/>
      <c r="J521" s="18"/>
      <c r="K521" s="18"/>
      <c r="L521" s="18"/>
      <c r="M521" s="18"/>
      <c r="N521" s="18"/>
      <c r="O521" s="18"/>
      <c r="P521" s="18"/>
      <c r="Q521" s="18"/>
      <c r="R521" s="18"/>
      <c r="S521" s="18"/>
      <c r="T521" s="18"/>
      <c r="U521" s="18"/>
      <c r="V521" s="18"/>
      <c r="W521" s="18"/>
      <c r="X521" s="18"/>
    </row>
    <row r="522" spans="1:24" x14ac:dyDescent="0.35">
      <c r="A522" s="18"/>
      <c r="B522" s="51"/>
      <c r="C522" s="18"/>
      <c r="D522" s="18"/>
      <c r="E522" s="18"/>
      <c r="F522" s="18"/>
      <c r="G522" s="18"/>
      <c r="H522" s="18"/>
      <c r="I522" s="18"/>
      <c r="J522" s="18"/>
      <c r="K522" s="18"/>
      <c r="L522" s="18"/>
      <c r="M522" s="18"/>
      <c r="N522" s="18"/>
      <c r="O522" s="18"/>
      <c r="P522" s="18"/>
      <c r="Q522" s="18"/>
      <c r="R522" s="18"/>
      <c r="S522" s="18"/>
      <c r="T522" s="18"/>
      <c r="U522" s="18"/>
      <c r="V522" s="18"/>
      <c r="W522" s="18"/>
      <c r="X522" s="18"/>
    </row>
    <row r="523" spans="1:24" x14ac:dyDescent="0.35">
      <c r="A523" s="18"/>
      <c r="B523" s="51"/>
      <c r="C523" s="18"/>
      <c r="D523" s="18"/>
      <c r="E523" s="18"/>
      <c r="F523" s="18"/>
      <c r="G523" s="18"/>
      <c r="H523" s="18"/>
      <c r="I523" s="18"/>
      <c r="J523" s="18"/>
      <c r="K523" s="18"/>
      <c r="L523" s="18"/>
      <c r="M523" s="18"/>
      <c r="N523" s="18"/>
      <c r="O523" s="18"/>
      <c r="P523" s="18"/>
      <c r="Q523" s="18"/>
      <c r="R523" s="18"/>
      <c r="S523" s="18"/>
      <c r="T523" s="18"/>
      <c r="U523" s="18"/>
      <c r="V523" s="18"/>
      <c r="W523" s="18"/>
      <c r="X523" s="18"/>
    </row>
    <row r="524" spans="1:24" x14ac:dyDescent="0.35">
      <c r="A524" s="18"/>
      <c r="B524" s="51"/>
      <c r="C524" s="18"/>
      <c r="D524" s="18"/>
      <c r="E524" s="18"/>
      <c r="F524" s="18"/>
      <c r="G524" s="18"/>
      <c r="H524" s="18"/>
      <c r="I524" s="18"/>
      <c r="J524" s="18"/>
      <c r="K524" s="18"/>
      <c r="L524" s="18"/>
      <c r="M524" s="18"/>
      <c r="N524" s="18"/>
      <c r="O524" s="18"/>
      <c r="P524" s="18"/>
      <c r="Q524" s="18"/>
      <c r="R524" s="18"/>
      <c r="S524" s="18"/>
      <c r="T524" s="18"/>
      <c r="U524" s="18"/>
      <c r="V524" s="18"/>
      <c r="W524" s="18"/>
      <c r="X524" s="18"/>
    </row>
    <row r="525" spans="1:24" x14ac:dyDescent="0.35">
      <c r="A525" s="18"/>
      <c r="B525" s="51"/>
      <c r="C525" s="18"/>
      <c r="D525" s="18"/>
      <c r="E525" s="18"/>
      <c r="F525" s="18"/>
      <c r="G525" s="18"/>
      <c r="H525" s="18"/>
      <c r="I525" s="18"/>
      <c r="J525" s="18"/>
      <c r="K525" s="18"/>
      <c r="L525" s="18"/>
      <c r="M525" s="18"/>
      <c r="N525" s="18"/>
      <c r="O525" s="18"/>
      <c r="P525" s="18"/>
      <c r="Q525" s="18"/>
      <c r="R525" s="18"/>
      <c r="S525" s="18"/>
      <c r="T525" s="18"/>
      <c r="U525" s="18"/>
      <c r="V525" s="18"/>
      <c r="W525" s="18"/>
      <c r="X525" s="18"/>
    </row>
    <row r="526" spans="1:24" x14ac:dyDescent="0.35">
      <c r="A526" s="18"/>
      <c r="B526" s="51"/>
      <c r="C526" s="18"/>
      <c r="D526" s="18"/>
      <c r="E526" s="18"/>
      <c r="F526" s="18"/>
      <c r="G526" s="18"/>
      <c r="H526" s="18"/>
      <c r="I526" s="18"/>
      <c r="J526" s="18"/>
      <c r="K526" s="18"/>
      <c r="L526" s="18"/>
      <c r="M526" s="18"/>
      <c r="N526" s="18"/>
      <c r="O526" s="18"/>
      <c r="P526" s="18"/>
      <c r="Q526" s="18"/>
      <c r="R526" s="18"/>
      <c r="S526" s="18"/>
      <c r="T526" s="18"/>
      <c r="U526" s="18"/>
      <c r="V526" s="18"/>
      <c r="W526" s="18"/>
      <c r="X526" s="18"/>
    </row>
    <row r="527" spans="1:24" x14ac:dyDescent="0.35">
      <c r="A527" s="18"/>
      <c r="B527" s="51"/>
      <c r="C527" s="18"/>
      <c r="D527" s="18"/>
      <c r="E527" s="18"/>
      <c r="F527" s="18"/>
      <c r="G527" s="18"/>
      <c r="H527" s="18"/>
      <c r="I527" s="18"/>
      <c r="J527" s="18"/>
      <c r="K527" s="18"/>
      <c r="L527" s="18"/>
      <c r="M527" s="18"/>
      <c r="N527" s="18"/>
      <c r="O527" s="18"/>
      <c r="P527" s="18"/>
      <c r="Q527" s="18"/>
      <c r="R527" s="18"/>
      <c r="S527" s="18"/>
      <c r="T527" s="18"/>
      <c r="U527" s="18"/>
      <c r="V527" s="18"/>
      <c r="W527" s="18"/>
      <c r="X527" s="18"/>
    </row>
    <row r="528" spans="1:24" x14ac:dyDescent="0.35">
      <c r="A528" s="18"/>
      <c r="B528" s="51"/>
      <c r="C528" s="18"/>
      <c r="D528" s="18"/>
      <c r="E528" s="18"/>
      <c r="F528" s="18"/>
      <c r="G528" s="18"/>
      <c r="H528" s="18"/>
      <c r="I528" s="18"/>
      <c r="J528" s="18"/>
      <c r="K528" s="18"/>
      <c r="L528" s="18"/>
      <c r="M528" s="18"/>
      <c r="N528" s="18"/>
      <c r="O528" s="18"/>
      <c r="P528" s="18"/>
      <c r="Q528" s="18"/>
      <c r="R528" s="18"/>
      <c r="S528" s="18"/>
      <c r="T528" s="18"/>
      <c r="U528" s="18"/>
      <c r="V528" s="18"/>
      <c r="W528" s="18"/>
      <c r="X528" s="18"/>
    </row>
    <row r="529" spans="1:24" x14ac:dyDescent="0.35">
      <c r="A529" s="18"/>
      <c r="B529" s="51"/>
      <c r="C529" s="18"/>
      <c r="D529" s="18"/>
      <c r="E529" s="18"/>
      <c r="F529" s="18"/>
      <c r="G529" s="18"/>
      <c r="H529" s="18"/>
      <c r="I529" s="18"/>
      <c r="J529" s="18"/>
      <c r="K529" s="18"/>
      <c r="L529" s="18"/>
      <c r="M529" s="18"/>
      <c r="N529" s="18"/>
      <c r="O529" s="18"/>
      <c r="P529" s="18"/>
      <c r="Q529" s="18"/>
      <c r="R529" s="18"/>
      <c r="S529" s="18"/>
      <c r="T529" s="18"/>
      <c r="U529" s="18"/>
      <c r="V529" s="18"/>
      <c r="W529" s="18"/>
      <c r="X529" s="18"/>
    </row>
    <row r="530" spans="1:24" x14ac:dyDescent="0.35">
      <c r="A530" s="18"/>
      <c r="B530" s="51"/>
      <c r="C530" s="18"/>
      <c r="D530" s="18"/>
      <c r="E530" s="18"/>
      <c r="F530" s="18"/>
      <c r="G530" s="18"/>
      <c r="H530" s="18"/>
      <c r="I530" s="18"/>
      <c r="J530" s="18"/>
      <c r="K530" s="18"/>
      <c r="L530" s="18"/>
      <c r="M530" s="18"/>
      <c r="N530" s="18"/>
      <c r="O530" s="18"/>
      <c r="P530" s="18"/>
      <c r="Q530" s="18"/>
      <c r="R530" s="18"/>
      <c r="S530" s="18"/>
      <c r="T530" s="18"/>
      <c r="U530" s="18"/>
      <c r="V530" s="18"/>
      <c r="W530" s="18"/>
      <c r="X530" s="18"/>
    </row>
    <row r="531" spans="1:24" x14ac:dyDescent="0.35">
      <c r="A531" s="18"/>
      <c r="B531" s="51"/>
      <c r="C531" s="18"/>
      <c r="D531" s="18"/>
      <c r="E531" s="18"/>
      <c r="F531" s="18"/>
      <c r="G531" s="18"/>
      <c r="H531" s="18"/>
      <c r="I531" s="18"/>
      <c r="J531" s="18"/>
      <c r="K531" s="18"/>
      <c r="L531" s="18"/>
      <c r="M531" s="18"/>
      <c r="N531" s="18"/>
      <c r="O531" s="18"/>
      <c r="P531" s="18"/>
      <c r="Q531" s="18"/>
      <c r="R531" s="18"/>
      <c r="S531" s="18"/>
      <c r="T531" s="18"/>
      <c r="U531" s="18"/>
      <c r="V531" s="18"/>
      <c r="W531" s="18"/>
      <c r="X531" s="18"/>
    </row>
    <row r="532" spans="1:24" x14ac:dyDescent="0.35">
      <c r="A532" s="18"/>
      <c r="B532" s="51"/>
      <c r="C532" s="18"/>
      <c r="D532" s="18"/>
      <c r="E532" s="18"/>
      <c r="F532" s="18"/>
      <c r="G532" s="18"/>
      <c r="H532" s="18"/>
      <c r="I532" s="18"/>
      <c r="J532" s="18"/>
      <c r="K532" s="18"/>
      <c r="L532" s="18"/>
      <c r="M532" s="18"/>
      <c r="N532" s="18"/>
      <c r="O532" s="18"/>
      <c r="P532" s="18"/>
      <c r="Q532" s="18"/>
      <c r="R532" s="18"/>
      <c r="S532" s="18"/>
      <c r="T532" s="18"/>
      <c r="U532" s="18"/>
      <c r="V532" s="18"/>
      <c r="W532" s="18"/>
      <c r="X532" s="18"/>
    </row>
    <row r="533" spans="1:24" x14ac:dyDescent="0.35">
      <c r="A533" s="18"/>
      <c r="B533" s="51"/>
      <c r="C533" s="18"/>
      <c r="D533" s="18"/>
      <c r="E533" s="18"/>
      <c r="F533" s="18"/>
      <c r="G533" s="18"/>
      <c r="H533" s="18"/>
      <c r="I533" s="18"/>
      <c r="J533" s="18"/>
      <c r="K533" s="18"/>
      <c r="L533" s="18"/>
      <c r="M533" s="18"/>
      <c r="N533" s="18"/>
      <c r="O533" s="18"/>
      <c r="P533" s="18"/>
      <c r="Q533" s="18"/>
      <c r="R533" s="18"/>
      <c r="S533" s="18"/>
      <c r="T533" s="18"/>
      <c r="U533" s="18"/>
      <c r="V533" s="18"/>
      <c r="W533" s="18"/>
      <c r="X533" s="18"/>
    </row>
    <row r="534" spans="1:24" x14ac:dyDescent="0.35">
      <c r="A534" s="18"/>
      <c r="B534" s="51"/>
      <c r="C534" s="18"/>
      <c r="D534" s="18"/>
      <c r="E534" s="18"/>
      <c r="F534" s="18"/>
      <c r="G534" s="18"/>
      <c r="H534" s="18"/>
      <c r="I534" s="18"/>
      <c r="J534" s="18"/>
      <c r="K534" s="18"/>
      <c r="L534" s="18"/>
      <c r="M534" s="18"/>
      <c r="N534" s="18"/>
      <c r="O534" s="18"/>
      <c r="P534" s="18"/>
      <c r="Q534" s="18"/>
      <c r="R534" s="18"/>
      <c r="S534" s="18"/>
      <c r="T534" s="18"/>
      <c r="U534" s="18"/>
      <c r="V534" s="18"/>
      <c r="W534" s="18"/>
      <c r="X534" s="18"/>
    </row>
    <row r="535" spans="1:24" x14ac:dyDescent="0.35">
      <c r="A535" s="18"/>
      <c r="B535" s="51"/>
      <c r="C535" s="18"/>
      <c r="D535" s="18"/>
      <c r="E535" s="18"/>
      <c r="F535" s="18"/>
      <c r="G535" s="18"/>
      <c r="H535" s="18"/>
      <c r="I535" s="18"/>
      <c r="J535" s="18"/>
      <c r="K535" s="18"/>
      <c r="L535" s="18"/>
      <c r="M535" s="18"/>
      <c r="N535" s="18"/>
      <c r="O535" s="18"/>
      <c r="P535" s="18"/>
      <c r="Q535" s="18"/>
      <c r="R535" s="18"/>
      <c r="S535" s="18"/>
      <c r="T535" s="18"/>
      <c r="U535" s="18"/>
      <c r="V535" s="18"/>
      <c r="W535" s="18"/>
      <c r="X535" s="18"/>
    </row>
    <row r="536" spans="1:24" x14ac:dyDescent="0.35">
      <c r="A536" s="18"/>
      <c r="B536" s="51"/>
      <c r="C536" s="18"/>
      <c r="D536" s="18"/>
      <c r="E536" s="18"/>
      <c r="F536" s="18"/>
      <c r="G536" s="18"/>
      <c r="H536" s="18"/>
      <c r="I536" s="18"/>
      <c r="J536" s="18"/>
      <c r="K536" s="18"/>
      <c r="L536" s="18"/>
      <c r="M536" s="18"/>
      <c r="N536" s="18"/>
      <c r="O536" s="18"/>
      <c r="P536" s="18"/>
      <c r="Q536" s="18"/>
      <c r="R536" s="18"/>
      <c r="S536" s="18"/>
      <c r="T536" s="18"/>
      <c r="U536" s="18"/>
      <c r="V536" s="18"/>
      <c r="W536" s="18"/>
      <c r="X536" s="18"/>
    </row>
    <row r="537" spans="1:24" x14ac:dyDescent="0.35">
      <c r="A537" s="18"/>
      <c r="B537" s="51"/>
      <c r="C537" s="18"/>
      <c r="D537" s="18"/>
      <c r="E537" s="18"/>
      <c r="F537" s="18"/>
      <c r="G537" s="18"/>
      <c r="H537" s="18"/>
      <c r="I537" s="18"/>
      <c r="J537" s="18"/>
      <c r="K537" s="18"/>
      <c r="L537" s="18"/>
      <c r="M537" s="18"/>
      <c r="N537" s="18"/>
      <c r="O537" s="18"/>
      <c r="P537" s="18"/>
      <c r="Q537" s="18"/>
      <c r="R537" s="18"/>
      <c r="S537" s="18"/>
      <c r="T537" s="18"/>
      <c r="U537" s="18"/>
      <c r="V537" s="18"/>
      <c r="W537" s="18"/>
      <c r="X537" s="18"/>
    </row>
    <row r="538" spans="1:24" x14ac:dyDescent="0.35">
      <c r="A538" s="18"/>
      <c r="B538" s="51"/>
      <c r="C538" s="18"/>
      <c r="D538" s="18"/>
      <c r="E538" s="18"/>
      <c r="F538" s="18"/>
      <c r="G538" s="18"/>
      <c r="H538" s="18"/>
      <c r="I538" s="18"/>
      <c r="J538" s="18"/>
      <c r="K538" s="18"/>
      <c r="L538" s="18"/>
      <c r="M538" s="18"/>
      <c r="N538" s="18"/>
      <c r="O538" s="18"/>
      <c r="P538" s="18"/>
      <c r="Q538" s="18"/>
      <c r="R538" s="18"/>
      <c r="S538" s="18"/>
      <c r="T538" s="18"/>
      <c r="U538" s="18"/>
      <c r="V538" s="18"/>
      <c r="W538" s="18"/>
      <c r="X538" s="18"/>
    </row>
    <row r="539" spans="1:24" x14ac:dyDescent="0.35">
      <c r="A539" s="18"/>
      <c r="B539" s="51"/>
      <c r="C539" s="18"/>
      <c r="D539" s="18"/>
      <c r="E539" s="18"/>
      <c r="F539" s="18"/>
      <c r="G539" s="18"/>
      <c r="H539" s="18"/>
      <c r="I539" s="18"/>
      <c r="J539" s="18"/>
      <c r="K539" s="18"/>
      <c r="L539" s="18"/>
      <c r="M539" s="18"/>
      <c r="N539" s="18"/>
      <c r="O539" s="18"/>
      <c r="P539" s="18"/>
      <c r="Q539" s="18"/>
      <c r="R539" s="18"/>
      <c r="S539" s="18"/>
      <c r="T539" s="18"/>
      <c r="U539" s="18"/>
      <c r="V539" s="18"/>
      <c r="W539" s="18"/>
      <c r="X539" s="18"/>
    </row>
    <row r="540" spans="1:24" x14ac:dyDescent="0.35">
      <c r="A540" s="18"/>
      <c r="B540" s="51"/>
      <c r="C540" s="18"/>
      <c r="D540" s="18"/>
      <c r="E540" s="18"/>
      <c r="F540" s="18"/>
      <c r="G540" s="18"/>
      <c r="H540" s="18"/>
      <c r="I540" s="18"/>
      <c r="J540" s="18"/>
      <c r="K540" s="18"/>
      <c r="L540" s="18"/>
      <c r="M540" s="18"/>
      <c r="N540" s="18"/>
      <c r="O540" s="18"/>
      <c r="P540" s="18"/>
      <c r="Q540" s="18"/>
      <c r="R540" s="18"/>
      <c r="S540" s="18"/>
      <c r="T540" s="18"/>
      <c r="U540" s="18"/>
      <c r="V540" s="18"/>
      <c r="W540" s="18"/>
      <c r="X540" s="18"/>
    </row>
    <row r="541" spans="1:24" x14ac:dyDescent="0.35">
      <c r="A541" s="18"/>
      <c r="B541" s="51"/>
      <c r="C541" s="18"/>
      <c r="D541" s="18"/>
      <c r="E541" s="18"/>
      <c r="F541" s="18"/>
      <c r="G541" s="18"/>
      <c r="H541" s="18"/>
      <c r="I541" s="18"/>
      <c r="J541" s="18"/>
      <c r="K541" s="18"/>
      <c r="L541" s="18"/>
      <c r="M541" s="18"/>
      <c r="N541" s="18"/>
      <c r="O541" s="18"/>
      <c r="P541" s="18"/>
      <c r="Q541" s="18"/>
      <c r="R541" s="18"/>
      <c r="S541" s="18"/>
      <c r="T541" s="18"/>
      <c r="U541" s="18"/>
      <c r="V541" s="18"/>
      <c r="W541" s="18"/>
      <c r="X541" s="18"/>
    </row>
    <row r="542" spans="1:24" x14ac:dyDescent="0.35">
      <c r="A542" s="18"/>
      <c r="B542" s="51"/>
      <c r="C542" s="18"/>
      <c r="D542" s="18"/>
      <c r="E542" s="18"/>
      <c r="F542" s="18"/>
      <c r="G542" s="18"/>
      <c r="H542" s="18"/>
      <c r="I542" s="18"/>
      <c r="J542" s="18"/>
      <c r="K542" s="18"/>
      <c r="L542" s="18"/>
      <c r="M542" s="18"/>
      <c r="N542" s="18"/>
      <c r="O542" s="18"/>
      <c r="P542" s="18"/>
      <c r="Q542" s="18"/>
      <c r="R542" s="18"/>
      <c r="S542" s="18"/>
      <c r="T542" s="18"/>
      <c r="U542" s="18"/>
      <c r="V542" s="18"/>
      <c r="W542" s="18"/>
      <c r="X542" s="18"/>
    </row>
    <row r="543" spans="1:24" x14ac:dyDescent="0.35">
      <c r="A543" s="18"/>
      <c r="B543" s="51"/>
      <c r="C543" s="18"/>
      <c r="D543" s="18"/>
      <c r="E543" s="18"/>
      <c r="F543" s="18"/>
      <c r="G543" s="18"/>
      <c r="H543" s="18"/>
      <c r="I543" s="18"/>
      <c r="J543" s="18"/>
      <c r="K543" s="18"/>
      <c r="L543" s="18"/>
      <c r="M543" s="18"/>
      <c r="N543" s="18"/>
      <c r="O543" s="18"/>
      <c r="P543" s="18"/>
      <c r="Q543" s="18"/>
      <c r="R543" s="18"/>
      <c r="S543" s="18"/>
      <c r="T543" s="18"/>
      <c r="U543" s="18"/>
      <c r="V543" s="18"/>
      <c r="W543" s="18"/>
      <c r="X543" s="18"/>
    </row>
    <row r="544" spans="1:24" x14ac:dyDescent="0.35">
      <c r="A544" s="18"/>
      <c r="B544" s="51"/>
      <c r="C544" s="18"/>
      <c r="D544" s="18"/>
      <c r="E544" s="18"/>
      <c r="F544" s="18"/>
      <c r="G544" s="18"/>
      <c r="H544" s="18"/>
      <c r="I544" s="18"/>
      <c r="J544" s="18"/>
      <c r="K544" s="18"/>
      <c r="L544" s="18"/>
      <c r="M544" s="18"/>
      <c r="N544" s="18"/>
      <c r="O544" s="18"/>
      <c r="P544" s="18"/>
      <c r="Q544" s="18"/>
      <c r="R544" s="18"/>
      <c r="S544" s="18"/>
      <c r="T544" s="18"/>
      <c r="U544" s="18"/>
      <c r="V544" s="18"/>
      <c r="W544" s="18"/>
      <c r="X544" s="18"/>
    </row>
    <row r="545" spans="1:24" x14ac:dyDescent="0.35">
      <c r="A545" s="18"/>
      <c r="B545" s="51"/>
      <c r="C545" s="18"/>
      <c r="D545" s="18"/>
      <c r="E545" s="18"/>
      <c r="F545" s="18"/>
      <c r="G545" s="18"/>
      <c r="H545" s="18"/>
      <c r="I545" s="18"/>
      <c r="J545" s="18"/>
      <c r="K545" s="18"/>
      <c r="L545" s="18"/>
      <c r="M545" s="18"/>
      <c r="N545" s="18"/>
      <c r="O545" s="18"/>
      <c r="P545" s="18"/>
      <c r="Q545" s="18"/>
      <c r="R545" s="18"/>
      <c r="S545" s="18"/>
      <c r="T545" s="18"/>
      <c r="U545" s="18"/>
      <c r="V545" s="18"/>
      <c r="W545" s="18"/>
      <c r="X545" s="18"/>
    </row>
    <row r="546" spans="1:24" x14ac:dyDescent="0.35">
      <c r="A546" s="18"/>
      <c r="B546" s="51"/>
      <c r="C546" s="18"/>
      <c r="D546" s="18"/>
      <c r="E546" s="18"/>
      <c r="F546" s="18"/>
      <c r="G546" s="18"/>
      <c r="H546" s="18"/>
      <c r="I546" s="18"/>
      <c r="J546" s="18"/>
      <c r="K546" s="18"/>
      <c r="L546" s="18"/>
      <c r="M546" s="18"/>
      <c r="N546" s="18"/>
      <c r="O546" s="18"/>
      <c r="P546" s="18"/>
      <c r="Q546" s="18"/>
      <c r="R546" s="18"/>
      <c r="S546" s="18"/>
      <c r="T546" s="18"/>
      <c r="U546" s="18"/>
      <c r="V546" s="18"/>
      <c r="W546" s="18"/>
      <c r="X546" s="18"/>
    </row>
    <row r="547" spans="1:24" x14ac:dyDescent="0.35">
      <c r="A547" s="18"/>
      <c r="B547" s="51"/>
      <c r="C547" s="18"/>
      <c r="D547" s="18"/>
      <c r="E547" s="18"/>
      <c r="F547" s="18"/>
      <c r="G547" s="18"/>
      <c r="H547" s="18"/>
      <c r="I547" s="18"/>
      <c r="J547" s="18"/>
      <c r="K547" s="18"/>
      <c r="L547" s="18"/>
      <c r="M547" s="18"/>
      <c r="N547" s="18"/>
      <c r="O547" s="18"/>
      <c r="P547" s="18"/>
      <c r="Q547" s="18"/>
      <c r="R547" s="18"/>
      <c r="S547" s="18"/>
      <c r="T547" s="18"/>
      <c r="U547" s="18"/>
      <c r="V547" s="18"/>
      <c r="W547" s="18"/>
      <c r="X547" s="18"/>
    </row>
    <row r="548" spans="1:24" x14ac:dyDescent="0.35">
      <c r="A548" s="18"/>
      <c r="B548" s="51"/>
      <c r="C548" s="18"/>
      <c r="D548" s="18"/>
      <c r="E548" s="18"/>
      <c r="F548" s="18"/>
      <c r="G548" s="18"/>
      <c r="H548" s="18"/>
      <c r="I548" s="18"/>
      <c r="J548" s="18"/>
      <c r="K548" s="18"/>
      <c r="L548" s="18"/>
      <c r="M548" s="18"/>
      <c r="N548" s="18"/>
      <c r="O548" s="18"/>
      <c r="P548" s="18"/>
      <c r="Q548" s="18"/>
      <c r="R548" s="18"/>
      <c r="S548" s="18"/>
      <c r="T548" s="18"/>
      <c r="U548" s="18"/>
      <c r="V548" s="18"/>
      <c r="W548" s="18"/>
      <c r="X548" s="18"/>
    </row>
    <row r="549" spans="1:24" x14ac:dyDescent="0.35">
      <c r="A549" s="18"/>
      <c r="B549" s="51"/>
      <c r="C549" s="18"/>
      <c r="D549" s="18"/>
      <c r="E549" s="18"/>
      <c r="F549" s="18"/>
      <c r="G549" s="18"/>
      <c r="H549" s="18"/>
      <c r="I549" s="18"/>
      <c r="J549" s="18"/>
      <c r="K549" s="18"/>
      <c r="L549" s="18"/>
      <c r="M549" s="18"/>
      <c r="N549" s="18"/>
      <c r="O549" s="18"/>
      <c r="P549" s="18"/>
      <c r="Q549" s="18"/>
      <c r="R549" s="18"/>
      <c r="S549" s="18"/>
      <c r="T549" s="18"/>
      <c r="U549" s="18"/>
      <c r="V549" s="18"/>
      <c r="W549" s="18"/>
      <c r="X549" s="18"/>
    </row>
    <row r="550" spans="1:24" x14ac:dyDescent="0.35">
      <c r="A550" s="18"/>
      <c r="B550" s="51"/>
      <c r="C550" s="18"/>
      <c r="D550" s="18"/>
      <c r="E550" s="18"/>
      <c r="F550" s="18"/>
      <c r="G550" s="18"/>
      <c r="H550" s="18"/>
      <c r="I550" s="18"/>
      <c r="J550" s="18"/>
      <c r="K550" s="18"/>
      <c r="L550" s="18"/>
      <c r="M550" s="18"/>
      <c r="N550" s="18"/>
      <c r="O550" s="18"/>
      <c r="P550" s="18"/>
      <c r="Q550" s="18"/>
      <c r="R550" s="18"/>
      <c r="S550" s="18"/>
      <c r="T550" s="18"/>
      <c r="U550" s="18"/>
      <c r="V550" s="18"/>
      <c r="W550" s="18"/>
      <c r="X550" s="18"/>
    </row>
    <row r="551" spans="1:24" x14ac:dyDescent="0.35">
      <c r="A551" s="18"/>
      <c r="B551" s="51"/>
      <c r="C551" s="18"/>
      <c r="D551" s="18"/>
      <c r="E551" s="18"/>
      <c r="F551" s="18"/>
      <c r="G551" s="18"/>
      <c r="H551" s="18"/>
      <c r="I551" s="18"/>
      <c r="J551" s="18"/>
      <c r="K551" s="18"/>
      <c r="L551" s="18"/>
      <c r="M551" s="18"/>
      <c r="N551" s="18"/>
      <c r="O551" s="18"/>
      <c r="P551" s="18"/>
      <c r="Q551" s="18"/>
      <c r="R551" s="18"/>
      <c r="S551" s="18"/>
      <c r="T551" s="18"/>
      <c r="U551" s="18"/>
      <c r="V551" s="18"/>
      <c r="W551" s="18"/>
      <c r="X551" s="18"/>
    </row>
    <row r="552" spans="1:24" x14ac:dyDescent="0.35">
      <c r="A552" s="18"/>
      <c r="B552" s="51"/>
      <c r="C552" s="18"/>
      <c r="D552" s="18"/>
      <c r="E552" s="18"/>
      <c r="F552" s="18"/>
      <c r="G552" s="18"/>
      <c r="H552" s="18"/>
      <c r="I552" s="18"/>
      <c r="J552" s="18"/>
      <c r="K552" s="18"/>
      <c r="L552" s="18"/>
      <c r="M552" s="18"/>
      <c r="N552" s="18"/>
      <c r="O552" s="18"/>
      <c r="P552" s="18"/>
      <c r="Q552" s="18"/>
      <c r="R552" s="18"/>
      <c r="S552" s="18"/>
      <c r="T552" s="18"/>
      <c r="U552" s="18"/>
      <c r="V552" s="18"/>
      <c r="W552" s="18"/>
      <c r="X552" s="18"/>
    </row>
    <row r="553" spans="1:24" x14ac:dyDescent="0.35">
      <c r="A553" s="18"/>
      <c r="B553" s="51"/>
      <c r="C553" s="18"/>
      <c r="D553" s="18"/>
      <c r="E553" s="18"/>
      <c r="F553" s="18"/>
      <c r="G553" s="18"/>
      <c r="H553" s="18"/>
      <c r="I553" s="18"/>
      <c r="J553" s="18"/>
      <c r="K553" s="18"/>
      <c r="L553" s="18"/>
      <c r="M553" s="18"/>
      <c r="N553" s="18"/>
      <c r="O553" s="18"/>
      <c r="P553" s="18"/>
      <c r="Q553" s="18"/>
      <c r="R553" s="18"/>
      <c r="S553" s="18"/>
      <c r="T553" s="18"/>
      <c r="U553" s="18"/>
      <c r="V553" s="18"/>
      <c r="W553" s="18"/>
      <c r="X553" s="18"/>
    </row>
    <row r="554" spans="1:24" x14ac:dyDescent="0.35">
      <c r="A554" s="18"/>
      <c r="B554" s="51"/>
      <c r="C554" s="18"/>
      <c r="D554" s="18"/>
      <c r="E554" s="18"/>
      <c r="F554" s="18"/>
      <c r="G554" s="18"/>
      <c r="H554" s="18"/>
      <c r="I554" s="18"/>
      <c r="J554" s="18"/>
      <c r="K554" s="18"/>
      <c r="L554" s="18"/>
      <c r="M554" s="18"/>
      <c r="N554" s="18"/>
      <c r="O554" s="18"/>
      <c r="P554" s="18"/>
      <c r="Q554" s="18"/>
      <c r="R554" s="18"/>
      <c r="S554" s="18"/>
      <c r="T554" s="18"/>
      <c r="U554" s="18"/>
      <c r="V554" s="18"/>
      <c r="W554" s="18"/>
      <c r="X554" s="18"/>
    </row>
    <row r="555" spans="1:24" x14ac:dyDescent="0.35">
      <c r="A555" s="18"/>
      <c r="B555" s="51"/>
      <c r="C555" s="18"/>
      <c r="D555" s="18"/>
      <c r="E555" s="18"/>
      <c r="F555" s="18"/>
      <c r="G555" s="18"/>
      <c r="H555" s="18"/>
      <c r="I555" s="18"/>
      <c r="J555" s="18"/>
      <c r="K555" s="18"/>
      <c r="L555" s="18"/>
      <c r="M555" s="18"/>
      <c r="N555" s="18"/>
      <c r="O555" s="18"/>
      <c r="P555" s="18"/>
      <c r="Q555" s="18"/>
      <c r="R555" s="18"/>
      <c r="S555" s="18"/>
      <c r="T555" s="18"/>
      <c r="U555" s="18"/>
      <c r="V555" s="18"/>
      <c r="W555" s="18"/>
      <c r="X555" s="18"/>
    </row>
    <row r="556" spans="1:24" x14ac:dyDescent="0.35">
      <c r="A556" s="18"/>
      <c r="B556" s="51"/>
      <c r="C556" s="18"/>
      <c r="D556" s="18"/>
      <c r="E556" s="18"/>
      <c r="F556" s="18"/>
      <c r="G556" s="18"/>
      <c r="H556" s="18"/>
      <c r="I556" s="18"/>
      <c r="J556" s="18"/>
      <c r="K556" s="18"/>
      <c r="L556" s="18"/>
      <c r="M556" s="18"/>
      <c r="N556" s="18"/>
      <c r="O556" s="18"/>
      <c r="P556" s="18"/>
      <c r="Q556" s="18"/>
      <c r="R556" s="18"/>
      <c r="S556" s="18"/>
      <c r="T556" s="18"/>
      <c r="U556" s="18"/>
      <c r="V556" s="18"/>
      <c r="W556" s="18"/>
      <c r="X556" s="18"/>
    </row>
    <row r="557" spans="1:24" x14ac:dyDescent="0.35">
      <c r="A557" s="18"/>
      <c r="B557" s="51"/>
      <c r="C557" s="18"/>
      <c r="D557" s="18"/>
      <c r="E557" s="18"/>
      <c r="F557" s="18"/>
      <c r="G557" s="18"/>
      <c r="H557" s="18"/>
      <c r="I557" s="18"/>
      <c r="J557" s="18"/>
      <c r="K557" s="18"/>
      <c r="L557" s="18"/>
      <c r="M557" s="18"/>
      <c r="N557" s="18"/>
      <c r="O557" s="18"/>
      <c r="P557" s="18"/>
      <c r="Q557" s="18"/>
      <c r="R557" s="18"/>
      <c r="S557" s="18"/>
      <c r="T557" s="18"/>
      <c r="U557" s="18"/>
      <c r="V557" s="18"/>
      <c r="W557" s="18"/>
      <c r="X557" s="18"/>
    </row>
    <row r="558" spans="1:24" x14ac:dyDescent="0.35">
      <c r="A558" s="18"/>
      <c r="B558" s="51"/>
      <c r="C558" s="18"/>
      <c r="D558" s="18"/>
      <c r="E558" s="18"/>
      <c r="F558" s="18"/>
      <c r="G558" s="18"/>
      <c r="H558" s="18"/>
      <c r="I558" s="18"/>
      <c r="J558" s="18"/>
      <c r="K558" s="18"/>
      <c r="L558" s="18"/>
      <c r="M558" s="18"/>
      <c r="N558" s="18"/>
      <c r="O558" s="18"/>
      <c r="P558" s="18"/>
      <c r="Q558" s="18"/>
      <c r="R558" s="18"/>
      <c r="S558" s="18"/>
      <c r="T558" s="18"/>
      <c r="U558" s="18"/>
      <c r="V558" s="18"/>
      <c r="W558" s="18"/>
      <c r="X558" s="18"/>
    </row>
    <row r="559" spans="1:24" x14ac:dyDescent="0.35">
      <c r="A559" s="18"/>
      <c r="B559" s="51"/>
      <c r="C559" s="18"/>
      <c r="D559" s="18"/>
      <c r="E559" s="18"/>
      <c r="F559" s="18"/>
      <c r="G559" s="18"/>
      <c r="H559" s="18"/>
      <c r="I559" s="18"/>
      <c r="J559" s="18"/>
      <c r="K559" s="18"/>
      <c r="L559" s="18"/>
      <c r="M559" s="18"/>
      <c r="N559" s="18"/>
      <c r="O559" s="18"/>
      <c r="P559" s="18"/>
      <c r="Q559" s="18"/>
      <c r="R559" s="18"/>
      <c r="S559" s="18"/>
      <c r="T559" s="18"/>
      <c r="U559" s="18"/>
      <c r="V559" s="18"/>
      <c r="W559" s="18"/>
      <c r="X559" s="18"/>
    </row>
    <row r="560" spans="1:24" x14ac:dyDescent="0.35">
      <c r="A560" s="18"/>
      <c r="B560" s="51"/>
      <c r="C560" s="18"/>
      <c r="D560" s="18"/>
      <c r="E560" s="18"/>
      <c r="F560" s="18"/>
      <c r="G560" s="18"/>
      <c r="H560" s="18"/>
      <c r="I560" s="18"/>
      <c r="J560" s="18"/>
      <c r="K560" s="18"/>
      <c r="L560" s="18"/>
      <c r="M560" s="18"/>
      <c r="N560" s="18"/>
      <c r="O560" s="18"/>
      <c r="P560" s="18"/>
      <c r="Q560" s="18"/>
      <c r="R560" s="18"/>
      <c r="S560" s="18"/>
      <c r="T560" s="18"/>
      <c r="U560" s="18"/>
      <c r="V560" s="18"/>
      <c r="W560" s="18"/>
      <c r="X560" s="18"/>
    </row>
    <row r="561" spans="1:24" x14ac:dyDescent="0.35">
      <c r="A561" s="18"/>
      <c r="B561" s="51"/>
      <c r="C561" s="18"/>
      <c r="D561" s="18"/>
      <c r="E561" s="18"/>
      <c r="F561" s="18"/>
      <c r="G561" s="18"/>
      <c r="H561" s="18"/>
      <c r="I561" s="18"/>
      <c r="J561" s="18"/>
      <c r="K561" s="18"/>
      <c r="L561" s="18"/>
      <c r="M561" s="18"/>
      <c r="N561" s="18"/>
      <c r="O561" s="18"/>
      <c r="P561" s="18"/>
      <c r="Q561" s="18"/>
      <c r="R561" s="18"/>
      <c r="S561" s="18"/>
      <c r="T561" s="18"/>
      <c r="U561" s="18"/>
      <c r="V561" s="18"/>
      <c r="W561" s="18"/>
      <c r="X561" s="18"/>
    </row>
    <row r="562" spans="1:24" x14ac:dyDescent="0.35">
      <c r="A562" s="18"/>
      <c r="B562" s="51"/>
      <c r="C562" s="18"/>
      <c r="D562" s="18"/>
      <c r="E562" s="18"/>
      <c r="F562" s="18"/>
      <c r="G562" s="18"/>
      <c r="H562" s="18"/>
      <c r="I562" s="18"/>
      <c r="J562" s="18"/>
      <c r="K562" s="18"/>
      <c r="L562" s="18"/>
      <c r="M562" s="18"/>
      <c r="N562" s="18"/>
      <c r="O562" s="18"/>
      <c r="P562" s="18"/>
      <c r="Q562" s="18"/>
      <c r="R562" s="18"/>
      <c r="S562" s="18"/>
      <c r="T562" s="18"/>
      <c r="U562" s="18"/>
      <c r="V562" s="18"/>
      <c r="W562" s="18"/>
      <c r="X562" s="18"/>
    </row>
    <row r="563" spans="1:24" x14ac:dyDescent="0.35">
      <c r="A563" s="18"/>
      <c r="B563" s="51"/>
      <c r="C563" s="18"/>
      <c r="D563" s="18"/>
      <c r="E563" s="18"/>
      <c r="F563" s="18"/>
      <c r="G563" s="18"/>
      <c r="H563" s="18"/>
      <c r="I563" s="18"/>
      <c r="J563" s="18"/>
      <c r="K563" s="18"/>
      <c r="L563" s="18"/>
      <c r="M563" s="18"/>
      <c r="N563" s="18"/>
      <c r="O563" s="18"/>
      <c r="P563" s="18"/>
      <c r="Q563" s="18"/>
      <c r="R563" s="18"/>
      <c r="S563" s="18"/>
      <c r="T563" s="18"/>
      <c r="U563" s="18"/>
      <c r="V563" s="18"/>
      <c r="W563" s="18"/>
      <c r="X563" s="18"/>
    </row>
    <row r="564" spans="1:24" x14ac:dyDescent="0.35">
      <c r="A564" s="18"/>
      <c r="B564" s="51"/>
      <c r="C564" s="18"/>
      <c r="D564" s="18"/>
      <c r="E564" s="18"/>
      <c r="F564" s="18"/>
      <c r="G564" s="18"/>
      <c r="H564" s="18"/>
      <c r="I564" s="18"/>
      <c r="J564" s="18"/>
      <c r="K564" s="18"/>
      <c r="L564" s="18"/>
      <c r="M564" s="18"/>
      <c r="N564" s="18"/>
      <c r="O564" s="18"/>
      <c r="P564" s="18"/>
      <c r="Q564" s="18"/>
      <c r="R564" s="18"/>
      <c r="S564" s="18"/>
      <c r="T564" s="18"/>
      <c r="U564" s="18"/>
      <c r="V564" s="18"/>
      <c r="W564" s="18"/>
      <c r="X564" s="18"/>
    </row>
    <row r="565" spans="1:24" x14ac:dyDescent="0.35">
      <c r="A565" s="18"/>
      <c r="B565" s="51"/>
      <c r="C565" s="18"/>
      <c r="D565" s="18"/>
      <c r="E565" s="18"/>
      <c r="F565" s="18"/>
      <c r="G565" s="18"/>
      <c r="H565" s="18"/>
      <c r="I565" s="18"/>
      <c r="J565" s="18"/>
      <c r="K565" s="18"/>
      <c r="L565" s="18"/>
      <c r="M565" s="18"/>
      <c r="N565" s="18"/>
      <c r="O565" s="18"/>
      <c r="P565" s="18"/>
      <c r="Q565" s="18"/>
      <c r="R565" s="18"/>
      <c r="S565" s="18"/>
      <c r="T565" s="18"/>
      <c r="U565" s="18"/>
      <c r="V565" s="18"/>
      <c r="W565" s="18"/>
      <c r="X565" s="18"/>
    </row>
    <row r="566" spans="1:24" x14ac:dyDescent="0.35">
      <c r="A566" s="18"/>
      <c r="B566" s="51"/>
      <c r="C566" s="18"/>
      <c r="D566" s="18"/>
      <c r="E566" s="18"/>
      <c r="F566" s="18"/>
      <c r="G566" s="18"/>
      <c r="H566" s="18"/>
      <c r="I566" s="18"/>
      <c r="J566" s="18"/>
      <c r="K566" s="18"/>
      <c r="L566" s="18"/>
      <c r="M566" s="18"/>
      <c r="N566" s="18"/>
      <c r="O566" s="18"/>
      <c r="P566" s="18"/>
      <c r="Q566" s="18"/>
      <c r="R566" s="18"/>
      <c r="S566" s="18"/>
      <c r="T566" s="18"/>
      <c r="U566" s="18"/>
      <c r="V566" s="18"/>
      <c r="W566" s="18"/>
      <c r="X566" s="18"/>
    </row>
    <row r="567" spans="1:24" x14ac:dyDescent="0.35">
      <c r="A567" s="18"/>
      <c r="B567" s="51"/>
      <c r="C567" s="18"/>
      <c r="D567" s="18"/>
      <c r="E567" s="18"/>
      <c r="F567" s="18"/>
      <c r="G567" s="18"/>
      <c r="H567" s="18"/>
      <c r="I567" s="18"/>
      <c r="J567" s="18"/>
      <c r="K567" s="18"/>
      <c r="L567" s="18"/>
      <c r="M567" s="18"/>
      <c r="N567" s="18"/>
      <c r="O567" s="18"/>
      <c r="P567" s="18"/>
      <c r="Q567" s="18"/>
      <c r="R567" s="18"/>
      <c r="S567" s="18"/>
      <c r="T567" s="18"/>
      <c r="U567" s="18"/>
      <c r="V567" s="18"/>
      <c r="W567" s="18"/>
      <c r="X567" s="18"/>
    </row>
    <row r="568" spans="1:24" x14ac:dyDescent="0.35">
      <c r="A568" s="18"/>
      <c r="B568" s="51"/>
      <c r="C568" s="18"/>
      <c r="D568" s="18"/>
      <c r="E568" s="18"/>
      <c r="F568" s="18"/>
      <c r="G568" s="18"/>
      <c r="H568" s="18"/>
      <c r="I568" s="18"/>
      <c r="J568" s="18"/>
      <c r="K568" s="18"/>
      <c r="L568" s="18"/>
      <c r="M568" s="18"/>
      <c r="N568" s="18"/>
      <c r="O568" s="18"/>
      <c r="P568" s="18"/>
      <c r="Q568" s="18"/>
      <c r="R568" s="18"/>
      <c r="S568" s="18"/>
      <c r="T568" s="18"/>
      <c r="U568" s="18"/>
      <c r="V568" s="18"/>
      <c r="W568" s="18"/>
      <c r="X568" s="18"/>
    </row>
    <row r="569" spans="1:24" x14ac:dyDescent="0.35">
      <c r="A569" s="18"/>
      <c r="B569" s="51"/>
      <c r="C569" s="18"/>
      <c r="D569" s="18"/>
      <c r="E569" s="18"/>
      <c r="F569" s="18"/>
      <c r="G569" s="18"/>
      <c r="H569" s="18"/>
      <c r="I569" s="18"/>
      <c r="J569" s="18"/>
      <c r="K569" s="18"/>
      <c r="L569" s="18"/>
      <c r="M569" s="18"/>
      <c r="N569" s="18"/>
      <c r="O569" s="18"/>
      <c r="P569" s="18"/>
      <c r="Q569" s="18"/>
      <c r="R569" s="18"/>
      <c r="S569" s="18"/>
      <c r="T569" s="18"/>
      <c r="U569" s="18"/>
      <c r="V569" s="18"/>
      <c r="W569" s="18"/>
      <c r="X569" s="18"/>
    </row>
    <row r="570" spans="1:24" x14ac:dyDescent="0.35">
      <c r="A570" s="18"/>
      <c r="B570" s="51"/>
      <c r="C570" s="18"/>
      <c r="D570" s="18"/>
      <c r="E570" s="18"/>
      <c r="F570" s="18"/>
      <c r="G570" s="18"/>
      <c r="H570" s="18"/>
      <c r="I570" s="18"/>
      <c r="J570" s="18"/>
      <c r="K570" s="18"/>
      <c r="L570" s="18"/>
      <c r="M570" s="18"/>
      <c r="N570" s="18"/>
      <c r="O570" s="18"/>
      <c r="P570" s="18"/>
      <c r="Q570" s="18"/>
      <c r="R570" s="18"/>
      <c r="S570" s="18"/>
      <c r="T570" s="18"/>
      <c r="U570" s="18"/>
      <c r="V570" s="18"/>
      <c r="W570" s="18"/>
      <c r="X570" s="18"/>
    </row>
    <row r="571" spans="1:24" x14ac:dyDescent="0.35">
      <c r="A571" s="18"/>
      <c r="B571" s="51"/>
      <c r="C571" s="18"/>
      <c r="D571" s="18"/>
      <c r="E571" s="18"/>
      <c r="F571" s="18"/>
      <c r="G571" s="18"/>
      <c r="H571" s="18"/>
      <c r="I571" s="18"/>
      <c r="J571" s="18"/>
      <c r="K571" s="18"/>
      <c r="L571" s="18"/>
      <c r="M571" s="18"/>
      <c r="N571" s="18"/>
      <c r="O571" s="18"/>
      <c r="P571" s="18"/>
      <c r="Q571" s="18"/>
      <c r="R571" s="18"/>
      <c r="S571" s="18"/>
      <c r="T571" s="18"/>
      <c r="U571" s="18"/>
      <c r="V571" s="18"/>
      <c r="W571" s="18"/>
      <c r="X571" s="18"/>
    </row>
    <row r="572" spans="1:24" x14ac:dyDescent="0.35">
      <c r="A572" s="18"/>
      <c r="B572" s="51"/>
      <c r="C572" s="18"/>
      <c r="D572" s="18"/>
      <c r="E572" s="18"/>
      <c r="F572" s="18"/>
      <c r="G572" s="18"/>
      <c r="H572" s="18"/>
      <c r="I572" s="18"/>
      <c r="J572" s="18"/>
      <c r="K572" s="18"/>
      <c r="L572" s="18"/>
      <c r="M572" s="18"/>
      <c r="N572" s="18"/>
      <c r="O572" s="18"/>
      <c r="P572" s="18"/>
      <c r="Q572" s="18"/>
      <c r="R572" s="18"/>
      <c r="S572" s="18"/>
      <c r="T572" s="18"/>
      <c r="U572" s="18"/>
      <c r="V572" s="18"/>
      <c r="W572" s="18"/>
      <c r="X572" s="18"/>
    </row>
    <row r="573" spans="1:24" x14ac:dyDescent="0.35">
      <c r="A573" s="18"/>
      <c r="B573" s="51"/>
      <c r="C573" s="18"/>
      <c r="D573" s="18"/>
      <c r="E573" s="18"/>
      <c r="F573" s="18"/>
      <c r="G573" s="18"/>
      <c r="H573" s="18"/>
      <c r="I573" s="18"/>
      <c r="J573" s="18"/>
      <c r="K573" s="18"/>
      <c r="L573" s="18"/>
      <c r="M573" s="18"/>
      <c r="N573" s="18"/>
      <c r="O573" s="18"/>
      <c r="P573" s="18"/>
      <c r="Q573" s="18"/>
      <c r="R573" s="18"/>
      <c r="S573" s="18"/>
      <c r="T573" s="18"/>
      <c r="U573" s="18"/>
      <c r="V573" s="18"/>
      <c r="W573" s="18"/>
      <c r="X573" s="18"/>
    </row>
    <row r="574" spans="1:24" x14ac:dyDescent="0.35">
      <c r="A574" s="18"/>
      <c r="B574" s="51"/>
      <c r="C574" s="18"/>
      <c r="D574" s="18"/>
      <c r="E574" s="18"/>
      <c r="F574" s="18"/>
      <c r="G574" s="18"/>
      <c r="H574" s="18"/>
      <c r="I574" s="18"/>
      <c r="J574" s="18"/>
      <c r="K574" s="18"/>
      <c r="L574" s="18"/>
      <c r="M574" s="18"/>
      <c r="N574" s="18"/>
      <c r="O574" s="18"/>
      <c r="P574" s="18"/>
      <c r="Q574" s="18"/>
      <c r="R574" s="18"/>
      <c r="S574" s="18"/>
      <c r="T574" s="18"/>
      <c r="U574" s="18"/>
      <c r="V574" s="18"/>
      <c r="W574" s="18"/>
      <c r="X574" s="18"/>
    </row>
    <row r="575" spans="1:24" x14ac:dyDescent="0.35">
      <c r="A575" s="18"/>
      <c r="B575" s="51"/>
      <c r="C575" s="18"/>
      <c r="D575" s="18"/>
      <c r="E575" s="18"/>
      <c r="F575" s="18"/>
      <c r="G575" s="18"/>
      <c r="H575" s="18"/>
      <c r="I575" s="18"/>
      <c r="J575" s="18"/>
      <c r="K575" s="18"/>
      <c r="L575" s="18"/>
      <c r="M575" s="18"/>
      <c r="N575" s="18"/>
      <c r="O575" s="18"/>
      <c r="P575" s="18"/>
      <c r="Q575" s="18"/>
      <c r="R575" s="18"/>
      <c r="S575" s="18"/>
      <c r="T575" s="18"/>
      <c r="U575" s="18"/>
      <c r="V575" s="18"/>
      <c r="W575" s="18"/>
      <c r="X575" s="18"/>
    </row>
    <row r="576" spans="1:24" x14ac:dyDescent="0.35">
      <c r="A576" s="18"/>
      <c r="B576" s="51"/>
      <c r="C576" s="18"/>
      <c r="D576" s="18"/>
      <c r="E576" s="18"/>
      <c r="F576" s="18"/>
      <c r="G576" s="18"/>
      <c r="H576" s="18"/>
      <c r="I576" s="18"/>
      <c r="J576" s="18"/>
      <c r="K576" s="18"/>
      <c r="L576" s="18"/>
      <c r="M576" s="18"/>
      <c r="N576" s="18"/>
      <c r="O576" s="18"/>
      <c r="P576" s="18"/>
      <c r="Q576" s="18"/>
      <c r="R576" s="18"/>
      <c r="S576" s="18"/>
      <c r="T576" s="18"/>
      <c r="U576" s="18"/>
      <c r="V576" s="18"/>
      <c r="W576" s="18"/>
      <c r="X576" s="18"/>
    </row>
    <row r="577" spans="1:24" x14ac:dyDescent="0.35">
      <c r="A577" s="18"/>
      <c r="B577" s="51"/>
      <c r="C577" s="18"/>
      <c r="D577" s="18"/>
      <c r="E577" s="18"/>
      <c r="F577" s="18"/>
      <c r="G577" s="18"/>
      <c r="H577" s="18"/>
      <c r="I577" s="18"/>
      <c r="J577" s="18"/>
      <c r="K577" s="18"/>
      <c r="L577" s="18"/>
      <c r="M577" s="18"/>
      <c r="N577" s="18"/>
      <c r="O577" s="18"/>
      <c r="P577" s="18"/>
      <c r="Q577" s="18"/>
      <c r="R577" s="18"/>
      <c r="S577" s="18"/>
      <c r="T577" s="18"/>
      <c r="U577" s="18"/>
      <c r="V577" s="18"/>
      <c r="W577" s="18"/>
      <c r="X577" s="18"/>
    </row>
    <row r="578" spans="1:24" x14ac:dyDescent="0.35">
      <c r="A578" s="18"/>
      <c r="B578" s="51"/>
      <c r="C578" s="18"/>
      <c r="D578" s="18"/>
      <c r="E578" s="18"/>
      <c r="F578" s="18"/>
      <c r="G578" s="18"/>
      <c r="H578" s="18"/>
      <c r="I578" s="18"/>
      <c r="J578" s="18"/>
      <c r="K578" s="18"/>
      <c r="L578" s="18"/>
      <c r="M578" s="18"/>
      <c r="N578" s="18"/>
      <c r="O578" s="18"/>
      <c r="P578" s="18"/>
      <c r="Q578" s="18"/>
      <c r="R578" s="18"/>
      <c r="S578" s="18"/>
      <c r="T578" s="18"/>
      <c r="U578" s="18"/>
      <c r="V578" s="18"/>
      <c r="W578" s="18"/>
      <c r="X578" s="18"/>
    </row>
    <row r="579" spans="1:24" x14ac:dyDescent="0.35">
      <c r="A579" s="18"/>
      <c r="B579" s="51"/>
      <c r="C579" s="18"/>
      <c r="D579" s="18"/>
      <c r="E579" s="18"/>
      <c r="F579" s="18"/>
      <c r="G579" s="18"/>
      <c r="H579" s="18"/>
      <c r="I579" s="18"/>
      <c r="J579" s="18"/>
      <c r="K579" s="18"/>
      <c r="L579" s="18"/>
      <c r="M579" s="18"/>
      <c r="N579" s="18"/>
      <c r="O579" s="18"/>
      <c r="P579" s="18"/>
      <c r="Q579" s="18"/>
      <c r="R579" s="18"/>
      <c r="S579" s="18"/>
      <c r="T579" s="18"/>
      <c r="U579" s="18"/>
      <c r="V579" s="18"/>
      <c r="W579" s="18"/>
      <c r="X579" s="18"/>
    </row>
    <row r="580" spans="1:24" x14ac:dyDescent="0.35">
      <c r="A580" s="18"/>
      <c r="B580" s="51"/>
      <c r="C580" s="18"/>
      <c r="D580" s="18"/>
      <c r="E580" s="18"/>
      <c r="F580" s="18"/>
      <c r="G580" s="18"/>
      <c r="H580" s="18"/>
      <c r="I580" s="18"/>
      <c r="J580" s="18"/>
      <c r="K580" s="18"/>
      <c r="L580" s="18"/>
      <c r="M580" s="18"/>
      <c r="N580" s="18"/>
      <c r="O580" s="18"/>
      <c r="P580" s="18"/>
      <c r="Q580" s="18"/>
      <c r="R580" s="18"/>
      <c r="S580" s="18"/>
      <c r="T580" s="18"/>
      <c r="U580" s="18"/>
      <c r="V580" s="18"/>
      <c r="W580" s="18"/>
      <c r="X580" s="18"/>
    </row>
    <row r="581" spans="1:24" x14ac:dyDescent="0.35">
      <c r="A581" s="18"/>
      <c r="B581" s="51"/>
      <c r="C581" s="18"/>
      <c r="D581" s="18"/>
      <c r="E581" s="18"/>
      <c r="F581" s="18"/>
      <c r="G581" s="18"/>
      <c r="H581" s="18"/>
      <c r="I581" s="18"/>
      <c r="J581" s="18"/>
      <c r="K581" s="18"/>
      <c r="L581" s="18"/>
      <c r="M581" s="18"/>
      <c r="N581" s="18"/>
      <c r="O581" s="18"/>
      <c r="P581" s="18"/>
      <c r="Q581" s="18"/>
      <c r="R581" s="18"/>
      <c r="S581" s="18"/>
      <c r="T581" s="18"/>
      <c r="U581" s="18"/>
      <c r="V581" s="18"/>
      <c r="W581" s="18"/>
      <c r="X581" s="18"/>
    </row>
    <row r="582" spans="1:24" x14ac:dyDescent="0.35">
      <c r="A582" s="18"/>
      <c r="B582" s="51"/>
      <c r="C582" s="18"/>
      <c r="D582" s="18"/>
      <c r="E582" s="18"/>
      <c r="F582" s="18"/>
      <c r="G582" s="18"/>
      <c r="H582" s="18"/>
      <c r="I582" s="18"/>
      <c r="J582" s="18"/>
      <c r="K582" s="18"/>
      <c r="L582" s="18"/>
      <c r="M582" s="18"/>
      <c r="N582" s="18"/>
      <c r="O582" s="18"/>
      <c r="P582" s="18"/>
      <c r="Q582" s="18"/>
      <c r="R582" s="18"/>
      <c r="S582" s="18"/>
      <c r="T582" s="18"/>
      <c r="U582" s="18"/>
      <c r="V582" s="18"/>
      <c r="W582" s="18"/>
      <c r="X582" s="18"/>
    </row>
    <row r="583" spans="1:24" x14ac:dyDescent="0.35">
      <c r="A583" s="18"/>
      <c r="B583" s="51"/>
      <c r="C583" s="18"/>
      <c r="D583" s="18"/>
      <c r="E583" s="18"/>
      <c r="F583" s="18"/>
      <c r="G583" s="18"/>
      <c r="H583" s="18"/>
      <c r="I583" s="18"/>
      <c r="J583" s="18"/>
      <c r="K583" s="18"/>
      <c r="L583" s="18"/>
      <c r="M583" s="18"/>
      <c r="N583" s="18"/>
      <c r="O583" s="18"/>
      <c r="P583" s="18"/>
      <c r="Q583" s="18"/>
      <c r="R583" s="18"/>
      <c r="S583" s="18"/>
      <c r="T583" s="18"/>
      <c r="U583" s="18"/>
      <c r="V583" s="18"/>
      <c r="W583" s="18"/>
      <c r="X583" s="18"/>
    </row>
    <row r="584" spans="1:24" x14ac:dyDescent="0.35">
      <c r="A584" s="18"/>
      <c r="B584" s="51"/>
      <c r="C584" s="18"/>
      <c r="D584" s="18"/>
      <c r="E584" s="18"/>
      <c r="F584" s="18"/>
      <c r="G584" s="18"/>
      <c r="H584" s="18"/>
      <c r="I584" s="18"/>
      <c r="J584" s="18"/>
      <c r="K584" s="18"/>
      <c r="L584" s="18"/>
      <c r="M584" s="18"/>
      <c r="N584" s="18"/>
      <c r="O584" s="18"/>
      <c r="P584" s="18"/>
      <c r="Q584" s="18"/>
      <c r="R584" s="18"/>
      <c r="S584" s="18"/>
      <c r="T584" s="18"/>
      <c r="U584" s="18"/>
      <c r="V584" s="18"/>
      <c r="W584" s="18"/>
      <c r="X584" s="18"/>
    </row>
    <row r="585" spans="1:24" x14ac:dyDescent="0.35">
      <c r="A585" s="18"/>
      <c r="B585" s="51"/>
      <c r="C585" s="18"/>
      <c r="D585" s="18"/>
      <c r="E585" s="18"/>
      <c r="F585" s="18"/>
      <c r="G585" s="18"/>
      <c r="H585" s="18"/>
      <c r="I585" s="18"/>
      <c r="J585" s="18"/>
      <c r="K585" s="18"/>
      <c r="L585" s="18"/>
      <c r="M585" s="18"/>
      <c r="N585" s="18"/>
      <c r="O585" s="18"/>
      <c r="P585" s="18"/>
      <c r="Q585" s="18"/>
      <c r="R585" s="18"/>
      <c r="S585" s="18"/>
      <c r="T585" s="18"/>
      <c r="U585" s="18"/>
      <c r="V585" s="18"/>
      <c r="W585" s="18"/>
      <c r="X585" s="18"/>
    </row>
    <row r="586" spans="1:24" x14ac:dyDescent="0.35">
      <c r="A586" s="18"/>
      <c r="B586" s="51"/>
      <c r="C586" s="18"/>
      <c r="D586" s="18"/>
      <c r="E586" s="18"/>
      <c r="F586" s="18"/>
      <c r="G586" s="18"/>
      <c r="H586" s="18"/>
      <c r="I586" s="18"/>
      <c r="J586" s="18"/>
      <c r="K586" s="18"/>
      <c r="L586" s="18"/>
      <c r="M586" s="18"/>
      <c r="N586" s="18"/>
      <c r="O586" s="18"/>
      <c r="P586" s="18"/>
      <c r="Q586" s="18"/>
      <c r="R586" s="18"/>
      <c r="S586" s="18"/>
      <c r="T586" s="18"/>
      <c r="U586" s="18"/>
      <c r="V586" s="18"/>
      <c r="W586" s="18"/>
      <c r="X586" s="18"/>
    </row>
    <row r="587" spans="1:24" x14ac:dyDescent="0.35">
      <c r="A587" s="18"/>
      <c r="B587" s="51"/>
      <c r="C587" s="18"/>
      <c r="D587" s="18"/>
      <c r="E587" s="18"/>
      <c r="F587" s="18"/>
      <c r="G587" s="18"/>
      <c r="H587" s="18"/>
      <c r="I587" s="18"/>
      <c r="J587" s="18"/>
      <c r="K587" s="18"/>
      <c r="L587" s="18"/>
      <c r="M587" s="18"/>
      <c r="N587" s="18"/>
      <c r="O587" s="18"/>
      <c r="P587" s="18"/>
      <c r="Q587" s="18"/>
      <c r="R587" s="18"/>
      <c r="S587" s="18"/>
      <c r="T587" s="18"/>
      <c r="U587" s="18"/>
      <c r="V587" s="18"/>
      <c r="W587" s="18"/>
      <c r="X587" s="18"/>
    </row>
    <row r="588" spans="1:24" x14ac:dyDescent="0.35">
      <c r="A588" s="18"/>
      <c r="B588" s="51"/>
      <c r="C588" s="18"/>
      <c r="D588" s="18"/>
      <c r="E588" s="18"/>
      <c r="F588" s="18"/>
      <c r="G588" s="18"/>
      <c r="H588" s="18"/>
      <c r="I588" s="18"/>
      <c r="J588" s="18"/>
      <c r="K588" s="18"/>
      <c r="L588" s="18"/>
      <c r="M588" s="18"/>
      <c r="N588" s="18"/>
      <c r="O588" s="18"/>
      <c r="P588" s="18"/>
      <c r="Q588" s="18"/>
      <c r="R588" s="18"/>
      <c r="S588" s="18"/>
      <c r="T588" s="18"/>
      <c r="U588" s="18"/>
      <c r="V588" s="18"/>
      <c r="W588" s="18"/>
      <c r="X588" s="18"/>
    </row>
    <row r="589" spans="1:24" x14ac:dyDescent="0.35">
      <c r="A589" s="18"/>
      <c r="B589" s="51"/>
      <c r="C589" s="18"/>
      <c r="D589" s="18"/>
      <c r="E589" s="18"/>
      <c r="F589" s="18"/>
      <c r="G589" s="18"/>
      <c r="H589" s="18"/>
      <c r="I589" s="18"/>
      <c r="J589" s="18"/>
      <c r="K589" s="18"/>
      <c r="L589" s="18"/>
      <c r="M589" s="18"/>
      <c r="N589" s="18"/>
      <c r="O589" s="18"/>
      <c r="P589" s="18"/>
      <c r="Q589" s="18"/>
      <c r="R589" s="18"/>
      <c r="S589" s="18"/>
      <c r="T589" s="18"/>
      <c r="U589" s="18"/>
      <c r="V589" s="18"/>
      <c r="W589" s="18"/>
      <c r="X589" s="18"/>
    </row>
    <row r="590" spans="1:24" x14ac:dyDescent="0.35">
      <c r="A590" s="18"/>
      <c r="B590" s="51"/>
      <c r="C590" s="18"/>
      <c r="D590" s="18"/>
      <c r="E590" s="18"/>
      <c r="F590" s="18"/>
      <c r="G590" s="18"/>
      <c r="H590" s="18"/>
      <c r="I590" s="18"/>
      <c r="J590" s="18"/>
      <c r="K590" s="18"/>
      <c r="L590" s="18"/>
      <c r="M590" s="18"/>
      <c r="N590" s="18"/>
      <c r="O590" s="18"/>
      <c r="P590" s="18"/>
      <c r="Q590" s="18"/>
      <c r="R590" s="18"/>
      <c r="S590" s="18"/>
      <c r="T590" s="18"/>
      <c r="U590" s="18"/>
      <c r="V590" s="18"/>
      <c r="W590" s="18"/>
      <c r="X590" s="18"/>
    </row>
    <row r="591" spans="1:24" x14ac:dyDescent="0.35">
      <c r="A591" s="18"/>
      <c r="B591" s="51"/>
      <c r="C591" s="18"/>
      <c r="D591" s="18"/>
      <c r="E591" s="18"/>
      <c r="F591" s="18"/>
      <c r="G591" s="18"/>
      <c r="H591" s="18"/>
      <c r="I591" s="18"/>
      <c r="J591" s="18"/>
      <c r="K591" s="18"/>
      <c r="L591" s="18"/>
      <c r="M591" s="18"/>
      <c r="N591" s="18"/>
      <c r="O591" s="18"/>
      <c r="P591" s="18"/>
      <c r="Q591" s="18"/>
      <c r="R591" s="18"/>
      <c r="S591" s="18"/>
      <c r="T591" s="18"/>
      <c r="U591" s="18"/>
      <c r="V591" s="18"/>
      <c r="W591" s="18"/>
      <c r="X591" s="18"/>
    </row>
    <row r="592" spans="1:24" x14ac:dyDescent="0.35">
      <c r="A592" s="18"/>
      <c r="B592" s="51"/>
      <c r="C592" s="18"/>
      <c r="D592" s="18"/>
      <c r="E592" s="18"/>
      <c r="F592" s="18"/>
      <c r="G592" s="18"/>
      <c r="H592" s="18"/>
      <c r="I592" s="18"/>
      <c r="J592" s="18"/>
      <c r="K592" s="18"/>
      <c r="L592" s="18"/>
      <c r="M592" s="18"/>
      <c r="N592" s="18"/>
      <c r="O592" s="18"/>
      <c r="P592" s="18"/>
      <c r="Q592" s="18"/>
      <c r="R592" s="18"/>
      <c r="S592" s="18"/>
      <c r="T592" s="18"/>
      <c r="U592" s="18"/>
      <c r="V592" s="18"/>
      <c r="W592" s="18"/>
      <c r="X592" s="18"/>
    </row>
    <row r="593" spans="1:24" x14ac:dyDescent="0.35">
      <c r="A593" s="18"/>
      <c r="B593" s="51"/>
      <c r="C593" s="18"/>
      <c r="D593" s="18"/>
      <c r="E593" s="18"/>
      <c r="F593" s="18"/>
      <c r="G593" s="18"/>
      <c r="H593" s="18"/>
      <c r="I593" s="18"/>
      <c r="J593" s="18"/>
      <c r="K593" s="18"/>
      <c r="L593" s="18"/>
      <c r="M593" s="18"/>
      <c r="N593" s="18"/>
      <c r="O593" s="18"/>
      <c r="P593" s="18"/>
      <c r="Q593" s="18"/>
      <c r="R593" s="18"/>
      <c r="S593" s="18"/>
      <c r="T593" s="18"/>
      <c r="U593" s="18"/>
      <c r="V593" s="18"/>
      <c r="W593" s="18"/>
      <c r="X593" s="18"/>
    </row>
    <row r="594" spans="1:24" x14ac:dyDescent="0.35">
      <c r="A594" s="18"/>
      <c r="B594" s="51"/>
      <c r="C594" s="18"/>
      <c r="D594" s="18"/>
      <c r="E594" s="18"/>
      <c r="F594" s="18"/>
      <c r="G594" s="18"/>
      <c r="H594" s="18"/>
      <c r="I594" s="18"/>
      <c r="J594" s="18"/>
      <c r="K594" s="18"/>
      <c r="L594" s="18"/>
      <c r="M594" s="18"/>
      <c r="N594" s="18"/>
      <c r="O594" s="18"/>
      <c r="P594" s="18"/>
      <c r="Q594" s="18"/>
      <c r="R594" s="18"/>
      <c r="S594" s="18"/>
      <c r="T594" s="18"/>
      <c r="U594" s="18"/>
      <c r="V594" s="18"/>
      <c r="W594" s="18"/>
      <c r="X594" s="18"/>
    </row>
    <row r="595" spans="1:24" x14ac:dyDescent="0.35">
      <c r="A595" s="18"/>
      <c r="B595" s="51"/>
      <c r="C595" s="18"/>
      <c r="D595" s="18"/>
      <c r="E595" s="18"/>
      <c r="F595" s="18"/>
      <c r="G595" s="18"/>
      <c r="H595" s="18"/>
      <c r="I595" s="18"/>
      <c r="J595" s="18"/>
      <c r="K595" s="18"/>
      <c r="L595" s="18"/>
      <c r="M595" s="18"/>
      <c r="N595" s="18"/>
      <c r="O595" s="18"/>
      <c r="P595" s="18"/>
      <c r="Q595" s="18"/>
      <c r="R595" s="18"/>
      <c r="S595" s="18"/>
      <c r="T595" s="18"/>
      <c r="U595" s="18"/>
      <c r="V595" s="18"/>
      <c r="W595" s="18"/>
      <c r="X595" s="18"/>
    </row>
    <row r="596" spans="1:24" x14ac:dyDescent="0.35">
      <c r="A596" s="18"/>
      <c r="B596" s="51"/>
      <c r="C596" s="18"/>
      <c r="D596" s="18"/>
      <c r="E596" s="18"/>
      <c r="F596" s="18"/>
      <c r="G596" s="18"/>
      <c r="H596" s="18"/>
      <c r="I596" s="18"/>
      <c r="J596" s="18"/>
      <c r="K596" s="18"/>
      <c r="L596" s="18"/>
      <c r="M596" s="18"/>
      <c r="N596" s="18"/>
      <c r="O596" s="18"/>
      <c r="P596" s="18"/>
      <c r="Q596" s="18"/>
      <c r="R596" s="18"/>
      <c r="S596" s="18"/>
      <c r="T596" s="18"/>
      <c r="U596" s="18"/>
      <c r="V596" s="18"/>
      <c r="W596" s="18"/>
      <c r="X596" s="18"/>
    </row>
    <row r="597" spans="1:24" x14ac:dyDescent="0.35">
      <c r="A597" s="18"/>
      <c r="B597" s="51"/>
      <c r="C597" s="18"/>
      <c r="D597" s="18"/>
      <c r="E597" s="18"/>
      <c r="F597" s="18"/>
      <c r="G597" s="18"/>
      <c r="H597" s="18"/>
      <c r="I597" s="18"/>
      <c r="J597" s="18"/>
      <c r="K597" s="18"/>
      <c r="L597" s="18"/>
      <c r="M597" s="18"/>
      <c r="N597" s="18"/>
      <c r="O597" s="18"/>
      <c r="P597" s="18"/>
      <c r="Q597" s="18"/>
      <c r="R597" s="18"/>
      <c r="S597" s="18"/>
      <c r="T597" s="18"/>
      <c r="U597" s="18"/>
      <c r="V597" s="18"/>
      <c r="W597" s="18"/>
      <c r="X597" s="18"/>
    </row>
    <row r="598" spans="1:24" x14ac:dyDescent="0.35">
      <c r="A598" s="18"/>
      <c r="B598" s="51"/>
      <c r="C598" s="18"/>
      <c r="D598" s="18"/>
      <c r="E598" s="18"/>
      <c r="F598" s="18"/>
      <c r="G598" s="18"/>
      <c r="H598" s="18"/>
      <c r="I598" s="18"/>
      <c r="J598" s="18"/>
      <c r="K598" s="18"/>
      <c r="L598" s="18"/>
      <c r="M598" s="18"/>
      <c r="N598" s="18"/>
      <c r="O598" s="18"/>
      <c r="P598" s="18"/>
      <c r="Q598" s="18"/>
      <c r="R598" s="18"/>
      <c r="S598" s="18"/>
      <c r="T598" s="18"/>
      <c r="U598" s="18"/>
      <c r="V598" s="18"/>
      <c r="W598" s="18"/>
      <c r="X598" s="18"/>
    </row>
    <row r="599" spans="1:24" x14ac:dyDescent="0.35">
      <c r="A599" s="18"/>
      <c r="B599" s="51"/>
      <c r="C599" s="18"/>
      <c r="D599" s="18"/>
      <c r="E599" s="18"/>
      <c r="F599" s="18"/>
      <c r="G599" s="18"/>
      <c r="H599" s="18"/>
      <c r="I599" s="18"/>
      <c r="J599" s="18"/>
      <c r="K599" s="18"/>
      <c r="L599" s="18"/>
      <c r="M599" s="18"/>
      <c r="N599" s="18"/>
      <c r="O599" s="18"/>
      <c r="P599" s="18"/>
      <c r="Q599" s="18"/>
      <c r="R599" s="18"/>
      <c r="S599" s="18"/>
      <c r="T599" s="18"/>
      <c r="U599" s="18"/>
      <c r="V599" s="18"/>
      <c r="W599" s="18"/>
      <c r="X599" s="18"/>
    </row>
    <row r="600" spans="1:24" x14ac:dyDescent="0.35">
      <c r="A600" s="18"/>
      <c r="B600" s="51"/>
      <c r="C600" s="18"/>
      <c r="D600" s="18"/>
      <c r="E600" s="18"/>
      <c r="F600" s="18"/>
      <c r="G600" s="18"/>
      <c r="H600" s="18"/>
      <c r="I600" s="18"/>
      <c r="J600" s="18"/>
      <c r="K600" s="18"/>
      <c r="L600" s="18"/>
      <c r="M600" s="18"/>
      <c r="N600" s="18"/>
      <c r="O600" s="18"/>
      <c r="P600" s="18"/>
      <c r="Q600" s="18"/>
      <c r="R600" s="18"/>
      <c r="S600" s="18"/>
      <c r="T600" s="18"/>
      <c r="U600" s="18"/>
      <c r="V600" s="18"/>
      <c r="W600" s="18"/>
      <c r="X600" s="18"/>
    </row>
    <row r="601" spans="1:24" x14ac:dyDescent="0.35">
      <c r="A601" s="18"/>
      <c r="B601" s="51"/>
      <c r="C601" s="18"/>
      <c r="D601" s="18"/>
      <c r="E601" s="18"/>
      <c r="F601" s="18"/>
      <c r="G601" s="18"/>
      <c r="H601" s="18"/>
      <c r="I601" s="18"/>
      <c r="J601" s="18"/>
      <c r="K601" s="18"/>
      <c r="L601" s="18"/>
      <c r="M601" s="18"/>
      <c r="N601" s="18"/>
      <c r="O601" s="18"/>
      <c r="P601" s="18"/>
      <c r="Q601" s="18"/>
      <c r="R601" s="18"/>
      <c r="S601" s="18"/>
      <c r="T601" s="18"/>
      <c r="U601" s="18"/>
      <c r="V601" s="18"/>
      <c r="W601" s="18"/>
      <c r="X601" s="18"/>
    </row>
    <row r="602" spans="1:24" x14ac:dyDescent="0.35">
      <c r="A602" s="18"/>
      <c r="B602" s="51"/>
      <c r="C602" s="18"/>
      <c r="D602" s="18"/>
      <c r="E602" s="18"/>
      <c r="F602" s="18"/>
      <c r="G602" s="18"/>
      <c r="H602" s="18"/>
      <c r="I602" s="18"/>
      <c r="J602" s="18"/>
      <c r="K602" s="18"/>
      <c r="L602" s="18"/>
      <c r="M602" s="18"/>
      <c r="N602" s="18"/>
      <c r="O602" s="18"/>
      <c r="P602" s="18"/>
      <c r="Q602" s="18"/>
      <c r="R602" s="18"/>
      <c r="S602" s="18"/>
      <c r="T602" s="18"/>
      <c r="U602" s="18"/>
      <c r="V602" s="18"/>
      <c r="W602" s="18"/>
      <c r="X602" s="18"/>
    </row>
    <row r="603" spans="1:24" x14ac:dyDescent="0.35">
      <c r="A603" s="18"/>
      <c r="B603" s="51"/>
      <c r="C603" s="18"/>
      <c r="D603" s="18"/>
      <c r="E603" s="18"/>
      <c r="F603" s="18"/>
      <c r="G603" s="18"/>
      <c r="H603" s="18"/>
      <c r="I603" s="18"/>
      <c r="J603" s="18"/>
      <c r="K603" s="18"/>
      <c r="L603" s="18"/>
      <c r="M603" s="18"/>
      <c r="N603" s="18"/>
      <c r="O603" s="18"/>
      <c r="P603" s="18"/>
      <c r="Q603" s="18"/>
      <c r="R603" s="18"/>
      <c r="S603" s="18"/>
      <c r="T603" s="18"/>
      <c r="U603" s="18"/>
      <c r="V603" s="18"/>
      <c r="W603" s="18"/>
      <c r="X603" s="18"/>
    </row>
    <row r="604" spans="1:24" x14ac:dyDescent="0.35">
      <c r="A604" s="18"/>
      <c r="B604" s="51"/>
      <c r="C604" s="18"/>
      <c r="D604" s="18"/>
      <c r="E604" s="18"/>
      <c r="F604" s="18"/>
      <c r="G604" s="18"/>
      <c r="H604" s="18"/>
      <c r="I604" s="18"/>
      <c r="J604" s="18"/>
      <c r="K604" s="18"/>
      <c r="L604" s="18"/>
      <c r="M604" s="18"/>
      <c r="N604" s="18"/>
      <c r="O604" s="18"/>
      <c r="P604" s="18"/>
      <c r="Q604" s="18"/>
      <c r="R604" s="18"/>
      <c r="S604" s="18"/>
      <c r="T604" s="18"/>
      <c r="U604" s="18"/>
      <c r="V604" s="18"/>
      <c r="W604" s="18"/>
      <c r="X604" s="18"/>
    </row>
    <row r="605" spans="1:24" x14ac:dyDescent="0.35">
      <c r="A605" s="18"/>
      <c r="B605" s="51"/>
      <c r="C605" s="18"/>
      <c r="D605" s="18"/>
      <c r="E605" s="18"/>
      <c r="F605" s="18"/>
      <c r="G605" s="18"/>
      <c r="H605" s="18"/>
      <c r="I605" s="18"/>
      <c r="J605" s="18"/>
      <c r="K605" s="18"/>
      <c r="L605" s="18"/>
      <c r="M605" s="18"/>
      <c r="N605" s="18"/>
      <c r="O605" s="18"/>
      <c r="P605" s="18"/>
      <c r="Q605" s="18"/>
      <c r="R605" s="18"/>
      <c r="S605" s="18"/>
      <c r="T605" s="18"/>
      <c r="U605" s="18"/>
      <c r="V605" s="18"/>
      <c r="W605" s="18"/>
      <c r="X605" s="18"/>
    </row>
    <row r="606" spans="1:24" x14ac:dyDescent="0.35">
      <c r="A606" s="18"/>
      <c r="B606" s="51"/>
      <c r="C606" s="18"/>
      <c r="D606" s="18"/>
      <c r="E606" s="18"/>
      <c r="F606" s="18"/>
      <c r="G606" s="18"/>
      <c r="H606" s="18"/>
      <c r="I606" s="18"/>
      <c r="J606" s="18"/>
      <c r="K606" s="18"/>
      <c r="L606" s="18"/>
      <c r="M606" s="18"/>
      <c r="N606" s="18"/>
      <c r="O606" s="18"/>
      <c r="P606" s="18"/>
      <c r="Q606" s="18"/>
      <c r="R606" s="18"/>
      <c r="S606" s="18"/>
      <c r="T606" s="18"/>
      <c r="U606" s="18"/>
      <c r="V606" s="18"/>
      <c r="W606" s="18"/>
      <c r="X606" s="18"/>
    </row>
    <row r="607" spans="1:24" x14ac:dyDescent="0.35">
      <c r="A607" s="18"/>
      <c r="B607" s="51"/>
      <c r="C607" s="18"/>
      <c r="D607" s="18"/>
      <c r="E607" s="18"/>
      <c r="F607" s="18"/>
      <c r="G607" s="18"/>
      <c r="H607" s="18"/>
      <c r="I607" s="18"/>
      <c r="J607" s="18"/>
      <c r="K607" s="18"/>
      <c r="L607" s="18"/>
      <c r="M607" s="18"/>
      <c r="N607" s="18"/>
      <c r="O607" s="18"/>
      <c r="P607" s="18"/>
      <c r="Q607" s="18"/>
      <c r="R607" s="18"/>
      <c r="S607" s="18"/>
      <c r="T607" s="18"/>
      <c r="U607" s="18"/>
      <c r="V607" s="18"/>
      <c r="W607" s="18"/>
      <c r="X607" s="18"/>
    </row>
    <row r="608" spans="1:24" x14ac:dyDescent="0.35">
      <c r="A608" s="18"/>
      <c r="B608" s="51"/>
      <c r="C608" s="18"/>
      <c r="D608" s="18"/>
      <c r="E608" s="18"/>
      <c r="F608" s="18"/>
      <c r="G608" s="18"/>
      <c r="H608" s="18"/>
      <c r="I608" s="18"/>
      <c r="J608" s="18"/>
      <c r="K608" s="18"/>
      <c r="L608" s="18"/>
      <c r="M608" s="18"/>
      <c r="N608" s="18"/>
      <c r="O608" s="18"/>
      <c r="P608" s="18"/>
      <c r="Q608" s="18"/>
      <c r="R608" s="18"/>
      <c r="S608" s="18"/>
      <c r="T608" s="18"/>
      <c r="U608" s="18"/>
      <c r="V608" s="18"/>
      <c r="W608" s="18"/>
      <c r="X608" s="18"/>
    </row>
    <row r="609" spans="1:24" x14ac:dyDescent="0.35">
      <c r="A609" s="18"/>
      <c r="B609" s="51"/>
      <c r="C609" s="18"/>
      <c r="D609" s="18"/>
      <c r="E609" s="18"/>
      <c r="F609" s="18"/>
      <c r="G609" s="18"/>
      <c r="H609" s="18"/>
      <c r="I609" s="18"/>
      <c r="J609" s="18"/>
      <c r="K609" s="18"/>
      <c r="L609" s="18"/>
      <c r="M609" s="18"/>
      <c r="N609" s="18"/>
      <c r="O609" s="18"/>
      <c r="P609" s="18"/>
      <c r="Q609" s="18"/>
      <c r="R609" s="18"/>
      <c r="S609" s="18"/>
      <c r="T609" s="18"/>
      <c r="U609" s="18"/>
      <c r="V609" s="18"/>
      <c r="W609" s="18"/>
      <c r="X609" s="18"/>
    </row>
    <row r="610" spans="1:24" x14ac:dyDescent="0.35">
      <c r="A610" s="18"/>
      <c r="B610" s="51"/>
      <c r="C610" s="18"/>
      <c r="D610" s="18"/>
      <c r="E610" s="18"/>
      <c r="F610" s="18"/>
      <c r="G610" s="18"/>
      <c r="H610" s="18"/>
      <c r="I610" s="18"/>
      <c r="J610" s="18"/>
      <c r="K610" s="18"/>
      <c r="L610" s="18"/>
      <c r="M610" s="18"/>
      <c r="N610" s="18"/>
      <c r="O610" s="18"/>
      <c r="P610" s="18"/>
      <c r="Q610" s="18"/>
      <c r="R610" s="18"/>
      <c r="S610" s="18"/>
      <c r="T610" s="18"/>
      <c r="U610" s="18"/>
      <c r="V610" s="18"/>
      <c r="W610" s="18"/>
      <c r="X610" s="18"/>
    </row>
    <row r="611" spans="1:24" x14ac:dyDescent="0.35">
      <c r="A611" s="18"/>
      <c r="B611" s="51"/>
      <c r="C611" s="18"/>
      <c r="D611" s="18"/>
      <c r="E611" s="18"/>
      <c r="F611" s="18"/>
      <c r="G611" s="18"/>
      <c r="H611" s="18"/>
      <c r="I611" s="18"/>
      <c r="J611" s="18"/>
      <c r="K611" s="18"/>
      <c r="L611" s="18"/>
      <c r="M611" s="18"/>
      <c r="N611" s="18"/>
      <c r="O611" s="18"/>
      <c r="P611" s="18"/>
      <c r="Q611" s="18"/>
      <c r="R611" s="18"/>
      <c r="S611" s="18"/>
      <c r="T611" s="18"/>
      <c r="U611" s="18"/>
      <c r="V611" s="18"/>
      <c r="W611" s="18"/>
      <c r="X611" s="18"/>
    </row>
    <row r="612" spans="1:24" x14ac:dyDescent="0.35">
      <c r="A612" s="18"/>
      <c r="B612" s="51"/>
      <c r="C612" s="18"/>
      <c r="D612" s="18"/>
      <c r="E612" s="18"/>
      <c r="F612" s="18"/>
      <c r="G612" s="18"/>
      <c r="H612" s="18"/>
      <c r="I612" s="18"/>
      <c r="J612" s="18"/>
      <c r="K612" s="18"/>
      <c r="L612" s="18"/>
      <c r="M612" s="18"/>
      <c r="N612" s="18"/>
      <c r="O612" s="18"/>
      <c r="P612" s="18"/>
      <c r="Q612" s="18"/>
      <c r="R612" s="18"/>
      <c r="S612" s="18"/>
      <c r="T612" s="18"/>
      <c r="U612" s="18"/>
      <c r="V612" s="18"/>
      <c r="W612" s="18"/>
      <c r="X612" s="18"/>
    </row>
    <row r="613" spans="1:24" x14ac:dyDescent="0.35">
      <c r="A613" s="18"/>
      <c r="B613" s="51"/>
      <c r="C613" s="18"/>
      <c r="D613" s="18"/>
      <c r="E613" s="18"/>
      <c r="F613" s="18"/>
      <c r="G613" s="18"/>
      <c r="H613" s="18"/>
      <c r="I613" s="18"/>
      <c r="J613" s="18"/>
      <c r="K613" s="18"/>
      <c r="L613" s="18"/>
      <c r="M613" s="18"/>
      <c r="N613" s="18"/>
      <c r="O613" s="18"/>
      <c r="P613" s="18"/>
      <c r="Q613" s="18"/>
      <c r="R613" s="18"/>
      <c r="S613" s="18"/>
      <c r="T613" s="18"/>
      <c r="U613" s="18"/>
      <c r="V613" s="18"/>
      <c r="W613" s="18"/>
      <c r="X613" s="18"/>
    </row>
    <row r="614" spans="1:24" x14ac:dyDescent="0.35">
      <c r="A614" s="18"/>
      <c r="B614" s="51"/>
      <c r="C614" s="18"/>
      <c r="D614" s="18"/>
      <c r="E614" s="18"/>
      <c r="F614" s="18"/>
      <c r="G614" s="18"/>
      <c r="H614" s="18"/>
      <c r="I614" s="18"/>
      <c r="J614" s="18"/>
      <c r="K614" s="18"/>
      <c r="L614" s="18"/>
      <c r="M614" s="18"/>
      <c r="N614" s="18"/>
      <c r="O614" s="18"/>
      <c r="P614" s="18"/>
      <c r="Q614" s="18"/>
      <c r="R614" s="18"/>
      <c r="S614" s="18"/>
      <c r="T614" s="18"/>
      <c r="U614" s="18"/>
      <c r="V614" s="18"/>
      <c r="W614" s="18"/>
      <c r="X614" s="18"/>
    </row>
    <row r="615" spans="1:24" x14ac:dyDescent="0.35">
      <c r="A615" s="18"/>
      <c r="B615" s="51"/>
      <c r="C615" s="18"/>
      <c r="D615" s="18"/>
      <c r="E615" s="18"/>
      <c r="F615" s="18"/>
      <c r="G615" s="18"/>
      <c r="H615" s="18"/>
      <c r="I615" s="18"/>
      <c r="J615" s="18"/>
      <c r="K615" s="18"/>
      <c r="L615" s="18"/>
      <c r="M615" s="18"/>
      <c r="N615" s="18"/>
      <c r="O615" s="18"/>
      <c r="P615" s="18"/>
      <c r="Q615" s="18"/>
      <c r="R615" s="18"/>
      <c r="S615" s="18"/>
      <c r="T615" s="18"/>
      <c r="U615" s="18"/>
      <c r="V615" s="18"/>
      <c r="W615" s="18"/>
      <c r="X615" s="18"/>
    </row>
    <row r="616" spans="1:24" x14ac:dyDescent="0.35">
      <c r="A616" s="18"/>
      <c r="B616" s="51"/>
      <c r="C616" s="18"/>
      <c r="D616" s="18"/>
      <c r="E616" s="18"/>
      <c r="F616" s="18"/>
      <c r="G616" s="18"/>
      <c r="H616" s="18"/>
      <c r="I616" s="18"/>
      <c r="J616" s="18"/>
      <c r="K616" s="18"/>
      <c r="L616" s="18"/>
      <c r="M616" s="18"/>
      <c r="N616" s="18"/>
      <c r="O616" s="18"/>
      <c r="P616" s="18"/>
      <c r="Q616" s="18"/>
      <c r="R616" s="18"/>
      <c r="S616" s="18"/>
      <c r="T616" s="18"/>
      <c r="U616" s="18"/>
      <c r="V616" s="18"/>
      <c r="W616" s="18"/>
      <c r="X616" s="18"/>
    </row>
    <row r="617" spans="1:24" x14ac:dyDescent="0.35">
      <c r="A617" s="18"/>
      <c r="B617" s="51"/>
      <c r="C617" s="18"/>
      <c r="D617" s="18"/>
      <c r="E617" s="18"/>
      <c r="F617" s="18"/>
      <c r="G617" s="18"/>
      <c r="H617" s="18"/>
      <c r="I617" s="18"/>
      <c r="J617" s="18"/>
      <c r="K617" s="18"/>
      <c r="L617" s="18"/>
      <c r="M617" s="18"/>
      <c r="N617" s="18"/>
      <c r="O617" s="18"/>
      <c r="P617" s="18"/>
      <c r="Q617" s="18"/>
      <c r="R617" s="18"/>
      <c r="S617" s="18"/>
      <c r="T617" s="18"/>
      <c r="U617" s="18"/>
      <c r="V617" s="18"/>
      <c r="W617" s="18"/>
      <c r="X617" s="18"/>
    </row>
    <row r="618" spans="1:24" x14ac:dyDescent="0.35">
      <c r="A618" s="18"/>
      <c r="B618" s="51"/>
      <c r="C618" s="18"/>
      <c r="D618" s="18"/>
      <c r="E618" s="18"/>
      <c r="F618" s="18"/>
      <c r="G618" s="18"/>
      <c r="H618" s="18"/>
      <c r="I618" s="18"/>
      <c r="J618" s="18"/>
      <c r="K618" s="18"/>
      <c r="L618" s="18"/>
      <c r="M618" s="18"/>
      <c r="N618" s="18"/>
      <c r="O618" s="18"/>
      <c r="P618" s="18"/>
      <c r="Q618" s="18"/>
      <c r="R618" s="18"/>
      <c r="S618" s="18"/>
      <c r="T618" s="18"/>
      <c r="U618" s="18"/>
      <c r="V618" s="18"/>
      <c r="W618" s="18"/>
      <c r="X618" s="18"/>
    </row>
    <row r="619" spans="1:24" x14ac:dyDescent="0.35">
      <c r="A619" s="18"/>
      <c r="B619" s="51"/>
      <c r="C619" s="18"/>
      <c r="D619" s="18"/>
      <c r="E619" s="18"/>
      <c r="F619" s="18"/>
      <c r="G619" s="18"/>
      <c r="H619" s="18"/>
      <c r="I619" s="18"/>
      <c r="J619" s="18"/>
      <c r="K619" s="18"/>
      <c r="L619" s="18"/>
      <c r="M619" s="18"/>
      <c r="N619" s="18"/>
      <c r="O619" s="18"/>
      <c r="P619" s="18"/>
      <c r="Q619" s="18"/>
      <c r="R619" s="18"/>
      <c r="S619" s="18"/>
      <c r="T619" s="18"/>
      <c r="U619" s="18"/>
      <c r="V619" s="18"/>
      <c r="W619" s="18"/>
      <c r="X619" s="18"/>
    </row>
    <row r="620" spans="1:24" x14ac:dyDescent="0.35">
      <c r="A620" s="18"/>
      <c r="B620" s="51"/>
      <c r="C620" s="18"/>
      <c r="D620" s="18"/>
      <c r="E620" s="18"/>
      <c r="F620" s="18"/>
      <c r="G620" s="18"/>
      <c r="H620" s="18"/>
      <c r="I620" s="18"/>
      <c r="J620" s="18"/>
      <c r="K620" s="18"/>
      <c r="L620" s="18"/>
      <c r="M620" s="18"/>
      <c r="N620" s="18"/>
      <c r="O620" s="18"/>
      <c r="P620" s="18"/>
      <c r="Q620" s="18"/>
      <c r="R620" s="18"/>
      <c r="S620" s="18"/>
      <c r="T620" s="18"/>
      <c r="U620" s="18"/>
      <c r="V620" s="18"/>
      <c r="W620" s="18"/>
      <c r="X620" s="18"/>
    </row>
    <row r="621" spans="1:24" x14ac:dyDescent="0.35">
      <c r="A621" s="18"/>
      <c r="B621" s="51"/>
      <c r="C621" s="18"/>
      <c r="D621" s="18"/>
      <c r="E621" s="18"/>
      <c r="F621" s="18"/>
      <c r="G621" s="18"/>
      <c r="H621" s="18"/>
      <c r="I621" s="18"/>
      <c r="J621" s="18"/>
      <c r="K621" s="18"/>
      <c r="L621" s="18"/>
      <c r="M621" s="18"/>
      <c r="N621" s="18"/>
      <c r="O621" s="18"/>
      <c r="P621" s="18"/>
      <c r="Q621" s="18"/>
      <c r="R621" s="18"/>
      <c r="S621" s="18"/>
      <c r="T621" s="18"/>
      <c r="U621" s="18"/>
      <c r="V621" s="18"/>
      <c r="W621" s="18"/>
      <c r="X621" s="18"/>
    </row>
    <row r="622" spans="1:24" x14ac:dyDescent="0.35">
      <c r="A622" s="18"/>
      <c r="B622" s="51"/>
      <c r="C622" s="18"/>
      <c r="D622" s="18"/>
      <c r="E622" s="18"/>
      <c r="F622" s="18"/>
      <c r="G622" s="18"/>
      <c r="H622" s="18"/>
      <c r="I622" s="18"/>
      <c r="J622" s="18"/>
      <c r="K622" s="18"/>
      <c r="L622" s="18"/>
      <c r="M622" s="18"/>
      <c r="N622" s="18"/>
      <c r="O622" s="18"/>
      <c r="P622" s="18"/>
      <c r="Q622" s="18"/>
      <c r="R622" s="18"/>
      <c r="S622" s="18"/>
      <c r="T622" s="18"/>
      <c r="U622" s="18"/>
      <c r="V622" s="18"/>
      <c r="W622" s="18"/>
      <c r="X622" s="18"/>
    </row>
    <row r="623" spans="1:24" x14ac:dyDescent="0.35">
      <c r="A623" s="18"/>
      <c r="B623" s="51"/>
      <c r="C623" s="18"/>
      <c r="D623" s="18"/>
      <c r="E623" s="18"/>
      <c r="F623" s="18"/>
      <c r="G623" s="18"/>
      <c r="H623" s="18"/>
      <c r="I623" s="18"/>
      <c r="J623" s="18"/>
      <c r="K623" s="18"/>
      <c r="L623" s="18"/>
      <c r="M623" s="18"/>
      <c r="N623" s="18"/>
      <c r="O623" s="18"/>
      <c r="P623" s="18"/>
      <c r="Q623" s="18"/>
      <c r="R623" s="18"/>
      <c r="S623" s="18"/>
      <c r="T623" s="18"/>
      <c r="U623" s="18"/>
      <c r="V623" s="18"/>
      <c r="W623" s="18"/>
      <c r="X623" s="18"/>
    </row>
    <row r="624" spans="1:24" x14ac:dyDescent="0.35">
      <c r="A624" s="18"/>
      <c r="B624" s="51"/>
      <c r="C624" s="18"/>
      <c r="D624" s="18"/>
      <c r="E624" s="18"/>
      <c r="F624" s="18"/>
      <c r="G624" s="18"/>
      <c r="H624" s="18"/>
      <c r="I624" s="18"/>
      <c r="J624" s="18"/>
      <c r="K624" s="18"/>
      <c r="L624" s="18"/>
      <c r="M624" s="18"/>
      <c r="N624" s="18"/>
      <c r="O624" s="18"/>
      <c r="P624" s="18"/>
      <c r="Q624" s="18"/>
      <c r="R624" s="18"/>
      <c r="S624" s="18"/>
      <c r="T624" s="18"/>
      <c r="U624" s="18"/>
      <c r="V624" s="18"/>
      <c r="W624" s="18"/>
      <c r="X624" s="18"/>
    </row>
    <row r="625" spans="1:24" x14ac:dyDescent="0.35">
      <c r="A625" s="18"/>
      <c r="B625" s="51"/>
      <c r="C625" s="18"/>
      <c r="D625" s="18"/>
      <c r="E625" s="18"/>
      <c r="F625" s="18"/>
      <c r="G625" s="18"/>
      <c r="H625" s="18"/>
      <c r="I625" s="18"/>
      <c r="J625" s="18"/>
      <c r="K625" s="18"/>
      <c r="L625" s="18"/>
      <c r="M625" s="18"/>
      <c r="N625" s="18"/>
      <c r="O625" s="18"/>
      <c r="P625" s="18"/>
      <c r="Q625" s="18"/>
      <c r="R625" s="18"/>
      <c r="S625" s="18"/>
      <c r="T625" s="18"/>
      <c r="U625" s="18"/>
      <c r="V625" s="18"/>
      <c r="W625" s="18"/>
      <c r="X625" s="18"/>
    </row>
    <row r="626" spans="1:24" x14ac:dyDescent="0.35">
      <c r="A626" s="18"/>
      <c r="B626" s="51"/>
      <c r="C626" s="18"/>
      <c r="D626" s="18"/>
      <c r="E626" s="18"/>
      <c r="F626" s="18"/>
      <c r="G626" s="18"/>
      <c r="H626" s="18"/>
      <c r="I626" s="18"/>
      <c r="J626" s="18"/>
      <c r="K626" s="18"/>
      <c r="L626" s="18"/>
      <c r="M626" s="18"/>
      <c r="N626" s="18"/>
      <c r="O626" s="18"/>
      <c r="P626" s="18"/>
      <c r="Q626" s="18"/>
      <c r="R626" s="18"/>
      <c r="S626" s="18"/>
      <c r="T626" s="18"/>
      <c r="U626" s="18"/>
      <c r="V626" s="18"/>
      <c r="W626" s="18"/>
      <c r="X626" s="18"/>
    </row>
    <row r="627" spans="1:24" x14ac:dyDescent="0.35">
      <c r="A627" s="18"/>
      <c r="B627" s="51"/>
      <c r="C627" s="18"/>
      <c r="D627" s="18"/>
      <c r="E627" s="18"/>
      <c r="F627" s="18"/>
      <c r="G627" s="18"/>
      <c r="H627" s="18"/>
      <c r="I627" s="18"/>
      <c r="J627" s="18"/>
      <c r="K627" s="18"/>
      <c r="L627" s="18"/>
      <c r="M627" s="18"/>
      <c r="N627" s="18"/>
      <c r="O627" s="18"/>
      <c r="P627" s="18"/>
      <c r="Q627" s="18"/>
      <c r="R627" s="18"/>
      <c r="S627" s="18"/>
      <c r="T627" s="18"/>
      <c r="U627" s="18"/>
      <c r="V627" s="18"/>
      <c r="W627" s="18"/>
      <c r="X627" s="18"/>
    </row>
    <row r="628" spans="1:24" x14ac:dyDescent="0.35">
      <c r="A628" s="18"/>
      <c r="B628" s="51"/>
      <c r="C628" s="18"/>
      <c r="D628" s="18"/>
      <c r="E628" s="18"/>
      <c r="F628" s="18"/>
      <c r="G628" s="18"/>
      <c r="H628" s="18"/>
      <c r="I628" s="18"/>
      <c r="J628" s="18"/>
      <c r="K628" s="18"/>
      <c r="L628" s="18"/>
      <c r="M628" s="18"/>
      <c r="N628" s="18"/>
      <c r="O628" s="18"/>
      <c r="P628" s="18"/>
      <c r="Q628" s="18"/>
      <c r="R628" s="18"/>
      <c r="S628" s="18"/>
      <c r="T628" s="18"/>
      <c r="U628" s="18"/>
      <c r="V628" s="18"/>
      <c r="W628" s="18"/>
      <c r="X628" s="18"/>
    </row>
    <row r="629" spans="1:24" x14ac:dyDescent="0.35">
      <c r="A629" s="18"/>
      <c r="B629" s="51"/>
      <c r="C629" s="18"/>
      <c r="D629" s="18"/>
      <c r="E629" s="18"/>
      <c r="F629" s="18"/>
      <c r="G629" s="18"/>
      <c r="H629" s="18"/>
      <c r="I629" s="18"/>
      <c r="J629" s="18"/>
      <c r="K629" s="18"/>
      <c r="L629" s="18"/>
      <c r="M629" s="18"/>
      <c r="N629" s="18"/>
      <c r="O629" s="18"/>
      <c r="P629" s="18"/>
      <c r="Q629" s="18"/>
      <c r="R629" s="18"/>
      <c r="S629" s="18"/>
      <c r="T629" s="18"/>
      <c r="U629" s="18"/>
      <c r="V629" s="18"/>
      <c r="W629" s="18"/>
      <c r="X629" s="18"/>
    </row>
    <row r="630" spans="1:24" x14ac:dyDescent="0.35">
      <c r="A630" s="18"/>
      <c r="B630" s="51"/>
      <c r="C630" s="18"/>
      <c r="D630" s="18"/>
      <c r="E630" s="18"/>
      <c r="F630" s="18"/>
      <c r="G630" s="18"/>
      <c r="H630" s="18"/>
      <c r="I630" s="18"/>
      <c r="J630" s="18"/>
      <c r="K630" s="18"/>
      <c r="L630" s="18"/>
      <c r="M630" s="18"/>
      <c r="N630" s="18"/>
      <c r="O630" s="18"/>
      <c r="P630" s="18"/>
      <c r="Q630" s="18"/>
      <c r="R630" s="18"/>
      <c r="S630" s="18"/>
      <c r="T630" s="18"/>
      <c r="U630" s="18"/>
      <c r="V630" s="18"/>
      <c r="W630" s="18"/>
      <c r="X630" s="18"/>
    </row>
    <row r="631" spans="1:24" x14ac:dyDescent="0.35">
      <c r="A631" s="18"/>
      <c r="B631" s="51"/>
      <c r="C631" s="18"/>
      <c r="D631" s="18"/>
      <c r="E631" s="18"/>
      <c r="F631" s="18"/>
      <c r="G631" s="18"/>
      <c r="H631" s="18"/>
      <c r="I631" s="18"/>
      <c r="J631" s="18"/>
      <c r="K631" s="18"/>
      <c r="L631" s="18"/>
      <c r="M631" s="18"/>
      <c r="N631" s="18"/>
      <c r="O631" s="18"/>
      <c r="P631" s="18"/>
      <c r="Q631" s="18"/>
      <c r="R631" s="18"/>
      <c r="S631" s="18"/>
      <c r="T631" s="18"/>
      <c r="U631" s="18"/>
      <c r="V631" s="18"/>
      <c r="W631" s="18"/>
      <c r="X631" s="18"/>
    </row>
    <row r="632" spans="1:24" x14ac:dyDescent="0.35">
      <c r="A632" s="18"/>
      <c r="B632" s="51"/>
      <c r="C632" s="18"/>
      <c r="D632" s="18"/>
      <c r="E632" s="18"/>
      <c r="F632" s="18"/>
      <c r="G632" s="18"/>
      <c r="H632" s="18"/>
      <c r="I632" s="18"/>
      <c r="J632" s="18"/>
      <c r="K632" s="18"/>
      <c r="L632" s="18"/>
      <c r="M632" s="18"/>
      <c r="N632" s="18"/>
      <c r="O632" s="18"/>
      <c r="P632" s="18"/>
      <c r="Q632" s="18"/>
      <c r="R632" s="18"/>
      <c r="S632" s="18"/>
      <c r="T632" s="18"/>
      <c r="U632" s="18"/>
      <c r="V632" s="18"/>
      <c r="W632" s="18"/>
      <c r="X632" s="18"/>
    </row>
    <row r="633" spans="1:24" x14ac:dyDescent="0.35">
      <c r="A633" s="18"/>
      <c r="B633" s="51"/>
      <c r="C633" s="18"/>
      <c r="D633" s="18"/>
      <c r="E633" s="18"/>
      <c r="F633" s="18"/>
      <c r="G633" s="18"/>
      <c r="H633" s="18"/>
      <c r="I633" s="18"/>
      <c r="J633" s="18"/>
      <c r="K633" s="18"/>
      <c r="L633" s="18"/>
      <c r="M633" s="18"/>
      <c r="N633" s="18"/>
      <c r="O633" s="18"/>
      <c r="P633" s="18"/>
      <c r="Q633" s="18"/>
      <c r="R633" s="18"/>
      <c r="S633" s="18"/>
      <c r="T633" s="18"/>
      <c r="U633" s="18"/>
      <c r="V633" s="18"/>
      <c r="W633" s="18"/>
      <c r="X633" s="18"/>
    </row>
    <row r="634" spans="1:24" x14ac:dyDescent="0.35">
      <c r="A634" s="18"/>
      <c r="B634" s="51"/>
      <c r="C634" s="18"/>
      <c r="D634" s="18"/>
      <c r="E634" s="18"/>
      <c r="F634" s="18"/>
      <c r="G634" s="18"/>
      <c r="H634" s="18"/>
      <c r="I634" s="18"/>
      <c r="J634" s="18"/>
      <c r="K634" s="18"/>
      <c r="L634" s="18"/>
      <c r="M634" s="18"/>
      <c r="N634" s="18"/>
      <c r="O634" s="18"/>
      <c r="P634" s="18"/>
      <c r="Q634" s="18"/>
      <c r="R634" s="18"/>
      <c r="S634" s="18"/>
      <c r="T634" s="18"/>
      <c r="U634" s="18"/>
      <c r="V634" s="18"/>
      <c r="W634" s="18"/>
      <c r="X634" s="18"/>
    </row>
    <row r="635" spans="1:24" x14ac:dyDescent="0.35">
      <c r="A635" s="18"/>
      <c r="B635" s="51"/>
      <c r="C635" s="18"/>
      <c r="D635" s="18"/>
      <c r="E635" s="18"/>
      <c r="F635" s="18"/>
      <c r="G635" s="18"/>
      <c r="H635" s="18"/>
      <c r="I635" s="18"/>
      <c r="J635" s="18"/>
      <c r="K635" s="18"/>
      <c r="L635" s="18"/>
      <c r="M635" s="18"/>
      <c r="N635" s="18"/>
      <c r="O635" s="18"/>
      <c r="P635" s="18"/>
      <c r="Q635" s="18"/>
      <c r="R635" s="18"/>
      <c r="S635" s="18"/>
      <c r="T635" s="18"/>
      <c r="U635" s="18"/>
      <c r="V635" s="18"/>
      <c r="W635" s="18"/>
      <c r="X635" s="18"/>
    </row>
    <row r="636" spans="1:24" x14ac:dyDescent="0.35">
      <c r="A636" s="18"/>
      <c r="B636" s="51"/>
      <c r="C636" s="18"/>
      <c r="D636" s="18"/>
      <c r="E636" s="18"/>
      <c r="F636" s="18"/>
      <c r="G636" s="18"/>
      <c r="H636" s="18"/>
      <c r="I636" s="18"/>
      <c r="J636" s="18"/>
      <c r="K636" s="18"/>
      <c r="L636" s="18"/>
      <c r="M636" s="18"/>
      <c r="N636" s="18"/>
      <c r="O636" s="18"/>
      <c r="P636" s="18"/>
      <c r="Q636" s="18"/>
      <c r="R636" s="18"/>
      <c r="S636" s="18"/>
      <c r="T636" s="18"/>
      <c r="U636" s="18"/>
      <c r="V636" s="18"/>
      <c r="W636" s="18"/>
      <c r="X636" s="18"/>
    </row>
    <row r="637" spans="1:24" x14ac:dyDescent="0.35">
      <c r="A637" s="18"/>
      <c r="B637" s="51"/>
      <c r="C637" s="18"/>
      <c r="D637" s="18"/>
      <c r="E637" s="18"/>
      <c r="F637" s="18"/>
      <c r="G637" s="18"/>
      <c r="H637" s="18"/>
      <c r="I637" s="18"/>
      <c r="J637" s="18"/>
      <c r="K637" s="18"/>
      <c r="L637" s="18"/>
      <c r="M637" s="18"/>
      <c r="N637" s="18"/>
      <c r="O637" s="18"/>
      <c r="P637" s="18"/>
      <c r="Q637" s="18"/>
      <c r="R637" s="18"/>
      <c r="S637" s="18"/>
      <c r="T637" s="18"/>
      <c r="U637" s="18"/>
      <c r="V637" s="18"/>
      <c r="W637" s="18"/>
      <c r="X637" s="18"/>
    </row>
    <row r="638" spans="1:24" x14ac:dyDescent="0.35">
      <c r="A638" s="18"/>
      <c r="B638" s="51"/>
      <c r="C638" s="18"/>
      <c r="D638" s="18"/>
      <c r="E638" s="18"/>
      <c r="F638" s="18"/>
      <c r="G638" s="18"/>
      <c r="H638" s="18"/>
      <c r="I638" s="18"/>
      <c r="J638" s="18"/>
      <c r="K638" s="18"/>
      <c r="L638" s="18"/>
      <c r="M638" s="18"/>
      <c r="N638" s="18"/>
      <c r="O638" s="18"/>
      <c r="P638" s="18"/>
      <c r="Q638" s="18"/>
      <c r="R638" s="18"/>
      <c r="S638" s="18"/>
      <c r="T638" s="18"/>
      <c r="U638" s="18"/>
      <c r="V638" s="18"/>
      <c r="W638" s="18"/>
      <c r="X638" s="18"/>
    </row>
    <row r="639" spans="1:24" x14ac:dyDescent="0.35">
      <c r="A639" s="18"/>
      <c r="B639" s="51"/>
      <c r="C639" s="18"/>
      <c r="D639" s="18"/>
      <c r="E639" s="18"/>
      <c r="F639" s="18"/>
      <c r="G639" s="18"/>
      <c r="H639" s="18"/>
      <c r="I639" s="18"/>
      <c r="J639" s="18"/>
      <c r="K639" s="18"/>
      <c r="L639" s="18"/>
      <c r="M639" s="18"/>
      <c r="N639" s="18"/>
      <c r="O639" s="18"/>
      <c r="P639" s="18"/>
      <c r="Q639" s="18"/>
      <c r="R639" s="18"/>
      <c r="S639" s="18"/>
      <c r="T639" s="18"/>
      <c r="U639" s="18"/>
      <c r="V639" s="18"/>
      <c r="W639" s="18"/>
      <c r="X639" s="18"/>
    </row>
    <row r="640" spans="1:24" x14ac:dyDescent="0.35">
      <c r="A640" s="18"/>
      <c r="B640" s="51"/>
      <c r="C640" s="18"/>
      <c r="D640" s="18"/>
      <c r="E640" s="18"/>
      <c r="F640" s="18"/>
      <c r="G640" s="18"/>
      <c r="H640" s="18"/>
      <c r="I640" s="18"/>
      <c r="J640" s="18"/>
      <c r="K640" s="18"/>
      <c r="L640" s="18"/>
      <c r="M640" s="18"/>
      <c r="N640" s="18"/>
      <c r="O640" s="18"/>
      <c r="P640" s="18"/>
      <c r="Q640" s="18"/>
      <c r="R640" s="18"/>
      <c r="S640" s="18"/>
      <c r="T640" s="18"/>
      <c r="U640" s="18"/>
      <c r="V640" s="18"/>
      <c r="W640" s="18"/>
      <c r="X640" s="18"/>
    </row>
    <row r="641" spans="1:24" x14ac:dyDescent="0.35">
      <c r="A641" s="18"/>
      <c r="B641" s="51"/>
      <c r="C641" s="18"/>
      <c r="D641" s="18"/>
      <c r="E641" s="18"/>
      <c r="F641" s="18"/>
      <c r="G641" s="18"/>
      <c r="H641" s="18"/>
      <c r="I641" s="18"/>
      <c r="J641" s="18"/>
      <c r="K641" s="18"/>
      <c r="L641" s="18"/>
      <c r="M641" s="18"/>
      <c r="N641" s="18"/>
      <c r="O641" s="18"/>
      <c r="P641" s="18"/>
      <c r="Q641" s="18"/>
      <c r="R641" s="18"/>
      <c r="S641" s="18"/>
      <c r="T641" s="18"/>
      <c r="U641" s="18"/>
      <c r="V641" s="18"/>
      <c r="W641" s="18"/>
      <c r="X641" s="18"/>
    </row>
    <row r="642" spans="1:24" x14ac:dyDescent="0.35">
      <c r="A642" s="18"/>
      <c r="B642" s="51"/>
      <c r="C642" s="18"/>
      <c r="D642" s="18"/>
      <c r="E642" s="18"/>
      <c r="F642" s="18"/>
      <c r="G642" s="18"/>
      <c r="H642" s="18"/>
      <c r="I642" s="18"/>
      <c r="J642" s="18"/>
      <c r="K642" s="18"/>
      <c r="L642" s="18"/>
      <c r="M642" s="18"/>
      <c r="N642" s="18"/>
      <c r="O642" s="18"/>
      <c r="P642" s="18"/>
      <c r="Q642" s="18"/>
      <c r="R642" s="18"/>
      <c r="S642" s="18"/>
      <c r="T642" s="18"/>
      <c r="U642" s="18"/>
      <c r="V642" s="18"/>
      <c r="W642" s="18"/>
      <c r="X642" s="18"/>
    </row>
    <row r="643" spans="1:24" x14ac:dyDescent="0.35">
      <c r="A643" s="18"/>
      <c r="B643" s="51"/>
      <c r="C643" s="18"/>
      <c r="D643" s="18"/>
      <c r="E643" s="18"/>
      <c r="F643" s="18"/>
      <c r="G643" s="18"/>
      <c r="H643" s="18"/>
      <c r="I643" s="18"/>
      <c r="J643" s="18"/>
      <c r="K643" s="18"/>
      <c r="L643" s="18"/>
      <c r="M643" s="18"/>
      <c r="N643" s="18"/>
      <c r="O643" s="18"/>
      <c r="P643" s="18"/>
      <c r="Q643" s="18"/>
      <c r="R643" s="18"/>
      <c r="S643" s="18"/>
      <c r="T643" s="18"/>
      <c r="U643" s="18"/>
      <c r="V643" s="18"/>
      <c r="W643" s="18"/>
      <c r="X643" s="18"/>
    </row>
    <row r="644" spans="1:24" x14ac:dyDescent="0.35">
      <c r="A644" s="18"/>
      <c r="B644" s="51"/>
      <c r="C644" s="18"/>
      <c r="D644" s="18"/>
      <c r="E644" s="18"/>
      <c r="F644" s="18"/>
      <c r="G644" s="18"/>
      <c r="H644" s="18"/>
      <c r="I644" s="18"/>
      <c r="J644" s="18"/>
      <c r="K644" s="18"/>
      <c r="L644" s="18"/>
      <c r="M644" s="18"/>
      <c r="N644" s="18"/>
      <c r="O644" s="18"/>
      <c r="P644" s="18"/>
      <c r="Q644" s="18"/>
      <c r="R644" s="18"/>
      <c r="S644" s="18"/>
      <c r="T644" s="18"/>
      <c r="U644" s="18"/>
      <c r="V644" s="18"/>
      <c r="W644" s="18"/>
      <c r="X644" s="18"/>
    </row>
    <row r="645" spans="1:24" x14ac:dyDescent="0.35">
      <c r="A645" s="18"/>
      <c r="B645" s="51"/>
      <c r="C645" s="18"/>
      <c r="D645" s="18"/>
      <c r="E645" s="18"/>
      <c r="F645" s="18"/>
      <c r="G645" s="18"/>
      <c r="H645" s="18"/>
      <c r="I645" s="18"/>
      <c r="J645" s="18"/>
      <c r="K645" s="18"/>
      <c r="L645" s="18"/>
      <c r="M645" s="18"/>
      <c r="N645" s="18"/>
      <c r="O645" s="18"/>
      <c r="P645" s="18"/>
      <c r="Q645" s="18"/>
      <c r="R645" s="18"/>
      <c r="S645" s="18"/>
      <c r="T645" s="18"/>
      <c r="U645" s="18"/>
      <c r="V645" s="18"/>
      <c r="W645" s="18"/>
      <c r="X645" s="18"/>
    </row>
    <row r="646" spans="1:24" x14ac:dyDescent="0.35">
      <c r="A646" s="18"/>
      <c r="B646" s="51"/>
      <c r="C646" s="18"/>
      <c r="D646" s="18"/>
      <c r="E646" s="18"/>
      <c r="F646" s="18"/>
      <c r="G646" s="18"/>
      <c r="H646" s="18"/>
      <c r="I646" s="18"/>
      <c r="J646" s="18"/>
      <c r="K646" s="18"/>
      <c r="L646" s="18"/>
      <c r="M646" s="18"/>
      <c r="N646" s="18"/>
      <c r="O646" s="18"/>
      <c r="P646" s="18"/>
      <c r="Q646" s="18"/>
      <c r="R646" s="18"/>
      <c r="S646" s="18"/>
      <c r="T646" s="18"/>
      <c r="U646" s="18"/>
      <c r="V646" s="18"/>
      <c r="W646" s="18"/>
      <c r="X646" s="18"/>
    </row>
    <row r="647" spans="1:24" x14ac:dyDescent="0.35">
      <c r="A647" s="18"/>
      <c r="B647" s="51"/>
      <c r="C647" s="18"/>
      <c r="D647" s="18"/>
      <c r="E647" s="18"/>
      <c r="F647" s="18"/>
      <c r="G647" s="18"/>
      <c r="H647" s="18"/>
      <c r="I647" s="18"/>
      <c r="J647" s="18"/>
      <c r="K647" s="18"/>
      <c r="L647" s="18"/>
      <c r="M647" s="18"/>
      <c r="N647" s="18"/>
      <c r="O647" s="18"/>
      <c r="P647" s="18"/>
      <c r="Q647" s="18"/>
      <c r="R647" s="18"/>
      <c r="S647" s="18"/>
      <c r="T647" s="18"/>
      <c r="U647" s="18"/>
      <c r="V647" s="18"/>
      <c r="W647" s="18"/>
      <c r="X647" s="18"/>
    </row>
    <row r="648" spans="1:24" x14ac:dyDescent="0.35">
      <c r="A648" s="18"/>
      <c r="B648" s="51"/>
      <c r="C648" s="18"/>
      <c r="D648" s="18"/>
      <c r="E648" s="18"/>
      <c r="F648" s="18"/>
      <c r="G648" s="18"/>
      <c r="H648" s="18"/>
      <c r="I648" s="18"/>
      <c r="J648" s="18"/>
      <c r="K648" s="18"/>
      <c r="L648" s="18"/>
      <c r="M648" s="18"/>
      <c r="N648" s="18"/>
      <c r="O648" s="18"/>
      <c r="P648" s="18"/>
      <c r="Q648" s="18"/>
      <c r="R648" s="18"/>
      <c r="S648" s="18"/>
      <c r="T648" s="18"/>
      <c r="U648" s="18"/>
      <c r="V648" s="18"/>
      <c r="W648" s="18"/>
      <c r="X648" s="18"/>
    </row>
    <row r="649" spans="1:24" x14ac:dyDescent="0.35">
      <c r="A649" s="18"/>
      <c r="B649" s="51"/>
      <c r="C649" s="18"/>
      <c r="D649" s="18"/>
      <c r="E649" s="18"/>
      <c r="F649" s="18"/>
      <c r="G649" s="18"/>
      <c r="H649" s="18"/>
      <c r="I649" s="18"/>
      <c r="J649" s="18"/>
      <c r="K649" s="18"/>
      <c r="L649" s="18"/>
      <c r="M649" s="18"/>
      <c r="N649" s="18"/>
      <c r="O649" s="18"/>
      <c r="P649" s="18"/>
      <c r="Q649" s="18"/>
      <c r="R649" s="18"/>
      <c r="S649" s="18"/>
      <c r="T649" s="18"/>
      <c r="U649" s="18"/>
      <c r="V649" s="18"/>
      <c r="W649" s="18"/>
      <c r="X649" s="18"/>
    </row>
    <row r="650" spans="1:24" x14ac:dyDescent="0.35">
      <c r="A650" s="18"/>
      <c r="B650" s="51"/>
      <c r="C650" s="18"/>
      <c r="D650" s="18"/>
      <c r="E650" s="18"/>
      <c r="F650" s="18"/>
      <c r="G650" s="18"/>
      <c r="H650" s="18"/>
      <c r="I650" s="18"/>
      <c r="J650" s="18"/>
      <c r="K650" s="18"/>
      <c r="L650" s="18"/>
      <c r="M650" s="18"/>
      <c r="N650" s="18"/>
      <c r="O650" s="18"/>
      <c r="P650" s="18"/>
      <c r="Q650" s="18"/>
      <c r="R650" s="18"/>
      <c r="S650" s="18"/>
      <c r="T650" s="18"/>
      <c r="U650" s="18"/>
      <c r="V650" s="18"/>
      <c r="W650" s="18"/>
      <c r="X650" s="18"/>
    </row>
    <row r="651" spans="1:24" x14ac:dyDescent="0.35">
      <c r="A651" s="18"/>
      <c r="B651" s="51"/>
      <c r="C651" s="18"/>
      <c r="D651" s="18"/>
      <c r="E651" s="18"/>
      <c r="F651" s="18"/>
      <c r="G651" s="18"/>
      <c r="H651" s="18"/>
      <c r="I651" s="18"/>
      <c r="J651" s="18"/>
      <c r="K651" s="18"/>
      <c r="L651" s="18"/>
      <c r="M651" s="18"/>
      <c r="N651" s="18"/>
      <c r="O651" s="18"/>
      <c r="P651" s="18"/>
      <c r="Q651" s="18"/>
      <c r="R651" s="18"/>
      <c r="S651" s="18"/>
      <c r="T651" s="18"/>
      <c r="U651" s="18"/>
      <c r="V651" s="18"/>
      <c r="W651" s="18"/>
      <c r="X651" s="18"/>
    </row>
    <row r="652" spans="1:24" x14ac:dyDescent="0.35">
      <c r="A652" s="18"/>
      <c r="B652" s="51"/>
      <c r="C652" s="18"/>
      <c r="D652" s="18"/>
      <c r="E652" s="18"/>
      <c r="F652" s="18"/>
      <c r="G652" s="18"/>
      <c r="H652" s="18"/>
      <c r="I652" s="18"/>
      <c r="J652" s="18"/>
      <c r="K652" s="18"/>
      <c r="L652" s="18"/>
      <c r="M652" s="18"/>
      <c r="N652" s="18"/>
      <c r="O652" s="18"/>
      <c r="P652" s="18"/>
      <c r="Q652" s="18"/>
      <c r="R652" s="18"/>
      <c r="S652" s="18"/>
      <c r="T652" s="18"/>
      <c r="U652" s="18"/>
      <c r="V652" s="18"/>
      <c r="W652" s="18"/>
      <c r="X652" s="18"/>
    </row>
    <row r="653" spans="1:24" x14ac:dyDescent="0.35">
      <c r="A653" s="18"/>
      <c r="B653" s="51"/>
      <c r="C653" s="18"/>
      <c r="D653" s="18"/>
      <c r="E653" s="18"/>
      <c r="F653" s="18"/>
      <c r="G653" s="18"/>
      <c r="H653" s="18"/>
      <c r="I653" s="18"/>
      <c r="J653" s="18"/>
      <c r="K653" s="18"/>
      <c r="L653" s="18"/>
      <c r="M653" s="18"/>
      <c r="N653" s="18"/>
      <c r="O653" s="18"/>
      <c r="P653" s="18"/>
      <c r="Q653" s="18"/>
      <c r="R653" s="18"/>
      <c r="S653" s="18"/>
      <c r="T653" s="18"/>
      <c r="U653" s="18"/>
      <c r="V653" s="18"/>
      <c r="W653" s="18"/>
      <c r="X653" s="18"/>
    </row>
    <row r="654" spans="1:24" x14ac:dyDescent="0.35">
      <c r="A654" s="18"/>
      <c r="B654" s="51"/>
      <c r="C654" s="18"/>
      <c r="D654" s="18"/>
      <c r="E654" s="18"/>
      <c r="F654" s="18"/>
      <c r="G654" s="18"/>
      <c r="H654" s="18"/>
      <c r="I654" s="18"/>
      <c r="J654" s="18"/>
      <c r="K654" s="18"/>
      <c r="L654" s="18"/>
      <c r="M654" s="18"/>
      <c r="N654" s="18"/>
      <c r="O654" s="18"/>
      <c r="P654" s="18"/>
      <c r="Q654" s="18"/>
      <c r="R654" s="18"/>
      <c r="S654" s="18"/>
      <c r="T654" s="18"/>
      <c r="U654" s="18"/>
      <c r="V654" s="18"/>
      <c r="W654" s="18"/>
      <c r="X654" s="18"/>
    </row>
    <row r="655" spans="1:24" x14ac:dyDescent="0.35">
      <c r="A655" s="18"/>
      <c r="B655" s="51"/>
      <c r="C655" s="18"/>
      <c r="D655" s="18"/>
      <c r="E655" s="18"/>
      <c r="F655" s="18"/>
      <c r="G655" s="18"/>
      <c r="H655" s="18"/>
      <c r="I655" s="18"/>
      <c r="J655" s="18"/>
      <c r="K655" s="18"/>
      <c r="L655" s="18"/>
      <c r="M655" s="18"/>
      <c r="N655" s="18"/>
      <c r="O655" s="18"/>
      <c r="P655" s="18"/>
      <c r="Q655" s="18"/>
      <c r="R655" s="18"/>
      <c r="S655" s="18"/>
      <c r="T655" s="18"/>
      <c r="U655" s="18"/>
      <c r="V655" s="18"/>
      <c r="W655" s="18"/>
      <c r="X655" s="18"/>
    </row>
    <row r="656" spans="1:24" x14ac:dyDescent="0.35">
      <c r="A656" s="18"/>
      <c r="B656" s="51"/>
      <c r="C656" s="18"/>
      <c r="D656" s="18"/>
      <c r="E656" s="18"/>
      <c r="F656" s="18"/>
      <c r="G656" s="18"/>
      <c r="H656" s="18"/>
      <c r="I656" s="18"/>
      <c r="J656" s="18"/>
      <c r="K656" s="18"/>
      <c r="L656" s="18"/>
      <c r="M656" s="18"/>
      <c r="N656" s="18"/>
      <c r="O656" s="18"/>
      <c r="P656" s="18"/>
      <c r="Q656" s="18"/>
      <c r="R656" s="18"/>
      <c r="S656" s="18"/>
      <c r="T656" s="18"/>
      <c r="U656" s="18"/>
      <c r="V656" s="18"/>
      <c r="W656" s="18"/>
      <c r="X656" s="18"/>
    </row>
    <row r="657" spans="1:24" x14ac:dyDescent="0.35">
      <c r="A657" s="18"/>
      <c r="B657" s="51"/>
      <c r="C657" s="18"/>
      <c r="D657" s="18"/>
      <c r="E657" s="18"/>
      <c r="F657" s="18"/>
      <c r="G657" s="18"/>
      <c r="H657" s="18"/>
      <c r="I657" s="18"/>
      <c r="J657" s="18"/>
      <c r="K657" s="18"/>
      <c r="L657" s="18"/>
      <c r="M657" s="18"/>
      <c r="N657" s="18"/>
      <c r="O657" s="18"/>
      <c r="P657" s="18"/>
      <c r="Q657" s="18"/>
      <c r="R657" s="18"/>
      <c r="S657" s="18"/>
      <c r="T657" s="18"/>
      <c r="U657" s="18"/>
      <c r="V657" s="18"/>
      <c r="W657" s="18"/>
      <c r="X657" s="18"/>
    </row>
    <row r="658" spans="1:24" x14ac:dyDescent="0.35">
      <c r="A658" s="18"/>
      <c r="B658" s="51"/>
      <c r="C658" s="18"/>
      <c r="D658" s="18"/>
      <c r="E658" s="18"/>
      <c r="F658" s="18"/>
      <c r="G658" s="18"/>
      <c r="H658" s="18"/>
      <c r="I658" s="18"/>
      <c r="J658" s="18"/>
      <c r="K658" s="18"/>
      <c r="L658" s="18"/>
      <c r="M658" s="18"/>
      <c r="N658" s="18"/>
      <c r="O658" s="18"/>
      <c r="P658" s="18"/>
      <c r="Q658" s="18"/>
      <c r="R658" s="18"/>
      <c r="S658" s="18"/>
      <c r="T658" s="18"/>
      <c r="U658" s="18"/>
      <c r="V658" s="18"/>
      <c r="W658" s="18"/>
      <c r="X658" s="18"/>
    </row>
    <row r="659" spans="1:24" x14ac:dyDescent="0.35">
      <c r="A659" s="18"/>
      <c r="B659" s="51"/>
      <c r="C659" s="18"/>
      <c r="D659" s="18"/>
      <c r="E659" s="18"/>
      <c r="F659" s="18"/>
      <c r="G659" s="18"/>
      <c r="H659" s="18"/>
      <c r="I659" s="18"/>
      <c r="J659" s="18"/>
      <c r="K659" s="18"/>
      <c r="L659" s="18"/>
      <c r="M659" s="18"/>
      <c r="N659" s="18"/>
      <c r="O659" s="18"/>
      <c r="P659" s="18"/>
      <c r="Q659" s="18"/>
      <c r="R659" s="18"/>
      <c r="S659" s="18"/>
      <c r="T659" s="18"/>
      <c r="U659" s="18"/>
      <c r="V659" s="18"/>
      <c r="W659" s="18"/>
      <c r="X659" s="18"/>
    </row>
    <row r="660" spans="1:24" x14ac:dyDescent="0.35">
      <c r="A660" s="18"/>
      <c r="B660" s="51"/>
      <c r="C660" s="18"/>
      <c r="D660" s="18"/>
      <c r="E660" s="18"/>
      <c r="F660" s="18"/>
      <c r="G660" s="18"/>
      <c r="H660" s="18"/>
      <c r="I660" s="18"/>
      <c r="J660" s="18"/>
      <c r="K660" s="18"/>
      <c r="L660" s="18"/>
      <c r="M660" s="18"/>
      <c r="N660" s="18"/>
      <c r="O660" s="18"/>
      <c r="P660" s="18"/>
      <c r="Q660" s="18"/>
      <c r="R660" s="18"/>
      <c r="S660" s="18"/>
      <c r="T660" s="18"/>
      <c r="U660" s="18"/>
      <c r="V660" s="18"/>
      <c r="W660" s="18"/>
      <c r="X660" s="18"/>
    </row>
    <row r="661" spans="1:24" x14ac:dyDescent="0.35">
      <c r="A661" s="18"/>
      <c r="B661" s="51"/>
      <c r="C661" s="18"/>
      <c r="D661" s="18"/>
      <c r="E661" s="18"/>
      <c r="F661" s="18"/>
      <c r="G661" s="18"/>
      <c r="H661" s="18"/>
      <c r="I661" s="18"/>
      <c r="J661" s="18"/>
      <c r="K661" s="18"/>
      <c r="L661" s="18"/>
      <c r="M661" s="18"/>
      <c r="N661" s="18"/>
      <c r="O661" s="18"/>
      <c r="P661" s="18"/>
      <c r="Q661" s="18"/>
      <c r="R661" s="18"/>
      <c r="S661" s="18"/>
      <c r="T661" s="18"/>
      <c r="U661" s="18"/>
      <c r="V661" s="18"/>
      <c r="W661" s="18"/>
      <c r="X661" s="18"/>
    </row>
    <row r="662" spans="1:24" x14ac:dyDescent="0.35">
      <c r="A662" s="18"/>
      <c r="B662" s="51"/>
      <c r="C662" s="18"/>
      <c r="D662" s="18"/>
      <c r="E662" s="18"/>
      <c r="F662" s="18"/>
      <c r="G662" s="18"/>
      <c r="H662" s="18"/>
      <c r="I662" s="18"/>
      <c r="J662" s="18"/>
      <c r="K662" s="18"/>
      <c r="L662" s="18"/>
      <c r="M662" s="18"/>
      <c r="N662" s="18"/>
      <c r="O662" s="18"/>
      <c r="P662" s="18"/>
      <c r="Q662" s="18"/>
      <c r="R662" s="18"/>
      <c r="S662" s="18"/>
      <c r="T662" s="18"/>
      <c r="U662" s="18"/>
      <c r="V662" s="18"/>
      <c r="W662" s="18"/>
      <c r="X662" s="18"/>
    </row>
    <row r="663" spans="1:24" x14ac:dyDescent="0.35">
      <c r="A663" s="18"/>
      <c r="B663" s="51"/>
      <c r="C663" s="18"/>
      <c r="D663" s="18"/>
      <c r="E663" s="18"/>
      <c r="F663" s="18"/>
      <c r="G663" s="18"/>
      <c r="H663" s="18"/>
      <c r="I663" s="18"/>
      <c r="J663" s="18"/>
      <c r="K663" s="18"/>
      <c r="L663" s="18"/>
      <c r="M663" s="18"/>
      <c r="N663" s="18"/>
      <c r="O663" s="18"/>
      <c r="P663" s="18"/>
      <c r="Q663" s="18"/>
      <c r="R663" s="18"/>
      <c r="S663" s="18"/>
      <c r="T663" s="18"/>
      <c r="U663" s="18"/>
      <c r="V663" s="18"/>
      <c r="W663" s="18"/>
      <c r="X663" s="18"/>
    </row>
    <row r="664" spans="1:24" x14ac:dyDescent="0.35">
      <c r="A664" s="18"/>
      <c r="B664" s="51"/>
      <c r="C664" s="18"/>
      <c r="D664" s="18"/>
      <c r="E664" s="18"/>
      <c r="F664" s="18"/>
      <c r="G664" s="18"/>
      <c r="H664" s="18"/>
      <c r="I664" s="18"/>
      <c r="J664" s="18"/>
      <c r="K664" s="18"/>
      <c r="L664" s="18"/>
      <c r="M664" s="18"/>
      <c r="N664" s="18"/>
      <c r="O664" s="18"/>
      <c r="P664" s="18"/>
      <c r="Q664" s="18"/>
      <c r="R664" s="18"/>
      <c r="S664" s="18"/>
      <c r="T664" s="18"/>
      <c r="U664" s="18"/>
      <c r="V664" s="18"/>
      <c r="W664" s="18"/>
      <c r="X664" s="18"/>
    </row>
    <row r="665" spans="1:24" x14ac:dyDescent="0.35">
      <c r="A665" s="18"/>
      <c r="B665" s="51"/>
      <c r="C665" s="18"/>
      <c r="D665" s="18"/>
      <c r="E665" s="18"/>
      <c r="F665" s="18"/>
      <c r="G665" s="18"/>
      <c r="H665" s="18"/>
      <c r="I665" s="18"/>
      <c r="J665" s="18"/>
      <c r="K665" s="18"/>
      <c r="L665" s="18"/>
      <c r="M665" s="18"/>
      <c r="N665" s="18"/>
      <c r="O665" s="18"/>
      <c r="P665" s="18"/>
      <c r="Q665" s="18"/>
      <c r="R665" s="18"/>
      <c r="S665" s="18"/>
      <c r="T665" s="18"/>
      <c r="U665" s="18"/>
      <c r="V665" s="18"/>
      <c r="W665" s="18"/>
      <c r="X665" s="18"/>
    </row>
    <row r="666" spans="1:24" x14ac:dyDescent="0.35">
      <c r="A666" s="18"/>
      <c r="B666" s="51"/>
      <c r="C666" s="18"/>
      <c r="D666" s="18"/>
      <c r="E666" s="18"/>
      <c r="F666" s="18"/>
      <c r="G666" s="18"/>
      <c r="H666" s="18"/>
      <c r="I666" s="18"/>
      <c r="J666" s="18"/>
      <c r="K666" s="18"/>
      <c r="L666" s="18"/>
      <c r="M666" s="18"/>
      <c r="N666" s="18"/>
      <c r="O666" s="18"/>
      <c r="P666" s="18"/>
      <c r="Q666" s="18"/>
      <c r="R666" s="18"/>
      <c r="S666" s="18"/>
      <c r="T666" s="18"/>
      <c r="U666" s="18"/>
      <c r="V666" s="18"/>
      <c r="W666" s="18"/>
      <c r="X666" s="18"/>
    </row>
    <row r="667" spans="1:24" x14ac:dyDescent="0.35">
      <c r="A667" s="18"/>
      <c r="B667" s="51"/>
      <c r="C667" s="18"/>
      <c r="D667" s="18"/>
      <c r="E667" s="18"/>
      <c r="F667" s="18"/>
      <c r="G667" s="18"/>
      <c r="H667" s="18"/>
      <c r="I667" s="18"/>
      <c r="J667" s="18"/>
      <c r="K667" s="18"/>
      <c r="L667" s="18"/>
      <c r="M667" s="18"/>
      <c r="N667" s="18"/>
      <c r="O667" s="18"/>
      <c r="P667" s="18"/>
      <c r="Q667" s="18"/>
      <c r="R667" s="18"/>
      <c r="S667" s="18"/>
      <c r="T667" s="18"/>
      <c r="U667" s="18"/>
      <c r="V667" s="18"/>
      <c r="W667" s="18"/>
      <c r="X667" s="18"/>
    </row>
    <row r="668" spans="1:24" x14ac:dyDescent="0.35">
      <c r="A668" s="18"/>
      <c r="B668" s="51"/>
      <c r="C668" s="18"/>
      <c r="D668" s="18"/>
      <c r="E668" s="18"/>
      <c r="F668" s="18"/>
      <c r="G668" s="18"/>
      <c r="H668" s="18"/>
      <c r="I668" s="18"/>
      <c r="J668" s="18"/>
      <c r="K668" s="18"/>
      <c r="L668" s="18"/>
      <c r="M668" s="18"/>
      <c r="N668" s="18"/>
      <c r="O668" s="18"/>
      <c r="P668" s="18"/>
      <c r="Q668" s="18"/>
      <c r="R668" s="18"/>
      <c r="S668" s="18"/>
      <c r="T668" s="18"/>
      <c r="U668" s="18"/>
      <c r="V668" s="18"/>
      <c r="W668" s="18"/>
      <c r="X668" s="18"/>
    </row>
    <row r="669" spans="1:24" x14ac:dyDescent="0.35">
      <c r="A669" s="18"/>
      <c r="B669" s="51"/>
      <c r="C669" s="18"/>
      <c r="D669" s="18"/>
      <c r="E669" s="18"/>
      <c r="F669" s="18"/>
      <c r="G669" s="18"/>
      <c r="H669" s="18"/>
      <c r="I669" s="18"/>
      <c r="J669" s="18"/>
      <c r="K669" s="18"/>
      <c r="L669" s="18"/>
      <c r="M669" s="18"/>
      <c r="N669" s="18"/>
      <c r="O669" s="18"/>
      <c r="P669" s="18"/>
      <c r="Q669" s="18"/>
      <c r="R669" s="18"/>
      <c r="S669" s="18"/>
      <c r="T669" s="18"/>
      <c r="U669" s="18"/>
      <c r="V669" s="18"/>
      <c r="W669" s="18"/>
      <c r="X669" s="18"/>
    </row>
    <row r="670" spans="1:24" x14ac:dyDescent="0.35">
      <c r="A670" s="18"/>
      <c r="B670" s="51"/>
      <c r="C670" s="18"/>
      <c r="D670" s="18"/>
      <c r="E670" s="18"/>
      <c r="F670" s="18"/>
      <c r="G670" s="18"/>
      <c r="H670" s="18"/>
      <c r="I670" s="18"/>
      <c r="J670" s="18"/>
      <c r="K670" s="18"/>
      <c r="L670" s="18"/>
      <c r="M670" s="18"/>
      <c r="N670" s="18"/>
      <c r="O670" s="18"/>
      <c r="P670" s="18"/>
      <c r="Q670" s="18"/>
      <c r="R670" s="18"/>
      <c r="S670" s="18"/>
      <c r="T670" s="18"/>
      <c r="U670" s="18"/>
      <c r="V670" s="18"/>
      <c r="W670" s="18"/>
      <c r="X670" s="18"/>
    </row>
    <row r="671" spans="1:24" x14ac:dyDescent="0.35">
      <c r="A671" s="18"/>
      <c r="B671" s="51"/>
      <c r="C671" s="18"/>
      <c r="D671" s="18"/>
      <c r="E671" s="18"/>
      <c r="F671" s="18"/>
      <c r="G671" s="18"/>
      <c r="H671" s="18"/>
      <c r="I671" s="18"/>
      <c r="J671" s="18"/>
      <c r="K671" s="18"/>
      <c r="L671" s="18"/>
      <c r="M671" s="18"/>
      <c r="N671" s="18"/>
      <c r="O671" s="18"/>
      <c r="P671" s="18"/>
      <c r="Q671" s="18"/>
      <c r="R671" s="18"/>
      <c r="S671" s="18"/>
      <c r="T671" s="18"/>
      <c r="U671" s="18"/>
      <c r="V671" s="18"/>
      <c r="W671" s="18"/>
      <c r="X671" s="18"/>
    </row>
    <row r="672" spans="1:24" x14ac:dyDescent="0.35">
      <c r="A672" s="18"/>
      <c r="B672" s="51"/>
      <c r="C672" s="18"/>
      <c r="D672" s="18"/>
      <c r="E672" s="18"/>
      <c r="F672" s="18"/>
      <c r="G672" s="18"/>
      <c r="H672" s="18"/>
      <c r="I672" s="18"/>
      <c r="J672" s="18"/>
      <c r="K672" s="18"/>
      <c r="L672" s="18"/>
      <c r="M672" s="18"/>
      <c r="N672" s="18"/>
      <c r="O672" s="18"/>
      <c r="P672" s="18"/>
      <c r="Q672" s="18"/>
      <c r="R672" s="18"/>
      <c r="S672" s="18"/>
      <c r="T672" s="18"/>
      <c r="U672" s="18"/>
      <c r="V672" s="18"/>
      <c r="W672" s="18"/>
      <c r="X672" s="18"/>
    </row>
    <row r="673" spans="1:24" x14ac:dyDescent="0.35">
      <c r="A673" s="18"/>
      <c r="B673" s="51"/>
      <c r="C673" s="18"/>
      <c r="D673" s="18"/>
      <c r="E673" s="18"/>
      <c r="F673" s="18"/>
      <c r="G673" s="18"/>
      <c r="H673" s="18"/>
      <c r="I673" s="18"/>
      <c r="J673" s="18"/>
      <c r="K673" s="18"/>
      <c r="L673" s="18"/>
      <c r="M673" s="18"/>
      <c r="N673" s="18"/>
      <c r="O673" s="18"/>
      <c r="P673" s="18"/>
      <c r="Q673" s="18"/>
      <c r="R673" s="18"/>
      <c r="S673" s="18"/>
      <c r="T673" s="18"/>
      <c r="U673" s="18"/>
      <c r="V673" s="18"/>
      <c r="W673" s="18"/>
      <c r="X673" s="18"/>
    </row>
    <row r="674" spans="1:24" x14ac:dyDescent="0.35">
      <c r="A674" s="18"/>
      <c r="B674" s="51"/>
      <c r="C674" s="18"/>
      <c r="D674" s="18"/>
      <c r="E674" s="18"/>
      <c r="F674" s="18"/>
      <c r="G674" s="18"/>
      <c r="H674" s="18"/>
      <c r="I674" s="18"/>
      <c r="J674" s="18"/>
      <c r="K674" s="18"/>
      <c r="L674" s="18"/>
      <c r="M674" s="18"/>
      <c r="N674" s="18"/>
      <c r="O674" s="18"/>
      <c r="P674" s="18"/>
      <c r="Q674" s="18"/>
      <c r="R674" s="18"/>
      <c r="S674" s="18"/>
      <c r="T674" s="18"/>
      <c r="U674" s="18"/>
      <c r="V674" s="18"/>
      <c r="W674" s="18"/>
      <c r="X674" s="18"/>
    </row>
    <row r="675" spans="1:24" x14ac:dyDescent="0.35">
      <c r="A675" s="18"/>
      <c r="B675" s="51"/>
      <c r="C675" s="18"/>
      <c r="D675" s="18"/>
      <c r="E675" s="18"/>
      <c r="F675" s="18"/>
      <c r="G675" s="18"/>
      <c r="H675" s="18"/>
      <c r="I675" s="18"/>
      <c r="J675" s="18"/>
      <c r="K675" s="18"/>
      <c r="L675" s="18"/>
      <c r="M675" s="18"/>
      <c r="N675" s="18"/>
      <c r="O675" s="18"/>
      <c r="P675" s="18"/>
      <c r="Q675" s="18"/>
      <c r="R675" s="18"/>
      <c r="S675" s="18"/>
      <c r="T675" s="18"/>
      <c r="U675" s="18"/>
      <c r="V675" s="18"/>
      <c r="W675" s="18"/>
      <c r="X675" s="18"/>
    </row>
    <row r="676" spans="1:24" x14ac:dyDescent="0.35">
      <c r="A676" s="18"/>
      <c r="B676" s="51"/>
      <c r="C676" s="18"/>
      <c r="D676" s="18"/>
      <c r="E676" s="18"/>
      <c r="F676" s="18"/>
      <c r="G676" s="18"/>
      <c r="H676" s="18"/>
      <c r="I676" s="18"/>
      <c r="J676" s="18"/>
      <c r="K676" s="18"/>
      <c r="L676" s="18"/>
      <c r="M676" s="18"/>
      <c r="N676" s="18"/>
      <c r="O676" s="18"/>
      <c r="P676" s="18"/>
      <c r="Q676" s="18"/>
      <c r="R676" s="18"/>
      <c r="S676" s="18"/>
      <c r="T676" s="18"/>
      <c r="U676" s="18"/>
      <c r="V676" s="18"/>
      <c r="W676" s="18"/>
      <c r="X676" s="18"/>
    </row>
    <row r="677" spans="1:24" x14ac:dyDescent="0.35">
      <c r="A677" s="18"/>
      <c r="B677" s="51"/>
      <c r="C677" s="18"/>
      <c r="D677" s="18"/>
      <c r="E677" s="18"/>
      <c r="F677" s="18"/>
      <c r="G677" s="18"/>
      <c r="H677" s="18"/>
      <c r="I677" s="18"/>
      <c r="J677" s="18"/>
      <c r="K677" s="18"/>
      <c r="L677" s="18"/>
      <c r="M677" s="18"/>
      <c r="N677" s="18"/>
      <c r="O677" s="18"/>
      <c r="P677" s="18"/>
      <c r="Q677" s="18"/>
      <c r="R677" s="18"/>
      <c r="S677" s="18"/>
      <c r="T677" s="18"/>
      <c r="U677" s="18"/>
      <c r="V677" s="18"/>
      <c r="W677" s="18"/>
      <c r="X677" s="18"/>
    </row>
    <row r="678" spans="1:24" x14ac:dyDescent="0.35">
      <c r="A678" s="18"/>
      <c r="B678" s="51"/>
      <c r="C678" s="18"/>
      <c r="D678" s="18"/>
      <c r="E678" s="18"/>
      <c r="F678" s="18"/>
      <c r="G678" s="18"/>
      <c r="H678" s="18"/>
      <c r="I678" s="18"/>
      <c r="J678" s="18"/>
      <c r="K678" s="18"/>
      <c r="L678" s="18"/>
      <c r="M678" s="18"/>
      <c r="N678" s="18"/>
      <c r="O678" s="18"/>
      <c r="P678" s="18"/>
      <c r="Q678" s="18"/>
      <c r="R678" s="18"/>
      <c r="S678" s="18"/>
      <c r="T678" s="18"/>
      <c r="U678" s="18"/>
      <c r="V678" s="18"/>
      <c r="W678" s="18"/>
      <c r="X678" s="18"/>
    </row>
    <row r="679" spans="1:24" x14ac:dyDescent="0.35">
      <c r="A679" s="18"/>
      <c r="B679" s="51"/>
      <c r="C679" s="18"/>
      <c r="D679" s="18"/>
      <c r="E679" s="18"/>
      <c r="F679" s="18"/>
      <c r="G679" s="18"/>
      <c r="H679" s="18"/>
      <c r="I679" s="18"/>
      <c r="J679" s="18"/>
      <c r="K679" s="18"/>
      <c r="L679" s="18"/>
      <c r="M679" s="18"/>
      <c r="N679" s="18"/>
      <c r="O679" s="18"/>
      <c r="P679" s="18"/>
      <c r="Q679" s="18"/>
      <c r="R679" s="18"/>
      <c r="S679" s="18"/>
      <c r="T679" s="18"/>
      <c r="U679" s="18"/>
      <c r="V679" s="18"/>
      <c r="W679" s="18"/>
      <c r="X679" s="18"/>
    </row>
    <row r="680" spans="1:24" x14ac:dyDescent="0.35">
      <c r="A680" s="18"/>
      <c r="B680" s="51"/>
      <c r="C680" s="18"/>
      <c r="D680" s="18"/>
      <c r="E680" s="18"/>
      <c r="F680" s="18"/>
      <c r="G680" s="18"/>
      <c r="H680" s="18"/>
      <c r="I680" s="18"/>
      <c r="J680" s="18"/>
      <c r="K680" s="18"/>
      <c r="L680" s="18"/>
      <c r="M680" s="18"/>
      <c r="N680" s="18"/>
      <c r="O680" s="18"/>
      <c r="P680" s="18"/>
      <c r="Q680" s="18"/>
      <c r="R680" s="18"/>
      <c r="S680" s="18"/>
      <c r="T680" s="18"/>
      <c r="U680" s="18"/>
      <c r="V680" s="18"/>
      <c r="W680" s="18"/>
      <c r="X680" s="18"/>
    </row>
    <row r="681" spans="1:24" x14ac:dyDescent="0.35">
      <c r="A681" s="18"/>
      <c r="B681" s="51"/>
      <c r="C681" s="18"/>
      <c r="D681" s="18"/>
      <c r="E681" s="18"/>
      <c r="F681" s="18"/>
      <c r="G681" s="18"/>
      <c r="H681" s="18"/>
      <c r="I681" s="18"/>
      <c r="J681" s="18"/>
      <c r="K681" s="18"/>
      <c r="L681" s="18"/>
      <c r="M681" s="18"/>
      <c r="N681" s="18"/>
      <c r="O681" s="18"/>
      <c r="P681" s="18"/>
      <c r="Q681" s="18"/>
      <c r="R681" s="18"/>
      <c r="S681" s="18"/>
      <c r="T681" s="18"/>
      <c r="U681" s="18"/>
      <c r="V681" s="18"/>
      <c r="W681" s="18"/>
      <c r="X681" s="18"/>
    </row>
    <row r="682" spans="1:24" x14ac:dyDescent="0.35">
      <c r="A682" s="18"/>
      <c r="B682" s="51"/>
      <c r="C682" s="18"/>
      <c r="D682" s="18"/>
      <c r="E682" s="18"/>
      <c r="F682" s="18"/>
      <c r="G682" s="18"/>
      <c r="H682" s="18"/>
      <c r="I682" s="18"/>
      <c r="J682" s="18"/>
      <c r="K682" s="18"/>
      <c r="L682" s="18"/>
      <c r="M682" s="18"/>
      <c r="N682" s="18"/>
      <c r="O682" s="18"/>
      <c r="P682" s="18"/>
      <c r="Q682" s="18"/>
      <c r="R682" s="18"/>
      <c r="S682" s="18"/>
      <c r="T682" s="18"/>
      <c r="U682" s="18"/>
      <c r="V682" s="18"/>
      <c r="W682" s="18"/>
      <c r="X682" s="18"/>
    </row>
    <row r="683" spans="1:24" x14ac:dyDescent="0.35">
      <c r="A683" s="18"/>
      <c r="B683" s="51"/>
      <c r="C683" s="18"/>
      <c r="D683" s="18"/>
      <c r="E683" s="18"/>
      <c r="F683" s="18"/>
      <c r="G683" s="18"/>
      <c r="H683" s="18"/>
      <c r="I683" s="18"/>
      <c r="J683" s="18"/>
      <c r="K683" s="18"/>
      <c r="L683" s="18"/>
      <c r="M683" s="18"/>
      <c r="N683" s="18"/>
      <c r="O683" s="18"/>
      <c r="P683" s="18"/>
      <c r="Q683" s="18"/>
      <c r="R683" s="18"/>
      <c r="S683" s="18"/>
      <c r="T683" s="18"/>
      <c r="U683" s="18"/>
      <c r="V683" s="18"/>
      <c r="W683" s="18"/>
      <c r="X683" s="18"/>
    </row>
    <row r="684" spans="1:24" x14ac:dyDescent="0.35">
      <c r="A684" s="18"/>
      <c r="B684" s="51"/>
      <c r="C684" s="18"/>
      <c r="D684" s="18"/>
      <c r="E684" s="18"/>
      <c r="F684" s="18"/>
      <c r="G684" s="18"/>
      <c r="H684" s="18"/>
      <c r="I684" s="18"/>
      <c r="J684" s="18"/>
      <c r="K684" s="18"/>
      <c r="L684" s="18"/>
      <c r="M684" s="18"/>
      <c r="N684" s="18"/>
      <c r="O684" s="18"/>
      <c r="P684" s="18"/>
      <c r="Q684" s="18"/>
      <c r="R684" s="18"/>
      <c r="S684" s="18"/>
      <c r="T684" s="18"/>
      <c r="U684" s="18"/>
      <c r="V684" s="18"/>
      <c r="W684" s="18"/>
      <c r="X684" s="18"/>
    </row>
    <row r="685" spans="1:24" x14ac:dyDescent="0.35">
      <c r="A685" s="18"/>
      <c r="B685" s="51"/>
      <c r="C685" s="18"/>
      <c r="D685" s="18"/>
      <c r="E685" s="18"/>
      <c r="F685" s="18"/>
      <c r="G685" s="18"/>
      <c r="H685" s="18"/>
      <c r="I685" s="18"/>
      <c r="J685" s="18"/>
      <c r="K685" s="18"/>
      <c r="L685" s="18"/>
      <c r="M685" s="18"/>
      <c r="N685" s="18"/>
      <c r="O685" s="18"/>
      <c r="P685" s="18"/>
      <c r="Q685" s="18"/>
      <c r="R685" s="18"/>
      <c r="S685" s="18"/>
      <c r="T685" s="18"/>
      <c r="U685" s="18"/>
      <c r="V685" s="18"/>
      <c r="W685" s="18"/>
      <c r="X685" s="18"/>
    </row>
    <row r="686" spans="1:24" x14ac:dyDescent="0.35">
      <c r="A686" s="18"/>
      <c r="B686" s="51"/>
      <c r="C686" s="18"/>
      <c r="D686" s="18"/>
      <c r="E686" s="18"/>
      <c r="F686" s="18"/>
      <c r="G686" s="18"/>
      <c r="H686" s="18"/>
      <c r="I686" s="18"/>
      <c r="J686" s="18"/>
      <c r="K686" s="18"/>
      <c r="L686" s="18"/>
      <c r="M686" s="18"/>
      <c r="N686" s="18"/>
      <c r="O686" s="18"/>
      <c r="P686" s="18"/>
      <c r="Q686" s="18"/>
      <c r="R686" s="18"/>
      <c r="S686" s="18"/>
      <c r="T686" s="18"/>
      <c r="U686" s="18"/>
      <c r="V686" s="18"/>
      <c r="W686" s="18"/>
      <c r="X686" s="18"/>
    </row>
    <row r="687" spans="1:24" x14ac:dyDescent="0.35">
      <c r="A687" s="18"/>
      <c r="B687" s="51"/>
      <c r="C687" s="18"/>
      <c r="D687" s="18"/>
      <c r="E687" s="18"/>
      <c r="F687" s="18"/>
      <c r="G687" s="18"/>
      <c r="H687" s="18"/>
      <c r="I687" s="18"/>
      <c r="J687" s="18"/>
      <c r="K687" s="18"/>
      <c r="L687" s="18"/>
      <c r="M687" s="18"/>
      <c r="N687" s="18"/>
      <c r="O687" s="18"/>
      <c r="P687" s="18"/>
      <c r="Q687" s="18"/>
      <c r="R687" s="18"/>
      <c r="S687" s="18"/>
      <c r="T687" s="18"/>
      <c r="U687" s="18"/>
      <c r="V687" s="18"/>
      <c r="W687" s="18"/>
      <c r="X687" s="18"/>
    </row>
    <row r="688" spans="1:24" x14ac:dyDescent="0.35">
      <c r="A688" s="18"/>
      <c r="B688" s="51"/>
      <c r="C688" s="18"/>
      <c r="D688" s="18"/>
      <c r="E688" s="18"/>
      <c r="F688" s="18"/>
      <c r="G688" s="18"/>
      <c r="H688" s="18"/>
      <c r="I688" s="18"/>
      <c r="J688" s="18"/>
      <c r="K688" s="18"/>
      <c r="L688" s="18"/>
      <c r="M688" s="18"/>
      <c r="N688" s="18"/>
      <c r="O688" s="18"/>
      <c r="P688" s="18"/>
      <c r="Q688" s="18"/>
      <c r="R688" s="18"/>
      <c r="S688" s="18"/>
      <c r="T688" s="18"/>
      <c r="U688" s="18"/>
      <c r="V688" s="18"/>
      <c r="W688" s="18"/>
      <c r="X688" s="18"/>
    </row>
    <row r="689" spans="1:24" x14ac:dyDescent="0.35">
      <c r="A689" s="18"/>
      <c r="B689" s="51"/>
      <c r="C689" s="18"/>
      <c r="D689" s="18"/>
      <c r="E689" s="18"/>
      <c r="F689" s="18"/>
      <c r="G689" s="18"/>
      <c r="H689" s="18"/>
      <c r="I689" s="18"/>
      <c r="J689" s="18"/>
      <c r="K689" s="18"/>
      <c r="L689" s="18"/>
      <c r="M689" s="18"/>
      <c r="N689" s="18"/>
      <c r="O689" s="18"/>
      <c r="P689" s="18"/>
      <c r="Q689" s="18"/>
      <c r="R689" s="18"/>
      <c r="S689" s="18"/>
      <c r="T689" s="18"/>
      <c r="U689" s="18"/>
      <c r="V689" s="18"/>
      <c r="W689" s="18"/>
      <c r="X689" s="18"/>
    </row>
    <row r="690" spans="1:24" x14ac:dyDescent="0.35">
      <c r="A690" s="18"/>
      <c r="B690" s="51"/>
      <c r="C690" s="18"/>
      <c r="D690" s="18"/>
      <c r="E690" s="18"/>
      <c r="F690" s="18"/>
      <c r="G690" s="18"/>
      <c r="H690" s="18"/>
      <c r="I690" s="18"/>
      <c r="J690" s="18"/>
      <c r="K690" s="18"/>
      <c r="L690" s="18"/>
      <c r="M690" s="18"/>
      <c r="N690" s="18"/>
      <c r="O690" s="18"/>
      <c r="P690" s="18"/>
      <c r="Q690" s="18"/>
      <c r="R690" s="18"/>
      <c r="S690" s="18"/>
      <c r="T690" s="18"/>
      <c r="U690" s="18"/>
      <c r="V690" s="18"/>
      <c r="W690" s="18"/>
      <c r="X690" s="18"/>
    </row>
    <row r="691" spans="1:24" x14ac:dyDescent="0.35">
      <c r="A691" s="18"/>
      <c r="B691" s="51"/>
      <c r="C691" s="18"/>
      <c r="D691" s="18"/>
      <c r="E691" s="18"/>
      <c r="F691" s="18"/>
      <c r="G691" s="18"/>
      <c r="H691" s="18"/>
      <c r="I691" s="18"/>
      <c r="J691" s="18"/>
      <c r="K691" s="18"/>
      <c r="L691" s="18"/>
      <c r="M691" s="18"/>
      <c r="N691" s="18"/>
      <c r="O691" s="18"/>
      <c r="P691" s="18"/>
      <c r="Q691" s="18"/>
      <c r="R691" s="18"/>
      <c r="S691" s="18"/>
      <c r="T691" s="18"/>
      <c r="U691" s="18"/>
      <c r="V691" s="18"/>
      <c r="W691" s="18"/>
      <c r="X691" s="18"/>
    </row>
    <row r="692" spans="1:24" x14ac:dyDescent="0.35">
      <c r="A692" s="18"/>
      <c r="B692" s="51"/>
      <c r="C692" s="18"/>
      <c r="D692" s="18"/>
      <c r="E692" s="18"/>
      <c r="F692" s="18"/>
      <c r="G692" s="18"/>
      <c r="H692" s="18"/>
      <c r="I692" s="18"/>
      <c r="J692" s="18"/>
      <c r="K692" s="18"/>
      <c r="L692" s="18"/>
      <c r="M692" s="18"/>
      <c r="N692" s="18"/>
      <c r="O692" s="18"/>
      <c r="P692" s="18"/>
      <c r="Q692" s="18"/>
      <c r="R692" s="18"/>
      <c r="S692" s="18"/>
      <c r="T692" s="18"/>
      <c r="U692" s="18"/>
      <c r="V692" s="18"/>
      <c r="W692" s="18"/>
      <c r="X692" s="18"/>
    </row>
    <row r="693" spans="1:24" x14ac:dyDescent="0.35">
      <c r="A693" s="18"/>
      <c r="B693" s="51"/>
      <c r="C693" s="18"/>
      <c r="D693" s="18"/>
      <c r="E693" s="18"/>
      <c r="F693" s="18"/>
      <c r="G693" s="18"/>
      <c r="H693" s="18"/>
      <c r="I693" s="18"/>
      <c r="J693" s="18"/>
      <c r="K693" s="18"/>
      <c r="L693" s="18"/>
      <c r="M693" s="18"/>
      <c r="N693" s="18"/>
      <c r="O693" s="18"/>
      <c r="P693" s="18"/>
      <c r="Q693" s="18"/>
      <c r="R693" s="18"/>
      <c r="S693" s="18"/>
      <c r="T693" s="18"/>
      <c r="U693" s="18"/>
      <c r="V693" s="18"/>
      <c r="W693" s="18"/>
      <c r="X693" s="18"/>
    </row>
    <row r="694" spans="1:24" x14ac:dyDescent="0.35">
      <c r="A694" s="18"/>
      <c r="B694" s="51"/>
      <c r="C694" s="18"/>
      <c r="D694" s="18"/>
      <c r="E694" s="18"/>
      <c r="F694" s="18"/>
      <c r="G694" s="18"/>
      <c r="H694" s="18"/>
      <c r="I694" s="18"/>
      <c r="J694" s="18"/>
      <c r="K694" s="18"/>
      <c r="L694" s="18"/>
      <c r="M694" s="18"/>
      <c r="N694" s="18"/>
      <c r="O694" s="18"/>
      <c r="P694" s="18"/>
      <c r="Q694" s="18"/>
      <c r="R694" s="18"/>
      <c r="S694" s="18"/>
      <c r="T694" s="18"/>
      <c r="U694" s="18"/>
      <c r="V694" s="18"/>
      <c r="W694" s="18"/>
      <c r="X694" s="18"/>
    </row>
    <row r="695" spans="1:24" x14ac:dyDescent="0.35">
      <c r="A695" s="18"/>
      <c r="B695" s="51"/>
      <c r="C695" s="18"/>
      <c r="D695" s="18"/>
      <c r="E695" s="18"/>
      <c r="F695" s="18"/>
      <c r="G695" s="18"/>
      <c r="H695" s="18"/>
      <c r="I695" s="18"/>
      <c r="J695" s="18"/>
      <c r="K695" s="18"/>
      <c r="L695" s="18"/>
      <c r="M695" s="18"/>
      <c r="N695" s="18"/>
      <c r="O695" s="18"/>
      <c r="P695" s="18"/>
      <c r="Q695" s="18"/>
      <c r="R695" s="18"/>
      <c r="S695" s="18"/>
      <c r="T695" s="18"/>
      <c r="U695" s="18"/>
      <c r="V695" s="18"/>
      <c r="W695" s="18"/>
      <c r="X695" s="18"/>
    </row>
    <row r="696" spans="1:24" x14ac:dyDescent="0.35">
      <c r="A696" s="18"/>
      <c r="B696" s="51"/>
      <c r="C696" s="18"/>
      <c r="D696" s="18"/>
      <c r="E696" s="18"/>
      <c r="F696" s="18"/>
      <c r="G696" s="18"/>
      <c r="H696" s="18"/>
      <c r="I696" s="18"/>
      <c r="J696" s="18"/>
      <c r="K696" s="18"/>
      <c r="L696" s="18"/>
      <c r="M696" s="18"/>
      <c r="N696" s="18"/>
      <c r="O696" s="18"/>
      <c r="P696" s="18"/>
      <c r="Q696" s="18"/>
      <c r="R696" s="18"/>
      <c r="S696" s="18"/>
      <c r="T696" s="18"/>
      <c r="U696" s="18"/>
      <c r="V696" s="18"/>
      <c r="W696" s="18"/>
      <c r="X696" s="18"/>
    </row>
    <row r="697" spans="1:24" x14ac:dyDescent="0.35">
      <c r="A697" s="18"/>
      <c r="B697" s="51"/>
      <c r="C697" s="18"/>
      <c r="D697" s="18"/>
      <c r="E697" s="18"/>
      <c r="F697" s="18"/>
      <c r="G697" s="18"/>
      <c r="H697" s="18"/>
      <c r="I697" s="18"/>
      <c r="J697" s="18"/>
      <c r="K697" s="18"/>
      <c r="L697" s="18"/>
      <c r="M697" s="18"/>
      <c r="N697" s="18"/>
      <c r="O697" s="18"/>
      <c r="P697" s="18"/>
      <c r="Q697" s="18"/>
      <c r="R697" s="18"/>
      <c r="S697" s="18"/>
      <c r="T697" s="18"/>
      <c r="U697" s="18"/>
      <c r="V697" s="18"/>
      <c r="W697" s="18"/>
      <c r="X697" s="18"/>
    </row>
    <row r="698" spans="1:24" x14ac:dyDescent="0.35">
      <c r="A698" s="18"/>
      <c r="B698" s="51"/>
      <c r="C698" s="18"/>
      <c r="D698" s="18"/>
      <c r="E698" s="18"/>
      <c r="F698" s="18"/>
      <c r="G698" s="18"/>
      <c r="H698" s="18"/>
      <c r="I698" s="18"/>
      <c r="J698" s="18"/>
      <c r="K698" s="18"/>
      <c r="L698" s="18"/>
      <c r="M698" s="18"/>
      <c r="N698" s="18"/>
      <c r="O698" s="18"/>
      <c r="P698" s="18"/>
      <c r="Q698" s="18"/>
      <c r="R698" s="18"/>
      <c r="S698" s="18"/>
      <c r="T698" s="18"/>
      <c r="U698" s="18"/>
      <c r="V698" s="18"/>
      <c r="W698" s="18"/>
      <c r="X698" s="18"/>
    </row>
    <row r="699" spans="1:24" x14ac:dyDescent="0.35">
      <c r="A699" s="18"/>
      <c r="B699" s="51"/>
      <c r="C699" s="18"/>
      <c r="D699" s="18"/>
      <c r="E699" s="18"/>
      <c r="F699" s="18"/>
      <c r="G699" s="18"/>
      <c r="H699" s="18"/>
      <c r="I699" s="18"/>
      <c r="J699" s="18"/>
      <c r="K699" s="18"/>
      <c r="L699" s="18"/>
      <c r="M699" s="18"/>
      <c r="N699" s="18"/>
      <c r="O699" s="18"/>
      <c r="P699" s="18"/>
      <c r="Q699" s="18"/>
      <c r="R699" s="18"/>
      <c r="S699" s="18"/>
      <c r="T699" s="18"/>
      <c r="U699" s="18"/>
      <c r="V699" s="18"/>
      <c r="W699" s="18"/>
      <c r="X699" s="18"/>
    </row>
    <row r="700" spans="1:24" x14ac:dyDescent="0.35">
      <c r="A700" s="18"/>
      <c r="B700" s="51"/>
      <c r="C700" s="18"/>
      <c r="D700" s="18"/>
      <c r="E700" s="18"/>
      <c r="F700" s="18"/>
      <c r="G700" s="18"/>
      <c r="H700" s="18"/>
      <c r="I700" s="18"/>
      <c r="J700" s="18"/>
      <c r="K700" s="18"/>
      <c r="L700" s="18"/>
      <c r="M700" s="18"/>
      <c r="N700" s="18"/>
      <c r="O700" s="18"/>
      <c r="P700" s="18"/>
      <c r="Q700" s="18"/>
      <c r="R700" s="18"/>
      <c r="S700" s="18"/>
      <c r="T700" s="18"/>
      <c r="U700" s="18"/>
      <c r="V700" s="18"/>
      <c r="W700" s="18"/>
      <c r="X700" s="18"/>
    </row>
    <row r="701" spans="1:24" x14ac:dyDescent="0.35">
      <c r="A701" s="18"/>
      <c r="B701" s="51"/>
      <c r="C701" s="18"/>
      <c r="D701" s="18"/>
      <c r="E701" s="18"/>
      <c r="F701" s="18"/>
      <c r="G701" s="18"/>
      <c r="H701" s="18"/>
      <c r="I701" s="18"/>
      <c r="J701" s="18"/>
      <c r="K701" s="18"/>
      <c r="L701" s="18"/>
      <c r="M701" s="18"/>
      <c r="N701" s="18"/>
      <c r="O701" s="18"/>
      <c r="P701" s="18"/>
      <c r="Q701" s="18"/>
      <c r="R701" s="18"/>
      <c r="S701" s="18"/>
      <c r="T701" s="18"/>
      <c r="U701" s="18"/>
      <c r="V701" s="18"/>
      <c r="W701" s="18"/>
      <c r="X701" s="18"/>
    </row>
    <row r="702" spans="1:24" x14ac:dyDescent="0.35">
      <c r="A702" s="18"/>
      <c r="B702" s="51"/>
      <c r="C702" s="18"/>
      <c r="D702" s="18"/>
      <c r="E702" s="18"/>
      <c r="F702" s="18"/>
      <c r="G702" s="18"/>
      <c r="H702" s="18"/>
      <c r="I702" s="18"/>
      <c r="J702" s="18"/>
      <c r="K702" s="18"/>
      <c r="L702" s="18"/>
      <c r="M702" s="18"/>
      <c r="N702" s="18"/>
      <c r="O702" s="18"/>
      <c r="P702" s="18"/>
      <c r="Q702" s="18"/>
      <c r="R702" s="18"/>
      <c r="S702" s="18"/>
      <c r="T702" s="18"/>
      <c r="U702" s="18"/>
      <c r="V702" s="18"/>
      <c r="W702" s="18"/>
      <c r="X702" s="18"/>
    </row>
    <row r="703" spans="1:24" x14ac:dyDescent="0.35">
      <c r="A703" s="18"/>
      <c r="B703" s="51"/>
      <c r="C703" s="18"/>
      <c r="D703" s="18"/>
      <c r="E703" s="18"/>
      <c r="F703" s="18"/>
      <c r="G703" s="18"/>
      <c r="H703" s="18"/>
      <c r="I703" s="18"/>
      <c r="J703" s="18"/>
      <c r="K703" s="18"/>
      <c r="L703" s="18"/>
      <c r="M703" s="18"/>
      <c r="N703" s="18"/>
      <c r="O703" s="18"/>
      <c r="P703" s="18"/>
      <c r="Q703" s="18"/>
      <c r="R703" s="18"/>
      <c r="S703" s="18"/>
      <c r="T703" s="18"/>
      <c r="U703" s="18"/>
      <c r="V703" s="18"/>
      <c r="W703" s="18"/>
      <c r="X703" s="18"/>
    </row>
    <row r="704" spans="1:24" x14ac:dyDescent="0.35">
      <c r="A704" s="18"/>
      <c r="B704" s="51"/>
      <c r="C704" s="18"/>
      <c r="D704" s="18"/>
      <c r="E704" s="18"/>
      <c r="F704" s="18"/>
      <c r="G704" s="18"/>
      <c r="H704" s="18"/>
      <c r="I704" s="18"/>
      <c r="J704" s="18"/>
      <c r="K704" s="18"/>
      <c r="L704" s="18"/>
      <c r="M704" s="18"/>
      <c r="N704" s="18"/>
      <c r="O704" s="18"/>
      <c r="P704" s="18"/>
      <c r="Q704" s="18"/>
      <c r="R704" s="18"/>
      <c r="S704" s="18"/>
      <c r="T704" s="18"/>
      <c r="U704" s="18"/>
      <c r="V704" s="18"/>
      <c r="W704" s="18"/>
      <c r="X704" s="18"/>
    </row>
    <row r="705" spans="1:24" x14ac:dyDescent="0.35">
      <c r="A705" s="18"/>
      <c r="B705" s="51"/>
      <c r="C705" s="18"/>
      <c r="D705" s="18"/>
      <c r="E705" s="18"/>
      <c r="F705" s="18"/>
      <c r="G705" s="18"/>
      <c r="H705" s="18"/>
      <c r="I705" s="18"/>
      <c r="J705" s="18"/>
      <c r="K705" s="18"/>
      <c r="L705" s="18"/>
      <c r="M705" s="18"/>
      <c r="N705" s="18"/>
      <c r="O705" s="18"/>
      <c r="P705" s="18"/>
      <c r="Q705" s="18"/>
      <c r="R705" s="18"/>
      <c r="S705" s="18"/>
      <c r="T705" s="18"/>
      <c r="U705" s="18"/>
      <c r="V705" s="18"/>
      <c r="W705" s="18"/>
      <c r="X705" s="18"/>
    </row>
    <row r="706" spans="1:24" x14ac:dyDescent="0.35">
      <c r="A706" s="18"/>
      <c r="B706" s="51"/>
      <c r="C706" s="18"/>
      <c r="D706" s="18"/>
      <c r="E706" s="18"/>
      <c r="F706" s="18"/>
      <c r="G706" s="18"/>
      <c r="H706" s="18"/>
      <c r="I706" s="18"/>
      <c r="J706" s="18"/>
      <c r="K706" s="18"/>
      <c r="L706" s="18"/>
      <c r="M706" s="18"/>
      <c r="N706" s="18"/>
      <c r="O706" s="18"/>
      <c r="P706" s="18"/>
      <c r="Q706" s="18"/>
      <c r="R706" s="18"/>
      <c r="S706" s="18"/>
      <c r="T706" s="18"/>
      <c r="U706" s="18"/>
      <c r="V706" s="18"/>
      <c r="W706" s="18"/>
      <c r="X706" s="18"/>
    </row>
    <row r="707" spans="1:24" x14ac:dyDescent="0.35">
      <c r="A707" s="18"/>
      <c r="B707" s="51"/>
      <c r="C707" s="18"/>
      <c r="D707" s="18"/>
      <c r="E707" s="18"/>
      <c r="F707" s="18"/>
      <c r="G707" s="18"/>
      <c r="H707" s="18"/>
      <c r="I707" s="18"/>
      <c r="J707" s="18"/>
      <c r="K707" s="18"/>
      <c r="L707" s="18"/>
      <c r="M707" s="18"/>
      <c r="N707" s="18"/>
      <c r="O707" s="18"/>
      <c r="P707" s="18"/>
      <c r="Q707" s="18"/>
      <c r="R707" s="18"/>
      <c r="S707" s="18"/>
      <c r="T707" s="18"/>
      <c r="U707" s="18"/>
      <c r="V707" s="18"/>
      <c r="W707" s="18"/>
      <c r="X707" s="18"/>
    </row>
    <row r="708" spans="1:24" x14ac:dyDescent="0.35">
      <c r="A708" s="18"/>
      <c r="B708" s="51"/>
      <c r="C708" s="18"/>
      <c r="D708" s="18"/>
      <c r="E708" s="18"/>
      <c r="F708" s="18"/>
      <c r="G708" s="18"/>
      <c r="H708" s="18"/>
      <c r="I708" s="18"/>
      <c r="J708" s="18"/>
      <c r="K708" s="18"/>
      <c r="L708" s="18"/>
      <c r="M708" s="18"/>
      <c r="N708" s="18"/>
      <c r="O708" s="18"/>
      <c r="P708" s="18"/>
      <c r="Q708" s="18"/>
      <c r="R708" s="18"/>
      <c r="S708" s="18"/>
      <c r="T708" s="18"/>
      <c r="U708" s="18"/>
      <c r="V708" s="18"/>
      <c r="W708" s="18"/>
      <c r="X708" s="18"/>
    </row>
    <row r="709" spans="1:24" x14ac:dyDescent="0.35">
      <c r="A709" s="18"/>
      <c r="B709" s="51"/>
      <c r="C709" s="18"/>
      <c r="D709" s="18"/>
      <c r="E709" s="18"/>
      <c r="F709" s="18"/>
      <c r="G709" s="18"/>
      <c r="H709" s="18"/>
      <c r="I709" s="18"/>
      <c r="J709" s="18"/>
      <c r="K709" s="18"/>
      <c r="L709" s="18"/>
      <c r="M709" s="18"/>
      <c r="N709" s="18"/>
      <c r="O709" s="18"/>
      <c r="P709" s="18"/>
      <c r="Q709" s="18"/>
      <c r="R709" s="18"/>
      <c r="S709" s="18"/>
      <c r="T709" s="18"/>
      <c r="U709" s="18"/>
      <c r="V709" s="18"/>
      <c r="W709" s="18"/>
      <c r="X709" s="18"/>
    </row>
    <row r="710" spans="1:24" x14ac:dyDescent="0.35">
      <c r="A710" s="18"/>
      <c r="B710" s="51"/>
      <c r="C710" s="18"/>
      <c r="D710" s="18"/>
      <c r="E710" s="18"/>
      <c r="F710" s="18"/>
      <c r="G710" s="18"/>
      <c r="H710" s="18"/>
      <c r="I710" s="18"/>
      <c r="J710" s="18"/>
      <c r="K710" s="18"/>
      <c r="L710" s="18"/>
      <c r="M710" s="18"/>
      <c r="N710" s="18"/>
      <c r="O710" s="18"/>
      <c r="P710" s="18"/>
      <c r="Q710" s="18"/>
      <c r="R710" s="18"/>
      <c r="S710" s="18"/>
      <c r="T710" s="18"/>
      <c r="U710" s="18"/>
      <c r="V710" s="18"/>
      <c r="W710" s="18"/>
      <c r="X710" s="18"/>
    </row>
    <row r="711" spans="1:24" x14ac:dyDescent="0.35">
      <c r="A711" s="18"/>
      <c r="B711" s="51"/>
      <c r="C711" s="18"/>
      <c r="D711" s="18"/>
      <c r="E711" s="18"/>
      <c r="F711" s="18"/>
      <c r="G711" s="18"/>
      <c r="H711" s="18"/>
      <c r="I711" s="18"/>
      <c r="J711" s="18"/>
      <c r="K711" s="18"/>
      <c r="L711" s="18"/>
      <c r="M711" s="18"/>
      <c r="N711" s="18"/>
      <c r="O711" s="18"/>
      <c r="P711" s="18"/>
      <c r="Q711" s="18"/>
      <c r="R711" s="18"/>
      <c r="S711" s="18"/>
      <c r="T711" s="18"/>
      <c r="U711" s="18"/>
      <c r="V711" s="18"/>
      <c r="W711" s="18"/>
      <c r="X711" s="18"/>
    </row>
    <row r="712" spans="1:24" x14ac:dyDescent="0.35">
      <c r="A712" s="18"/>
      <c r="B712" s="51"/>
      <c r="C712" s="18"/>
      <c r="D712" s="18"/>
      <c r="E712" s="18"/>
      <c r="F712" s="18"/>
      <c r="G712" s="18"/>
      <c r="H712" s="18"/>
      <c r="I712" s="18"/>
      <c r="J712" s="18"/>
      <c r="K712" s="18"/>
      <c r="L712" s="18"/>
      <c r="M712" s="18"/>
      <c r="N712" s="18"/>
      <c r="O712" s="18"/>
      <c r="P712" s="18"/>
      <c r="Q712" s="18"/>
      <c r="R712" s="18"/>
      <c r="S712" s="18"/>
      <c r="T712" s="18"/>
      <c r="U712" s="18"/>
      <c r="V712" s="18"/>
      <c r="W712" s="18"/>
      <c r="X712" s="18"/>
    </row>
    <row r="713" spans="1:24" x14ac:dyDescent="0.35">
      <c r="A713" s="18"/>
      <c r="B713" s="51"/>
      <c r="C713" s="18"/>
      <c r="D713" s="18"/>
      <c r="E713" s="18"/>
      <c r="F713" s="18"/>
      <c r="G713" s="18"/>
      <c r="H713" s="18"/>
      <c r="I713" s="18"/>
      <c r="J713" s="18"/>
      <c r="K713" s="18"/>
      <c r="L713" s="18"/>
      <c r="M713" s="18"/>
      <c r="N713" s="18"/>
      <c r="O713" s="18"/>
      <c r="P713" s="18"/>
      <c r="Q713" s="18"/>
      <c r="R713" s="18"/>
      <c r="S713" s="18"/>
      <c r="T713" s="18"/>
      <c r="U713" s="18"/>
      <c r="V713" s="18"/>
      <c r="W713" s="18"/>
      <c r="X713" s="18"/>
    </row>
    <row r="714" spans="1:24" x14ac:dyDescent="0.35">
      <c r="A714" s="18"/>
      <c r="B714" s="51"/>
      <c r="C714" s="18"/>
      <c r="D714" s="18"/>
      <c r="E714" s="18"/>
      <c r="F714" s="18"/>
      <c r="G714" s="18"/>
      <c r="H714" s="18"/>
      <c r="I714" s="18"/>
      <c r="J714" s="18"/>
      <c r="K714" s="18"/>
      <c r="L714" s="18"/>
      <c r="M714" s="18"/>
      <c r="N714" s="18"/>
      <c r="O714" s="18"/>
      <c r="P714" s="18"/>
      <c r="Q714" s="18"/>
      <c r="R714" s="18"/>
      <c r="S714" s="18"/>
      <c r="T714" s="18"/>
      <c r="U714" s="18"/>
      <c r="V714" s="18"/>
      <c r="W714" s="18"/>
      <c r="X714" s="18"/>
    </row>
    <row r="715" spans="1:24" x14ac:dyDescent="0.35">
      <c r="A715" s="18"/>
      <c r="B715" s="51"/>
      <c r="C715" s="18"/>
      <c r="D715" s="18"/>
      <c r="E715" s="18"/>
      <c r="F715" s="18"/>
      <c r="G715" s="18"/>
      <c r="H715" s="18"/>
      <c r="I715" s="18"/>
      <c r="J715" s="18"/>
      <c r="K715" s="18"/>
      <c r="L715" s="18"/>
      <c r="M715" s="18"/>
      <c r="N715" s="18"/>
      <c r="O715" s="18"/>
      <c r="P715" s="18"/>
      <c r="Q715" s="18"/>
      <c r="R715" s="18"/>
      <c r="S715" s="18"/>
      <c r="T715" s="18"/>
      <c r="U715" s="18"/>
      <c r="V715" s="18"/>
      <c r="W715" s="18"/>
      <c r="X715" s="18"/>
    </row>
    <row r="716" spans="1:24" x14ac:dyDescent="0.35">
      <c r="A716" s="18"/>
      <c r="B716" s="51"/>
      <c r="C716" s="18"/>
      <c r="D716" s="18"/>
      <c r="E716" s="18"/>
      <c r="F716" s="18"/>
      <c r="G716" s="18"/>
      <c r="H716" s="18"/>
      <c r="I716" s="18"/>
      <c r="J716" s="18"/>
      <c r="K716" s="18"/>
      <c r="L716" s="18"/>
      <c r="M716" s="18"/>
      <c r="N716" s="18"/>
      <c r="O716" s="18"/>
      <c r="P716" s="18"/>
      <c r="Q716" s="18"/>
      <c r="R716" s="18"/>
      <c r="S716" s="18"/>
      <c r="T716" s="18"/>
      <c r="U716" s="18"/>
      <c r="V716" s="18"/>
      <c r="W716" s="18"/>
      <c r="X716" s="18"/>
    </row>
    <row r="717" spans="1:24" x14ac:dyDescent="0.35">
      <c r="A717" s="18"/>
      <c r="B717" s="51"/>
      <c r="C717" s="18"/>
      <c r="D717" s="18"/>
      <c r="E717" s="18"/>
      <c r="F717" s="18"/>
      <c r="G717" s="18"/>
      <c r="H717" s="18"/>
      <c r="I717" s="18"/>
      <c r="J717" s="18"/>
      <c r="K717" s="18"/>
      <c r="L717" s="18"/>
      <c r="M717" s="18"/>
      <c r="N717" s="18"/>
      <c r="O717" s="18"/>
      <c r="P717" s="18"/>
      <c r="Q717" s="18"/>
      <c r="R717" s="18"/>
      <c r="S717" s="18"/>
      <c r="T717" s="18"/>
      <c r="U717" s="18"/>
      <c r="V717" s="18"/>
      <c r="W717" s="18"/>
      <c r="X717" s="18"/>
    </row>
    <row r="718" spans="1:24" x14ac:dyDescent="0.35">
      <c r="A718" s="18"/>
      <c r="B718" s="51"/>
      <c r="C718" s="18"/>
      <c r="D718" s="18"/>
      <c r="E718" s="18"/>
      <c r="F718" s="18"/>
      <c r="G718" s="18"/>
      <c r="H718" s="18"/>
      <c r="I718" s="18"/>
      <c r="J718" s="18"/>
      <c r="K718" s="18"/>
      <c r="L718" s="18"/>
      <c r="M718" s="18"/>
      <c r="N718" s="18"/>
      <c r="O718" s="18"/>
      <c r="P718" s="18"/>
      <c r="Q718" s="18"/>
      <c r="R718" s="18"/>
      <c r="S718" s="18"/>
      <c r="T718" s="18"/>
      <c r="U718" s="18"/>
      <c r="V718" s="18"/>
      <c r="W718" s="18"/>
      <c r="X718" s="18"/>
    </row>
    <row r="719" spans="1:24" x14ac:dyDescent="0.35">
      <c r="A719" s="18"/>
      <c r="B719" s="51"/>
      <c r="C719" s="18"/>
      <c r="D719" s="18"/>
      <c r="E719" s="18"/>
      <c r="F719" s="18"/>
      <c r="G719" s="18"/>
      <c r="H719" s="18"/>
      <c r="I719" s="18"/>
      <c r="J719" s="18"/>
      <c r="K719" s="18"/>
      <c r="L719" s="18"/>
      <c r="M719" s="18"/>
      <c r="N719" s="18"/>
      <c r="O719" s="18"/>
      <c r="P719" s="18"/>
      <c r="Q719" s="18"/>
      <c r="R719" s="18"/>
      <c r="S719" s="18"/>
      <c r="T719" s="18"/>
      <c r="U719" s="18"/>
      <c r="V719" s="18"/>
      <c r="W719" s="18"/>
      <c r="X719" s="18"/>
    </row>
    <row r="720" spans="1:24" x14ac:dyDescent="0.35">
      <c r="A720" s="18"/>
      <c r="B720" s="51"/>
      <c r="C720" s="18"/>
      <c r="D720" s="18"/>
      <c r="E720" s="18"/>
      <c r="F720" s="18"/>
      <c r="G720" s="18"/>
      <c r="H720" s="18"/>
      <c r="I720" s="18"/>
      <c r="J720" s="18"/>
      <c r="K720" s="18"/>
      <c r="L720" s="18"/>
      <c r="M720" s="18"/>
      <c r="N720" s="18"/>
      <c r="O720" s="18"/>
      <c r="P720" s="18"/>
      <c r="Q720" s="18"/>
      <c r="R720" s="18"/>
      <c r="S720" s="18"/>
      <c r="T720" s="18"/>
      <c r="U720" s="18"/>
      <c r="V720" s="18"/>
      <c r="W720" s="18"/>
      <c r="X720" s="18"/>
    </row>
    <row r="721" spans="1:24" x14ac:dyDescent="0.35">
      <c r="A721" s="18"/>
      <c r="B721" s="51"/>
      <c r="C721" s="18"/>
      <c r="D721" s="18"/>
      <c r="E721" s="18"/>
      <c r="F721" s="18"/>
      <c r="G721" s="18"/>
      <c r="H721" s="18"/>
      <c r="I721" s="18"/>
      <c r="J721" s="18"/>
      <c r="K721" s="18"/>
      <c r="L721" s="18"/>
      <c r="M721" s="18"/>
      <c r="N721" s="18"/>
      <c r="O721" s="18"/>
      <c r="P721" s="18"/>
      <c r="Q721" s="18"/>
      <c r="R721" s="18"/>
      <c r="S721" s="18"/>
      <c r="T721" s="18"/>
      <c r="U721" s="18"/>
      <c r="V721" s="18"/>
      <c r="W721" s="18"/>
      <c r="X721" s="18"/>
    </row>
    <row r="722" spans="1:24" x14ac:dyDescent="0.35">
      <c r="A722" s="18"/>
      <c r="B722" s="51"/>
      <c r="C722" s="18"/>
      <c r="D722" s="18"/>
      <c r="E722" s="18"/>
      <c r="F722" s="18"/>
      <c r="G722" s="18"/>
      <c r="H722" s="18"/>
      <c r="I722" s="18"/>
      <c r="J722" s="18"/>
      <c r="K722" s="18"/>
      <c r="L722" s="18"/>
      <c r="M722" s="18"/>
      <c r="N722" s="18"/>
      <c r="O722" s="18"/>
      <c r="P722" s="18"/>
      <c r="Q722" s="18"/>
      <c r="R722" s="18"/>
      <c r="S722" s="18"/>
      <c r="T722" s="18"/>
      <c r="U722" s="18"/>
      <c r="V722" s="18"/>
      <c r="W722" s="18"/>
      <c r="X722" s="18"/>
    </row>
    <row r="723" spans="1:24" x14ac:dyDescent="0.35">
      <c r="A723" s="18"/>
      <c r="B723" s="51"/>
      <c r="C723" s="18"/>
      <c r="D723" s="18"/>
      <c r="E723" s="18"/>
      <c r="F723" s="18"/>
      <c r="G723" s="18"/>
      <c r="H723" s="18"/>
      <c r="I723" s="18"/>
      <c r="J723" s="18"/>
      <c r="K723" s="18"/>
      <c r="L723" s="18"/>
      <c r="M723" s="18"/>
      <c r="N723" s="18"/>
      <c r="O723" s="18"/>
      <c r="P723" s="18"/>
      <c r="Q723" s="18"/>
      <c r="R723" s="18"/>
      <c r="S723" s="18"/>
      <c r="T723" s="18"/>
      <c r="U723" s="18"/>
      <c r="V723" s="18"/>
      <c r="W723" s="18"/>
      <c r="X723" s="18"/>
    </row>
    <row r="724" spans="1:24" x14ac:dyDescent="0.35">
      <c r="A724" s="18"/>
      <c r="B724" s="51"/>
      <c r="C724" s="18"/>
      <c r="D724" s="18"/>
      <c r="E724" s="18"/>
      <c r="F724" s="18"/>
      <c r="G724" s="18"/>
      <c r="H724" s="18"/>
      <c r="I724" s="18"/>
      <c r="J724" s="18"/>
      <c r="K724" s="18"/>
      <c r="L724" s="18"/>
      <c r="M724" s="18"/>
      <c r="N724" s="18"/>
      <c r="O724" s="18"/>
      <c r="P724" s="18"/>
      <c r="Q724" s="18"/>
      <c r="R724" s="18"/>
      <c r="S724" s="18"/>
      <c r="T724" s="18"/>
      <c r="U724" s="18"/>
      <c r="V724" s="18"/>
      <c r="W724" s="18"/>
      <c r="X724" s="18"/>
    </row>
    <row r="725" spans="1:24" x14ac:dyDescent="0.35">
      <c r="A725" s="18"/>
      <c r="B725" s="51"/>
      <c r="C725" s="18"/>
      <c r="D725" s="18"/>
      <c r="E725" s="18"/>
      <c r="F725" s="18"/>
      <c r="G725" s="18"/>
      <c r="H725" s="18"/>
      <c r="I725" s="18"/>
      <c r="J725" s="18"/>
      <c r="K725" s="18"/>
      <c r="L725" s="18"/>
      <c r="M725" s="18"/>
      <c r="N725" s="18"/>
      <c r="O725" s="18"/>
      <c r="P725" s="18"/>
      <c r="Q725" s="18"/>
      <c r="R725" s="18"/>
      <c r="S725" s="18"/>
      <c r="T725" s="18"/>
      <c r="U725" s="18"/>
      <c r="V725" s="18"/>
      <c r="W725" s="18"/>
      <c r="X725" s="18"/>
    </row>
    <row r="726" spans="1:24" x14ac:dyDescent="0.35">
      <c r="A726" s="18"/>
      <c r="B726" s="51"/>
      <c r="C726" s="18"/>
      <c r="D726" s="18"/>
      <c r="E726" s="18"/>
      <c r="F726" s="18"/>
      <c r="G726" s="18"/>
      <c r="H726" s="18"/>
      <c r="I726" s="18"/>
      <c r="J726" s="18"/>
      <c r="K726" s="18"/>
      <c r="L726" s="18"/>
      <c r="M726" s="18"/>
      <c r="N726" s="18"/>
      <c r="O726" s="18"/>
      <c r="P726" s="18"/>
      <c r="Q726" s="18"/>
      <c r="R726" s="18"/>
      <c r="S726" s="18"/>
      <c r="T726" s="18"/>
      <c r="U726" s="18"/>
      <c r="V726" s="18"/>
      <c r="W726" s="18"/>
      <c r="X726" s="18"/>
    </row>
    <row r="727" spans="1:24" x14ac:dyDescent="0.35">
      <c r="A727" s="18"/>
      <c r="B727" s="51"/>
      <c r="C727" s="18"/>
      <c r="D727" s="18"/>
      <c r="E727" s="18"/>
      <c r="F727" s="18"/>
      <c r="G727" s="18"/>
      <c r="H727" s="18"/>
      <c r="I727" s="18"/>
      <c r="J727" s="18"/>
      <c r="K727" s="18"/>
      <c r="L727" s="18"/>
      <c r="M727" s="18"/>
      <c r="N727" s="18"/>
      <c r="O727" s="18"/>
      <c r="P727" s="18"/>
      <c r="Q727" s="18"/>
      <c r="R727" s="18"/>
      <c r="S727" s="18"/>
      <c r="T727" s="18"/>
      <c r="U727" s="18"/>
      <c r="V727" s="18"/>
      <c r="W727" s="18"/>
      <c r="X727" s="18"/>
    </row>
    <row r="728" spans="1:24" x14ac:dyDescent="0.35">
      <c r="A728" s="18"/>
      <c r="B728" s="51"/>
      <c r="C728" s="18"/>
      <c r="D728" s="18"/>
      <c r="E728" s="18"/>
      <c r="F728" s="18"/>
      <c r="G728" s="18"/>
      <c r="H728" s="18"/>
      <c r="I728" s="18"/>
      <c r="J728" s="18"/>
      <c r="K728" s="18"/>
      <c r="L728" s="18"/>
      <c r="M728" s="18"/>
      <c r="N728" s="18"/>
      <c r="O728" s="18"/>
      <c r="P728" s="18"/>
      <c r="Q728" s="18"/>
      <c r="R728" s="18"/>
      <c r="S728" s="18"/>
      <c r="T728" s="18"/>
      <c r="U728" s="18"/>
      <c r="V728" s="18"/>
      <c r="W728" s="18"/>
      <c r="X728" s="18"/>
    </row>
    <row r="729" spans="1:24" x14ac:dyDescent="0.35">
      <c r="A729" s="18"/>
      <c r="B729" s="51"/>
      <c r="C729" s="18"/>
      <c r="D729" s="18"/>
      <c r="E729" s="18"/>
      <c r="F729" s="18"/>
      <c r="G729" s="18"/>
      <c r="H729" s="18"/>
      <c r="I729" s="18"/>
      <c r="J729" s="18"/>
      <c r="K729" s="18"/>
      <c r="L729" s="18"/>
      <c r="M729" s="18"/>
      <c r="N729" s="18"/>
      <c r="O729" s="18"/>
      <c r="P729" s="18"/>
      <c r="Q729" s="18"/>
      <c r="R729" s="18"/>
      <c r="S729" s="18"/>
      <c r="T729" s="18"/>
      <c r="U729" s="18"/>
      <c r="V729" s="18"/>
      <c r="W729" s="18"/>
      <c r="X729" s="18"/>
    </row>
    <row r="730" spans="1:24" x14ac:dyDescent="0.35">
      <c r="A730" s="18"/>
      <c r="B730" s="51"/>
      <c r="C730" s="18"/>
      <c r="D730" s="18"/>
      <c r="E730" s="18"/>
      <c r="F730" s="18"/>
      <c r="G730" s="18"/>
      <c r="H730" s="18"/>
      <c r="I730" s="18"/>
      <c r="J730" s="18"/>
      <c r="K730" s="18"/>
      <c r="L730" s="18"/>
      <c r="M730" s="18"/>
      <c r="N730" s="18"/>
      <c r="O730" s="18"/>
      <c r="P730" s="18"/>
      <c r="Q730" s="18"/>
      <c r="R730" s="18"/>
      <c r="S730" s="18"/>
      <c r="T730" s="18"/>
      <c r="U730" s="18"/>
      <c r="V730" s="18"/>
      <c r="W730" s="18"/>
      <c r="X730" s="18"/>
    </row>
    <row r="731" spans="1:24" x14ac:dyDescent="0.35">
      <c r="A731" s="18"/>
      <c r="B731" s="51"/>
      <c r="C731" s="18"/>
      <c r="D731" s="18"/>
      <c r="E731" s="18"/>
      <c r="F731" s="18"/>
      <c r="G731" s="18"/>
      <c r="H731" s="18"/>
      <c r="I731" s="18"/>
      <c r="J731" s="18"/>
      <c r="K731" s="18"/>
      <c r="L731" s="18"/>
      <c r="M731" s="18"/>
      <c r="N731" s="18"/>
      <c r="O731" s="18"/>
      <c r="P731" s="18"/>
      <c r="Q731" s="18"/>
      <c r="R731" s="18"/>
      <c r="S731" s="18"/>
      <c r="T731" s="18"/>
      <c r="U731" s="18"/>
      <c r="V731" s="18"/>
      <c r="W731" s="18"/>
      <c r="X731" s="18"/>
    </row>
    <row r="732" spans="1:24" x14ac:dyDescent="0.35">
      <c r="A732" s="18"/>
      <c r="B732" s="51"/>
      <c r="C732" s="18"/>
      <c r="D732" s="18"/>
      <c r="E732" s="18"/>
      <c r="F732" s="18"/>
      <c r="G732" s="18"/>
      <c r="H732" s="18"/>
      <c r="I732" s="18"/>
      <c r="J732" s="18"/>
      <c r="K732" s="18"/>
      <c r="L732" s="18"/>
      <c r="M732" s="18"/>
      <c r="N732" s="18"/>
      <c r="O732" s="18"/>
      <c r="P732" s="18"/>
      <c r="Q732" s="18"/>
      <c r="R732" s="18"/>
      <c r="S732" s="18"/>
      <c r="T732" s="18"/>
      <c r="U732" s="18"/>
      <c r="V732" s="18"/>
      <c r="W732" s="18"/>
      <c r="X732" s="18"/>
    </row>
    <row r="733" spans="1:24" x14ac:dyDescent="0.35">
      <c r="A733" s="18"/>
      <c r="B733" s="51"/>
      <c r="C733" s="18"/>
      <c r="D733" s="18"/>
      <c r="E733" s="18"/>
      <c r="F733" s="18"/>
      <c r="G733" s="18"/>
      <c r="H733" s="18"/>
      <c r="I733" s="18"/>
      <c r="J733" s="18"/>
      <c r="K733" s="18"/>
      <c r="L733" s="18"/>
      <c r="M733" s="18"/>
      <c r="N733" s="18"/>
      <c r="O733" s="18"/>
      <c r="P733" s="18"/>
      <c r="Q733" s="18"/>
      <c r="R733" s="18"/>
      <c r="S733" s="18"/>
      <c r="T733" s="18"/>
      <c r="U733" s="18"/>
      <c r="V733" s="18"/>
      <c r="W733" s="18"/>
      <c r="X733" s="18"/>
    </row>
    <row r="734" spans="1:24" x14ac:dyDescent="0.35">
      <c r="A734" s="18"/>
      <c r="B734" s="51"/>
      <c r="C734" s="18"/>
      <c r="D734" s="18"/>
      <c r="E734" s="18"/>
      <c r="F734" s="18"/>
      <c r="G734" s="18"/>
      <c r="H734" s="18"/>
      <c r="I734" s="18"/>
      <c r="J734" s="18"/>
      <c r="K734" s="18"/>
      <c r="L734" s="18"/>
      <c r="M734" s="18"/>
      <c r="N734" s="18"/>
      <c r="O734" s="18"/>
      <c r="P734" s="18"/>
      <c r="Q734" s="18"/>
      <c r="R734" s="18"/>
      <c r="S734" s="18"/>
      <c r="T734" s="18"/>
      <c r="U734" s="18"/>
      <c r="V734" s="18"/>
      <c r="W734" s="18"/>
      <c r="X734" s="18"/>
    </row>
    <row r="735" spans="1:24" x14ac:dyDescent="0.35">
      <c r="A735" s="18"/>
      <c r="B735" s="51"/>
      <c r="C735" s="18"/>
      <c r="D735" s="18"/>
      <c r="E735" s="18"/>
      <c r="F735" s="18"/>
      <c r="G735" s="18"/>
      <c r="H735" s="18"/>
      <c r="I735" s="18"/>
      <c r="J735" s="18"/>
      <c r="K735" s="18"/>
      <c r="L735" s="18"/>
      <c r="M735" s="18"/>
      <c r="N735" s="18"/>
      <c r="O735" s="18"/>
      <c r="P735" s="18"/>
      <c r="Q735" s="18"/>
      <c r="R735" s="18"/>
      <c r="S735" s="18"/>
      <c r="T735" s="18"/>
      <c r="U735" s="18"/>
      <c r="V735" s="18"/>
      <c r="W735" s="18"/>
      <c r="X735" s="18"/>
    </row>
    <row r="736" spans="1:24" x14ac:dyDescent="0.35">
      <c r="A736" s="18"/>
      <c r="B736" s="51"/>
      <c r="C736" s="18"/>
      <c r="D736" s="18"/>
      <c r="E736" s="18"/>
      <c r="F736" s="18"/>
      <c r="G736" s="18"/>
      <c r="H736" s="18"/>
      <c r="I736" s="18"/>
      <c r="J736" s="18"/>
      <c r="K736" s="18"/>
      <c r="L736" s="18"/>
      <c r="M736" s="18"/>
      <c r="N736" s="18"/>
      <c r="O736" s="18"/>
      <c r="P736" s="18"/>
      <c r="Q736" s="18"/>
      <c r="R736" s="18"/>
      <c r="S736" s="18"/>
      <c r="T736" s="18"/>
      <c r="U736" s="18"/>
      <c r="V736" s="18"/>
      <c r="W736" s="18"/>
      <c r="X736" s="18"/>
    </row>
    <row r="737" spans="1:24" x14ac:dyDescent="0.35">
      <c r="A737" s="18"/>
      <c r="B737" s="51"/>
      <c r="C737" s="18"/>
      <c r="D737" s="18"/>
      <c r="E737" s="18"/>
      <c r="F737" s="18"/>
      <c r="G737" s="18"/>
      <c r="H737" s="18"/>
      <c r="I737" s="18"/>
      <c r="J737" s="18"/>
      <c r="K737" s="18"/>
      <c r="L737" s="18"/>
      <c r="M737" s="18"/>
      <c r="N737" s="18"/>
      <c r="O737" s="18"/>
      <c r="P737" s="18"/>
      <c r="Q737" s="18"/>
      <c r="R737" s="18"/>
      <c r="S737" s="18"/>
      <c r="T737" s="18"/>
      <c r="U737" s="18"/>
      <c r="V737" s="18"/>
      <c r="W737" s="18"/>
      <c r="X737" s="18"/>
    </row>
    <row r="738" spans="1:24" x14ac:dyDescent="0.35">
      <c r="A738" s="18"/>
      <c r="B738" s="51"/>
      <c r="C738" s="18"/>
      <c r="D738" s="18"/>
      <c r="E738" s="18"/>
      <c r="F738" s="18"/>
      <c r="G738" s="18"/>
      <c r="H738" s="18"/>
      <c r="I738" s="18"/>
      <c r="J738" s="18"/>
      <c r="K738" s="18"/>
      <c r="L738" s="18"/>
      <c r="M738" s="18"/>
      <c r="N738" s="18"/>
      <c r="O738" s="18"/>
      <c r="P738" s="18"/>
      <c r="Q738" s="18"/>
      <c r="R738" s="18"/>
      <c r="S738" s="18"/>
      <c r="T738" s="18"/>
      <c r="U738" s="18"/>
      <c r="V738" s="18"/>
      <c r="W738" s="18"/>
      <c r="X738" s="18"/>
    </row>
    <row r="739" spans="1:24" x14ac:dyDescent="0.35">
      <c r="A739" s="18"/>
      <c r="B739" s="51"/>
      <c r="C739" s="18"/>
      <c r="D739" s="18"/>
      <c r="E739" s="18"/>
      <c r="F739" s="18"/>
      <c r="G739" s="18"/>
      <c r="H739" s="18"/>
      <c r="I739" s="18"/>
      <c r="J739" s="18"/>
      <c r="K739" s="18"/>
      <c r="L739" s="18"/>
      <c r="M739" s="18"/>
      <c r="N739" s="18"/>
      <c r="O739" s="18"/>
      <c r="P739" s="18"/>
      <c r="Q739" s="18"/>
      <c r="R739" s="18"/>
      <c r="S739" s="18"/>
      <c r="T739" s="18"/>
      <c r="U739" s="18"/>
      <c r="V739" s="18"/>
      <c r="W739" s="18"/>
      <c r="X739" s="18"/>
    </row>
    <row r="740" spans="1:24" x14ac:dyDescent="0.35">
      <c r="A740" s="18"/>
      <c r="B740" s="51"/>
      <c r="C740" s="18"/>
      <c r="D740" s="18"/>
      <c r="E740" s="18"/>
      <c r="F740" s="18"/>
      <c r="G740" s="18"/>
      <c r="H740" s="18"/>
      <c r="I740" s="18"/>
      <c r="J740" s="18"/>
      <c r="K740" s="18"/>
      <c r="L740" s="18"/>
      <c r="M740" s="18"/>
      <c r="N740" s="18"/>
      <c r="O740" s="18"/>
      <c r="P740" s="18"/>
      <c r="Q740" s="18"/>
      <c r="R740" s="18"/>
      <c r="S740" s="18"/>
      <c r="T740" s="18"/>
      <c r="U740" s="18"/>
      <c r="V740" s="18"/>
      <c r="W740" s="18"/>
      <c r="X740" s="18"/>
    </row>
    <row r="741" spans="1:24" x14ac:dyDescent="0.35">
      <c r="A741" s="18"/>
      <c r="B741" s="51"/>
      <c r="C741" s="18"/>
      <c r="D741" s="18"/>
      <c r="E741" s="18"/>
      <c r="F741" s="18"/>
      <c r="G741" s="18"/>
      <c r="H741" s="18"/>
      <c r="I741" s="18"/>
      <c r="J741" s="18"/>
      <c r="K741" s="18"/>
      <c r="L741" s="18"/>
      <c r="M741" s="18"/>
      <c r="N741" s="18"/>
      <c r="O741" s="18"/>
      <c r="P741" s="18"/>
      <c r="Q741" s="18"/>
      <c r="R741" s="18"/>
      <c r="S741" s="18"/>
      <c r="T741" s="18"/>
      <c r="U741" s="18"/>
      <c r="V741" s="18"/>
      <c r="W741" s="18"/>
      <c r="X741" s="18"/>
    </row>
    <row r="742" spans="1:24" x14ac:dyDescent="0.35">
      <c r="A742" s="18"/>
      <c r="B742" s="51"/>
      <c r="C742" s="18"/>
      <c r="D742" s="18"/>
      <c r="E742" s="18"/>
      <c r="F742" s="18"/>
      <c r="G742" s="18"/>
      <c r="H742" s="18"/>
      <c r="I742" s="18"/>
      <c r="J742" s="18"/>
      <c r="K742" s="18"/>
      <c r="L742" s="18"/>
      <c r="M742" s="18"/>
      <c r="N742" s="18"/>
      <c r="O742" s="18"/>
      <c r="P742" s="18"/>
      <c r="Q742" s="18"/>
      <c r="R742" s="18"/>
      <c r="S742" s="18"/>
      <c r="T742" s="18"/>
      <c r="U742" s="18"/>
      <c r="V742" s="18"/>
      <c r="W742" s="18"/>
      <c r="X742" s="18"/>
    </row>
    <row r="743" spans="1:24" x14ac:dyDescent="0.35">
      <c r="A743" s="18"/>
      <c r="B743" s="51"/>
      <c r="C743" s="18"/>
      <c r="D743" s="18"/>
      <c r="E743" s="18"/>
      <c r="F743" s="18"/>
      <c r="G743" s="18"/>
      <c r="H743" s="18"/>
      <c r="I743" s="18"/>
      <c r="J743" s="18"/>
      <c r="K743" s="18"/>
      <c r="L743" s="18"/>
      <c r="M743" s="18"/>
      <c r="N743" s="18"/>
      <c r="O743" s="18"/>
      <c r="P743" s="18"/>
      <c r="Q743" s="18"/>
      <c r="R743" s="18"/>
      <c r="S743" s="18"/>
      <c r="T743" s="18"/>
      <c r="U743" s="18"/>
      <c r="V743" s="18"/>
      <c r="W743" s="18"/>
      <c r="X743" s="18"/>
    </row>
    <row r="744" spans="1:24" x14ac:dyDescent="0.35">
      <c r="A744" s="18"/>
      <c r="B744" s="51"/>
      <c r="C744" s="18"/>
      <c r="D744" s="18"/>
      <c r="E744" s="18"/>
      <c r="F744" s="18"/>
      <c r="G744" s="18"/>
      <c r="H744" s="18"/>
      <c r="I744" s="18"/>
      <c r="J744" s="18"/>
      <c r="K744" s="18"/>
      <c r="L744" s="18"/>
      <c r="M744" s="18"/>
      <c r="N744" s="18"/>
      <c r="O744" s="18"/>
      <c r="P744" s="18"/>
      <c r="Q744" s="18"/>
      <c r="R744" s="18"/>
      <c r="S744" s="18"/>
      <c r="T744" s="18"/>
      <c r="U744" s="18"/>
      <c r="V744" s="18"/>
      <c r="W744" s="18"/>
      <c r="X744" s="18"/>
    </row>
    <row r="745" spans="1:24" x14ac:dyDescent="0.35">
      <c r="A745" s="18"/>
      <c r="B745" s="51"/>
      <c r="C745" s="18"/>
      <c r="D745" s="18"/>
      <c r="E745" s="18"/>
      <c r="F745" s="18"/>
      <c r="G745" s="18"/>
      <c r="H745" s="18"/>
      <c r="I745" s="18"/>
      <c r="J745" s="18"/>
      <c r="K745" s="18"/>
      <c r="L745" s="18"/>
      <c r="M745" s="18"/>
      <c r="N745" s="18"/>
      <c r="O745" s="18"/>
      <c r="P745" s="18"/>
      <c r="Q745" s="18"/>
      <c r="R745" s="18"/>
      <c r="S745" s="18"/>
      <c r="T745" s="18"/>
      <c r="U745" s="18"/>
      <c r="V745" s="18"/>
      <c r="W745" s="18"/>
      <c r="X745" s="18"/>
    </row>
    <row r="746" spans="1:24" x14ac:dyDescent="0.35">
      <c r="A746" s="18"/>
      <c r="B746" s="51"/>
      <c r="C746" s="18"/>
      <c r="D746" s="18"/>
      <c r="E746" s="18"/>
      <c r="F746" s="18"/>
      <c r="G746" s="18"/>
      <c r="H746" s="18"/>
      <c r="I746" s="18"/>
      <c r="J746" s="18"/>
      <c r="K746" s="18"/>
      <c r="L746" s="18"/>
      <c r="M746" s="18"/>
      <c r="N746" s="18"/>
      <c r="O746" s="18"/>
      <c r="P746" s="18"/>
      <c r="Q746" s="18"/>
      <c r="R746" s="18"/>
      <c r="S746" s="18"/>
      <c r="T746" s="18"/>
      <c r="U746" s="18"/>
      <c r="V746" s="18"/>
      <c r="W746" s="18"/>
      <c r="X746" s="18"/>
    </row>
    <row r="747" spans="1:24" x14ac:dyDescent="0.35">
      <c r="A747" s="18"/>
      <c r="B747" s="51"/>
      <c r="C747" s="18"/>
      <c r="D747" s="18"/>
      <c r="E747" s="18"/>
      <c r="F747" s="18"/>
      <c r="G747" s="18"/>
      <c r="H747" s="18"/>
      <c r="I747" s="18"/>
      <c r="J747" s="18"/>
      <c r="K747" s="18"/>
      <c r="L747" s="18"/>
      <c r="M747" s="18"/>
      <c r="N747" s="18"/>
      <c r="O747" s="18"/>
      <c r="P747" s="18"/>
      <c r="Q747" s="18"/>
      <c r="R747" s="18"/>
      <c r="S747" s="18"/>
      <c r="T747" s="18"/>
      <c r="U747" s="18"/>
      <c r="V747" s="18"/>
      <c r="W747" s="18"/>
      <c r="X747" s="18"/>
    </row>
    <row r="748" spans="1:24" x14ac:dyDescent="0.35">
      <c r="A748" s="18"/>
      <c r="B748" s="51"/>
      <c r="C748" s="18"/>
      <c r="D748" s="18"/>
      <c r="E748" s="18"/>
      <c r="F748" s="18"/>
      <c r="G748" s="18"/>
      <c r="H748" s="18"/>
      <c r="I748" s="18"/>
      <c r="J748" s="18"/>
      <c r="K748" s="18"/>
      <c r="L748" s="18"/>
      <c r="M748" s="18"/>
      <c r="N748" s="18"/>
      <c r="O748" s="18"/>
      <c r="P748" s="18"/>
      <c r="Q748" s="18"/>
      <c r="R748" s="18"/>
      <c r="S748" s="18"/>
      <c r="T748" s="18"/>
      <c r="U748" s="18"/>
      <c r="V748" s="18"/>
      <c r="W748" s="18"/>
      <c r="X748" s="18"/>
    </row>
    <row r="749" spans="1:24" x14ac:dyDescent="0.35">
      <c r="A749" s="18"/>
      <c r="B749" s="51"/>
      <c r="C749" s="18"/>
      <c r="D749" s="18"/>
      <c r="E749" s="18"/>
      <c r="F749" s="18"/>
      <c r="G749" s="18"/>
      <c r="H749" s="18"/>
      <c r="I749" s="18"/>
      <c r="J749" s="18"/>
      <c r="K749" s="18"/>
      <c r="L749" s="18"/>
      <c r="M749" s="18"/>
      <c r="N749" s="18"/>
      <c r="O749" s="18"/>
      <c r="P749" s="18"/>
      <c r="Q749" s="18"/>
      <c r="R749" s="18"/>
      <c r="S749" s="18"/>
      <c r="T749" s="18"/>
      <c r="U749" s="18"/>
      <c r="V749" s="18"/>
      <c r="W749" s="18"/>
      <c r="X749" s="18"/>
    </row>
    <row r="750" spans="1:24" x14ac:dyDescent="0.35">
      <c r="A750" s="18"/>
      <c r="B750" s="51"/>
      <c r="C750" s="18"/>
      <c r="D750" s="18"/>
      <c r="E750" s="18"/>
      <c r="F750" s="18"/>
      <c r="G750" s="18"/>
      <c r="H750" s="18"/>
      <c r="I750" s="18"/>
      <c r="J750" s="18"/>
      <c r="K750" s="18"/>
      <c r="L750" s="18"/>
      <c r="M750" s="18"/>
      <c r="N750" s="18"/>
      <c r="O750" s="18"/>
      <c r="P750" s="18"/>
      <c r="Q750" s="18"/>
      <c r="R750" s="18"/>
      <c r="S750" s="18"/>
      <c r="T750" s="18"/>
      <c r="U750" s="18"/>
      <c r="V750" s="18"/>
      <c r="W750" s="18"/>
      <c r="X750" s="18"/>
    </row>
    <row r="751" spans="1:24" x14ac:dyDescent="0.35">
      <c r="A751" s="18"/>
      <c r="B751" s="51"/>
      <c r="C751" s="18"/>
      <c r="D751" s="18"/>
      <c r="E751" s="18"/>
      <c r="F751" s="18"/>
      <c r="G751" s="18"/>
      <c r="H751" s="18"/>
      <c r="I751" s="18"/>
      <c r="J751" s="18"/>
      <c r="K751" s="18"/>
      <c r="L751" s="18"/>
      <c r="M751" s="18"/>
      <c r="N751" s="18"/>
      <c r="O751" s="18"/>
      <c r="P751" s="18"/>
      <c r="Q751" s="18"/>
      <c r="R751" s="18"/>
      <c r="S751" s="18"/>
      <c r="T751" s="18"/>
      <c r="U751" s="18"/>
      <c r="V751" s="18"/>
      <c r="W751" s="18"/>
      <c r="X751" s="18"/>
    </row>
    <row r="752" spans="1:24" x14ac:dyDescent="0.35">
      <c r="A752" s="18"/>
      <c r="B752" s="51"/>
      <c r="C752" s="18"/>
      <c r="D752" s="18"/>
      <c r="E752" s="18"/>
      <c r="F752" s="18"/>
      <c r="G752" s="18"/>
      <c r="H752" s="18"/>
      <c r="I752" s="18"/>
      <c r="J752" s="18"/>
      <c r="K752" s="18"/>
      <c r="L752" s="18"/>
      <c r="M752" s="18"/>
      <c r="N752" s="18"/>
      <c r="O752" s="18"/>
      <c r="P752" s="18"/>
      <c r="Q752" s="18"/>
      <c r="R752" s="18"/>
      <c r="S752" s="18"/>
      <c r="T752" s="18"/>
      <c r="U752" s="18"/>
      <c r="V752" s="18"/>
      <c r="W752" s="18"/>
      <c r="X752" s="18"/>
    </row>
    <row r="753" spans="1:24" x14ac:dyDescent="0.35">
      <c r="A753" s="18"/>
      <c r="B753" s="51"/>
      <c r="C753" s="18"/>
      <c r="D753" s="18"/>
      <c r="E753" s="18"/>
      <c r="F753" s="18"/>
      <c r="G753" s="18"/>
      <c r="H753" s="18"/>
      <c r="I753" s="18"/>
      <c r="J753" s="18"/>
      <c r="K753" s="18"/>
      <c r="L753" s="18"/>
      <c r="M753" s="18"/>
      <c r="N753" s="18"/>
      <c r="O753" s="18"/>
      <c r="P753" s="18"/>
      <c r="Q753" s="18"/>
      <c r="R753" s="18"/>
      <c r="S753" s="18"/>
      <c r="T753" s="18"/>
      <c r="U753" s="18"/>
      <c r="V753" s="18"/>
      <c r="W753" s="18"/>
      <c r="X753" s="18"/>
    </row>
    <row r="754" spans="1:24" x14ac:dyDescent="0.35">
      <c r="A754" s="18"/>
      <c r="B754" s="51"/>
      <c r="C754" s="18"/>
      <c r="D754" s="18"/>
      <c r="E754" s="18"/>
      <c r="F754" s="18"/>
      <c r="G754" s="18"/>
      <c r="H754" s="18"/>
      <c r="I754" s="18"/>
      <c r="J754" s="18"/>
      <c r="K754" s="18"/>
      <c r="L754" s="18"/>
      <c r="M754" s="18"/>
      <c r="N754" s="18"/>
      <c r="O754" s="18"/>
      <c r="P754" s="18"/>
      <c r="Q754" s="18"/>
      <c r="R754" s="18"/>
      <c r="S754" s="18"/>
      <c r="T754" s="18"/>
      <c r="U754" s="18"/>
      <c r="V754" s="18"/>
      <c r="W754" s="18"/>
      <c r="X754" s="18"/>
    </row>
    <row r="755" spans="1:24" x14ac:dyDescent="0.35">
      <c r="A755" s="18"/>
      <c r="B755" s="51"/>
      <c r="C755" s="18"/>
      <c r="D755" s="18"/>
      <c r="E755" s="18"/>
      <c r="F755" s="18"/>
      <c r="G755" s="18"/>
      <c r="H755" s="18"/>
      <c r="I755" s="18"/>
      <c r="J755" s="18"/>
      <c r="K755" s="18"/>
      <c r="L755" s="18"/>
      <c r="M755" s="18"/>
      <c r="N755" s="18"/>
      <c r="O755" s="18"/>
      <c r="P755" s="18"/>
      <c r="Q755" s="18"/>
      <c r="R755" s="18"/>
      <c r="S755" s="18"/>
      <c r="T755" s="18"/>
      <c r="U755" s="18"/>
      <c r="V755" s="18"/>
      <c r="W755" s="18"/>
      <c r="X755" s="18"/>
    </row>
    <row r="756" spans="1:24" x14ac:dyDescent="0.35">
      <c r="A756" s="18"/>
      <c r="B756" s="51"/>
      <c r="C756" s="18"/>
      <c r="D756" s="18"/>
      <c r="E756" s="18"/>
      <c r="F756" s="18"/>
      <c r="G756" s="18"/>
      <c r="H756" s="18"/>
      <c r="I756" s="18"/>
      <c r="J756" s="18"/>
      <c r="K756" s="18"/>
      <c r="L756" s="18"/>
      <c r="M756" s="18"/>
      <c r="N756" s="18"/>
      <c r="O756" s="18"/>
      <c r="P756" s="18"/>
      <c r="Q756" s="18"/>
      <c r="R756" s="18"/>
      <c r="S756" s="18"/>
      <c r="T756" s="18"/>
      <c r="U756" s="18"/>
      <c r="V756" s="18"/>
      <c r="W756" s="18"/>
      <c r="X756" s="18"/>
    </row>
    <row r="757" spans="1:24" x14ac:dyDescent="0.35">
      <c r="A757" s="18"/>
      <c r="B757" s="51"/>
      <c r="C757" s="18"/>
      <c r="D757" s="18"/>
      <c r="E757" s="18"/>
      <c r="F757" s="18"/>
      <c r="G757" s="18"/>
      <c r="H757" s="18"/>
      <c r="I757" s="18"/>
      <c r="J757" s="18"/>
      <c r="K757" s="18"/>
      <c r="L757" s="18"/>
      <c r="M757" s="18"/>
      <c r="N757" s="18"/>
      <c r="O757" s="18"/>
      <c r="P757" s="18"/>
      <c r="Q757" s="18"/>
      <c r="R757" s="18"/>
      <c r="S757" s="18"/>
      <c r="T757" s="18"/>
      <c r="U757" s="18"/>
      <c r="V757" s="18"/>
      <c r="W757" s="18"/>
      <c r="X757" s="18"/>
    </row>
    <row r="758" spans="1:24" x14ac:dyDescent="0.35">
      <c r="A758" s="18"/>
      <c r="B758" s="51"/>
      <c r="C758" s="18"/>
      <c r="D758" s="18"/>
      <c r="E758" s="18"/>
      <c r="F758" s="18"/>
      <c r="G758" s="18"/>
      <c r="H758" s="18"/>
      <c r="I758" s="18"/>
      <c r="J758" s="18"/>
      <c r="K758" s="18"/>
      <c r="L758" s="18"/>
      <c r="M758" s="18"/>
      <c r="N758" s="18"/>
      <c r="O758" s="18"/>
      <c r="P758" s="18"/>
      <c r="Q758" s="18"/>
      <c r="R758" s="18"/>
      <c r="S758" s="18"/>
      <c r="T758" s="18"/>
      <c r="U758" s="18"/>
      <c r="V758" s="18"/>
      <c r="W758" s="18"/>
      <c r="X758" s="18"/>
    </row>
    <row r="759" spans="1:24" x14ac:dyDescent="0.35">
      <c r="A759" s="18"/>
      <c r="B759" s="51"/>
      <c r="C759" s="18"/>
      <c r="D759" s="18"/>
      <c r="E759" s="18"/>
      <c r="F759" s="18"/>
      <c r="G759" s="18"/>
      <c r="H759" s="18"/>
      <c r="I759" s="18"/>
      <c r="J759" s="18"/>
      <c r="K759" s="18"/>
      <c r="L759" s="18"/>
      <c r="M759" s="18"/>
      <c r="N759" s="18"/>
      <c r="O759" s="18"/>
      <c r="P759" s="18"/>
      <c r="Q759" s="18"/>
      <c r="R759" s="18"/>
      <c r="S759" s="18"/>
      <c r="T759" s="18"/>
      <c r="U759" s="18"/>
      <c r="V759" s="18"/>
      <c r="W759" s="18"/>
      <c r="X759" s="18"/>
    </row>
    <row r="760" spans="1:24" x14ac:dyDescent="0.35">
      <c r="A760" s="18"/>
      <c r="B760" s="51"/>
      <c r="C760" s="18"/>
      <c r="D760" s="18"/>
      <c r="E760" s="18"/>
      <c r="F760" s="18"/>
      <c r="G760" s="18"/>
      <c r="H760" s="18"/>
      <c r="I760" s="18"/>
      <c r="J760" s="18"/>
      <c r="K760" s="18"/>
      <c r="L760" s="18"/>
      <c r="M760" s="18"/>
      <c r="N760" s="18"/>
      <c r="O760" s="18"/>
      <c r="P760" s="18"/>
      <c r="Q760" s="18"/>
      <c r="R760" s="18"/>
      <c r="S760" s="18"/>
      <c r="T760" s="18"/>
      <c r="U760" s="18"/>
      <c r="V760" s="18"/>
      <c r="W760" s="18"/>
      <c r="X760" s="18"/>
    </row>
    <row r="761" spans="1:24" x14ac:dyDescent="0.35">
      <c r="A761" s="18"/>
      <c r="B761" s="51"/>
      <c r="C761" s="18"/>
      <c r="D761" s="18"/>
      <c r="E761" s="18"/>
      <c r="F761" s="18"/>
      <c r="G761" s="18"/>
      <c r="H761" s="18"/>
      <c r="I761" s="18"/>
      <c r="J761" s="18"/>
      <c r="K761" s="18"/>
      <c r="L761" s="18"/>
      <c r="M761" s="18"/>
      <c r="N761" s="18"/>
      <c r="O761" s="18"/>
      <c r="P761" s="18"/>
      <c r="Q761" s="18"/>
      <c r="R761" s="18"/>
      <c r="S761" s="18"/>
      <c r="T761" s="18"/>
      <c r="U761" s="18"/>
      <c r="V761" s="18"/>
      <c r="W761" s="18"/>
      <c r="X761" s="18"/>
    </row>
    <row r="762" spans="1:24" x14ac:dyDescent="0.35">
      <c r="A762" s="18"/>
      <c r="B762" s="51"/>
      <c r="C762" s="18"/>
      <c r="D762" s="18"/>
      <c r="E762" s="18"/>
      <c r="F762" s="18"/>
      <c r="G762" s="18"/>
      <c r="H762" s="18"/>
      <c r="I762" s="18"/>
      <c r="J762" s="18"/>
      <c r="K762" s="18"/>
      <c r="L762" s="18"/>
      <c r="M762" s="18"/>
      <c r="N762" s="18"/>
      <c r="O762" s="18"/>
      <c r="P762" s="18"/>
      <c r="Q762" s="18"/>
      <c r="R762" s="18"/>
      <c r="S762" s="18"/>
      <c r="T762" s="18"/>
      <c r="U762" s="18"/>
      <c r="V762" s="18"/>
      <c r="W762" s="18"/>
      <c r="X762" s="18"/>
    </row>
    <row r="763" spans="1:24" x14ac:dyDescent="0.35">
      <c r="A763" s="18"/>
      <c r="B763" s="51"/>
      <c r="C763" s="18"/>
      <c r="D763" s="18"/>
      <c r="E763" s="18"/>
      <c r="F763" s="18"/>
      <c r="G763" s="18"/>
      <c r="H763" s="18"/>
      <c r="I763" s="18"/>
      <c r="J763" s="18"/>
      <c r="K763" s="18"/>
      <c r="L763" s="18"/>
      <c r="M763" s="18"/>
      <c r="N763" s="18"/>
      <c r="O763" s="18"/>
      <c r="P763" s="18"/>
      <c r="Q763" s="18"/>
      <c r="R763" s="18"/>
      <c r="S763" s="18"/>
      <c r="T763" s="18"/>
      <c r="U763" s="18"/>
      <c r="V763" s="18"/>
      <c r="W763" s="18"/>
      <c r="X763" s="18"/>
    </row>
    <row r="764" spans="1:24" x14ac:dyDescent="0.35">
      <c r="A764" s="18"/>
      <c r="B764" s="51"/>
      <c r="C764" s="18"/>
      <c r="D764" s="18"/>
      <c r="E764" s="18"/>
      <c r="F764" s="18"/>
      <c r="G764" s="18"/>
      <c r="H764" s="18"/>
      <c r="I764" s="18"/>
      <c r="J764" s="18"/>
      <c r="K764" s="18"/>
      <c r="L764" s="18"/>
      <c r="M764" s="18"/>
      <c r="N764" s="18"/>
      <c r="O764" s="18"/>
      <c r="P764" s="18"/>
      <c r="Q764" s="18"/>
      <c r="R764" s="18"/>
      <c r="S764" s="18"/>
      <c r="T764" s="18"/>
      <c r="U764" s="18"/>
      <c r="V764" s="18"/>
      <c r="W764" s="18"/>
      <c r="X764" s="18"/>
    </row>
    <row r="765" spans="1:24" x14ac:dyDescent="0.35">
      <c r="A765" s="18"/>
      <c r="B765" s="51"/>
      <c r="C765" s="18"/>
      <c r="D765" s="18"/>
      <c r="E765" s="18"/>
      <c r="F765" s="18"/>
      <c r="G765" s="18"/>
      <c r="H765" s="18"/>
      <c r="I765" s="18"/>
      <c r="J765" s="18"/>
      <c r="K765" s="18"/>
      <c r="L765" s="18"/>
      <c r="M765" s="18"/>
      <c r="N765" s="18"/>
      <c r="O765" s="18"/>
      <c r="P765" s="18"/>
      <c r="Q765" s="18"/>
      <c r="R765" s="18"/>
      <c r="S765" s="18"/>
      <c r="T765" s="18"/>
      <c r="U765" s="18"/>
      <c r="V765" s="18"/>
      <c r="W765" s="18"/>
      <c r="X765" s="18"/>
    </row>
    <row r="766" spans="1:24" x14ac:dyDescent="0.35">
      <c r="A766" s="18"/>
      <c r="B766" s="51"/>
      <c r="C766" s="18"/>
      <c r="D766" s="18"/>
      <c r="E766" s="18"/>
      <c r="F766" s="18"/>
      <c r="G766" s="18"/>
      <c r="H766" s="18"/>
      <c r="I766" s="18"/>
      <c r="J766" s="18"/>
      <c r="K766" s="18"/>
      <c r="L766" s="18"/>
      <c r="M766" s="18"/>
      <c r="N766" s="18"/>
      <c r="O766" s="18"/>
      <c r="P766" s="18"/>
      <c r="Q766" s="18"/>
      <c r="R766" s="18"/>
      <c r="S766" s="18"/>
      <c r="T766" s="18"/>
      <c r="U766" s="18"/>
      <c r="V766" s="18"/>
      <c r="W766" s="18"/>
      <c r="X766" s="18"/>
    </row>
    <row r="767" spans="1:24" x14ac:dyDescent="0.35">
      <c r="A767" s="18"/>
      <c r="B767" s="51"/>
      <c r="C767" s="18"/>
      <c r="D767" s="18"/>
      <c r="E767" s="18"/>
      <c r="F767" s="18"/>
      <c r="G767" s="18"/>
      <c r="H767" s="18"/>
      <c r="I767" s="18"/>
      <c r="J767" s="18"/>
      <c r="K767" s="18"/>
      <c r="L767" s="18"/>
      <c r="M767" s="18"/>
      <c r="N767" s="18"/>
      <c r="O767" s="18"/>
      <c r="P767" s="18"/>
      <c r="Q767" s="18"/>
      <c r="R767" s="18"/>
      <c r="S767" s="18"/>
      <c r="T767" s="18"/>
      <c r="U767" s="18"/>
      <c r="V767" s="18"/>
      <c r="W767" s="18"/>
      <c r="X767" s="18"/>
    </row>
    <row r="768" spans="1:24" x14ac:dyDescent="0.35">
      <c r="A768" s="18"/>
      <c r="B768" s="51"/>
      <c r="C768" s="18"/>
      <c r="D768" s="18"/>
      <c r="E768" s="18"/>
      <c r="F768" s="18"/>
      <c r="G768" s="18"/>
      <c r="H768" s="18"/>
      <c r="I768" s="18"/>
      <c r="J768" s="18"/>
      <c r="K768" s="18"/>
      <c r="L768" s="18"/>
      <c r="M768" s="18"/>
      <c r="N768" s="18"/>
      <c r="O768" s="18"/>
      <c r="P768" s="18"/>
      <c r="Q768" s="18"/>
      <c r="R768" s="18"/>
      <c r="S768" s="18"/>
      <c r="T768" s="18"/>
      <c r="U768" s="18"/>
      <c r="V768" s="18"/>
      <c r="W768" s="18"/>
      <c r="X768" s="18"/>
    </row>
    <row r="769" spans="1:24" x14ac:dyDescent="0.35">
      <c r="A769" s="18"/>
      <c r="B769" s="51"/>
      <c r="C769" s="18"/>
      <c r="D769" s="18"/>
      <c r="E769" s="18"/>
      <c r="F769" s="18"/>
      <c r="G769" s="18"/>
      <c r="H769" s="18"/>
      <c r="I769" s="18"/>
      <c r="J769" s="18"/>
      <c r="K769" s="18"/>
      <c r="L769" s="18"/>
      <c r="M769" s="18"/>
      <c r="N769" s="18"/>
      <c r="O769" s="18"/>
      <c r="P769" s="18"/>
      <c r="Q769" s="18"/>
      <c r="R769" s="18"/>
      <c r="S769" s="18"/>
      <c r="T769" s="18"/>
      <c r="U769" s="18"/>
      <c r="V769" s="18"/>
      <c r="W769" s="18"/>
      <c r="X769" s="18"/>
    </row>
    <row r="770" spans="1:24" x14ac:dyDescent="0.35">
      <c r="A770" s="18"/>
      <c r="B770" s="51"/>
      <c r="C770" s="18"/>
      <c r="D770" s="18"/>
      <c r="E770" s="18"/>
      <c r="F770" s="18"/>
      <c r="G770" s="18"/>
      <c r="H770" s="18"/>
      <c r="I770" s="18"/>
      <c r="J770" s="18"/>
      <c r="K770" s="18"/>
      <c r="L770" s="18"/>
      <c r="M770" s="18"/>
      <c r="N770" s="18"/>
      <c r="O770" s="18"/>
      <c r="P770" s="18"/>
      <c r="Q770" s="18"/>
      <c r="R770" s="18"/>
      <c r="S770" s="18"/>
      <c r="T770" s="18"/>
      <c r="U770" s="18"/>
      <c r="V770" s="18"/>
      <c r="W770" s="18"/>
      <c r="X770" s="18"/>
    </row>
    <row r="771" spans="1:24" x14ac:dyDescent="0.35">
      <c r="A771" s="18"/>
      <c r="B771" s="51"/>
      <c r="C771" s="18"/>
      <c r="D771" s="18"/>
      <c r="E771" s="18"/>
      <c r="F771" s="18"/>
      <c r="G771" s="18"/>
      <c r="H771" s="18"/>
      <c r="I771" s="18"/>
      <c r="J771" s="18"/>
      <c r="K771" s="18"/>
      <c r="L771" s="18"/>
      <c r="M771" s="18"/>
      <c r="N771" s="18"/>
      <c r="O771" s="18"/>
      <c r="P771" s="18"/>
      <c r="Q771" s="18"/>
      <c r="R771" s="18"/>
      <c r="S771" s="18"/>
      <c r="T771" s="18"/>
      <c r="U771" s="18"/>
      <c r="V771" s="18"/>
      <c r="W771" s="18"/>
      <c r="X771" s="18"/>
    </row>
    <row r="772" spans="1:24" x14ac:dyDescent="0.35">
      <c r="A772" s="18"/>
      <c r="B772" s="51"/>
      <c r="C772" s="18"/>
      <c r="D772" s="18"/>
      <c r="E772" s="18"/>
      <c r="F772" s="18"/>
      <c r="G772" s="18"/>
      <c r="H772" s="18"/>
      <c r="I772" s="18"/>
      <c r="J772" s="18"/>
      <c r="K772" s="18"/>
      <c r="L772" s="18"/>
      <c r="M772" s="18"/>
      <c r="N772" s="18"/>
      <c r="O772" s="18"/>
      <c r="P772" s="18"/>
      <c r="Q772" s="18"/>
      <c r="R772" s="18"/>
      <c r="S772" s="18"/>
      <c r="T772" s="18"/>
      <c r="U772" s="18"/>
      <c r="V772" s="18"/>
      <c r="W772" s="18"/>
      <c r="X772" s="18"/>
    </row>
    <row r="773" spans="1:24" x14ac:dyDescent="0.35">
      <c r="A773" s="18"/>
      <c r="B773" s="51"/>
      <c r="C773" s="18"/>
      <c r="D773" s="18"/>
      <c r="E773" s="18"/>
      <c r="F773" s="18"/>
      <c r="G773" s="18"/>
      <c r="H773" s="18"/>
      <c r="I773" s="18"/>
      <c r="J773" s="18"/>
      <c r="K773" s="18"/>
      <c r="L773" s="18"/>
      <c r="M773" s="18"/>
      <c r="N773" s="18"/>
      <c r="O773" s="18"/>
      <c r="P773" s="18"/>
      <c r="Q773" s="18"/>
      <c r="R773" s="18"/>
      <c r="S773" s="18"/>
      <c r="T773" s="18"/>
      <c r="U773" s="18"/>
      <c r="V773" s="18"/>
      <c r="W773" s="18"/>
      <c r="X773" s="18"/>
    </row>
    <row r="774" spans="1:24" x14ac:dyDescent="0.35">
      <c r="A774" s="18"/>
      <c r="B774" s="51"/>
      <c r="C774" s="18"/>
      <c r="D774" s="18"/>
      <c r="E774" s="18"/>
      <c r="F774" s="18"/>
      <c r="G774" s="18"/>
      <c r="H774" s="18"/>
      <c r="I774" s="18"/>
      <c r="J774" s="18"/>
      <c r="K774" s="18"/>
      <c r="L774" s="18"/>
      <c r="M774" s="18"/>
      <c r="N774" s="18"/>
      <c r="O774" s="18"/>
      <c r="P774" s="18"/>
      <c r="Q774" s="18"/>
      <c r="R774" s="18"/>
      <c r="S774" s="18"/>
      <c r="T774" s="18"/>
      <c r="U774" s="18"/>
      <c r="V774" s="18"/>
      <c r="W774" s="18"/>
      <c r="X774" s="18"/>
    </row>
    <row r="775" spans="1:24" x14ac:dyDescent="0.35">
      <c r="A775" s="18"/>
      <c r="B775" s="51"/>
      <c r="C775" s="18"/>
      <c r="D775" s="18"/>
      <c r="E775" s="18"/>
      <c r="F775" s="18"/>
      <c r="G775" s="18"/>
      <c r="H775" s="18"/>
      <c r="I775" s="18"/>
      <c r="J775" s="18"/>
      <c r="K775" s="18"/>
      <c r="L775" s="18"/>
      <c r="M775" s="18"/>
      <c r="N775" s="18"/>
      <c r="O775" s="18"/>
      <c r="P775" s="18"/>
      <c r="Q775" s="18"/>
      <c r="R775" s="18"/>
      <c r="S775" s="18"/>
      <c r="T775" s="18"/>
      <c r="U775" s="18"/>
      <c r="V775" s="18"/>
      <c r="W775" s="18"/>
      <c r="X775" s="18"/>
    </row>
    <row r="776" spans="1:24" x14ac:dyDescent="0.35">
      <c r="A776" s="18"/>
      <c r="B776" s="51"/>
      <c r="C776" s="18"/>
      <c r="D776" s="18"/>
      <c r="E776" s="18"/>
      <c r="F776" s="18"/>
      <c r="G776" s="18"/>
      <c r="H776" s="18"/>
      <c r="I776" s="18"/>
      <c r="J776" s="18"/>
      <c r="K776" s="18"/>
      <c r="L776" s="18"/>
      <c r="M776" s="18"/>
      <c r="N776" s="18"/>
      <c r="O776" s="18"/>
      <c r="P776" s="18"/>
      <c r="Q776" s="18"/>
      <c r="R776" s="18"/>
      <c r="S776" s="18"/>
      <c r="T776" s="18"/>
      <c r="U776" s="18"/>
      <c r="V776" s="18"/>
      <c r="W776" s="18"/>
      <c r="X776" s="18"/>
    </row>
    <row r="777" spans="1:24" x14ac:dyDescent="0.35">
      <c r="A777" s="18"/>
      <c r="B777" s="51"/>
      <c r="C777" s="18"/>
      <c r="D777" s="18"/>
      <c r="E777" s="18"/>
      <c r="F777" s="18"/>
      <c r="G777" s="18"/>
      <c r="H777" s="18"/>
      <c r="I777" s="18"/>
      <c r="J777" s="18"/>
      <c r="K777" s="18"/>
      <c r="L777" s="18"/>
      <c r="M777" s="18"/>
      <c r="N777" s="18"/>
      <c r="O777" s="18"/>
      <c r="P777" s="18"/>
      <c r="Q777" s="18"/>
      <c r="R777" s="18"/>
      <c r="S777" s="18"/>
      <c r="T777" s="18"/>
      <c r="U777" s="18"/>
      <c r="V777" s="18"/>
      <c r="W777" s="18"/>
      <c r="X777" s="18"/>
    </row>
    <row r="778" spans="1:24" x14ac:dyDescent="0.35">
      <c r="A778" s="18"/>
      <c r="B778" s="51"/>
      <c r="C778" s="18"/>
      <c r="D778" s="18"/>
      <c r="E778" s="18"/>
      <c r="F778" s="18"/>
      <c r="G778" s="18"/>
      <c r="H778" s="18"/>
      <c r="I778" s="18"/>
      <c r="J778" s="18"/>
      <c r="K778" s="18"/>
      <c r="L778" s="18"/>
      <c r="M778" s="18"/>
      <c r="N778" s="18"/>
      <c r="O778" s="18"/>
      <c r="P778" s="18"/>
      <c r="Q778" s="18"/>
      <c r="R778" s="18"/>
      <c r="S778" s="18"/>
      <c r="T778" s="18"/>
      <c r="U778" s="18"/>
      <c r="V778" s="18"/>
      <c r="W778" s="18"/>
      <c r="X778" s="18"/>
    </row>
    <row r="779" spans="1:24" x14ac:dyDescent="0.35">
      <c r="A779" s="18"/>
      <c r="B779" s="51"/>
      <c r="C779" s="18"/>
      <c r="D779" s="18"/>
      <c r="E779" s="18"/>
      <c r="F779" s="18"/>
      <c r="G779" s="18"/>
      <c r="H779" s="18"/>
      <c r="I779" s="18"/>
      <c r="J779" s="18"/>
      <c r="K779" s="18"/>
      <c r="L779" s="18"/>
      <c r="M779" s="18"/>
      <c r="N779" s="18"/>
      <c r="O779" s="18"/>
      <c r="P779" s="18"/>
      <c r="Q779" s="18"/>
      <c r="R779" s="18"/>
      <c r="S779" s="18"/>
      <c r="T779" s="18"/>
      <c r="U779" s="18"/>
      <c r="V779" s="18"/>
      <c r="W779" s="18"/>
      <c r="X779" s="18"/>
    </row>
    <row r="780" spans="1:24" x14ac:dyDescent="0.35">
      <c r="A780" s="18"/>
      <c r="B780" s="51"/>
      <c r="C780" s="18"/>
      <c r="D780" s="18"/>
      <c r="E780" s="18"/>
      <c r="F780" s="18"/>
      <c r="G780" s="18"/>
      <c r="H780" s="18"/>
      <c r="I780" s="18"/>
      <c r="J780" s="18"/>
      <c r="K780" s="18"/>
      <c r="L780" s="18"/>
      <c r="M780" s="18"/>
      <c r="N780" s="18"/>
      <c r="O780" s="18"/>
      <c r="P780" s="18"/>
      <c r="Q780" s="18"/>
      <c r="R780" s="18"/>
      <c r="S780" s="18"/>
      <c r="T780" s="18"/>
      <c r="U780" s="18"/>
      <c r="V780" s="18"/>
      <c r="W780" s="18"/>
      <c r="X780" s="18"/>
    </row>
    <row r="781" spans="1:24" x14ac:dyDescent="0.35">
      <c r="A781" s="18"/>
      <c r="B781" s="51"/>
      <c r="C781" s="18"/>
      <c r="D781" s="18"/>
      <c r="E781" s="18"/>
      <c r="F781" s="18"/>
      <c r="G781" s="18"/>
      <c r="H781" s="18"/>
      <c r="I781" s="18"/>
      <c r="J781" s="18"/>
      <c r="K781" s="18"/>
      <c r="L781" s="18"/>
      <c r="M781" s="18"/>
      <c r="N781" s="18"/>
      <c r="O781" s="18"/>
      <c r="P781" s="18"/>
      <c r="Q781" s="18"/>
      <c r="R781" s="18"/>
      <c r="S781" s="18"/>
      <c r="T781" s="18"/>
      <c r="U781" s="18"/>
      <c r="V781" s="18"/>
      <c r="W781" s="18"/>
      <c r="X781" s="18"/>
    </row>
    <row r="782" spans="1:24" x14ac:dyDescent="0.35">
      <c r="A782" s="18"/>
      <c r="B782" s="51"/>
      <c r="C782" s="18"/>
      <c r="D782" s="18"/>
      <c r="E782" s="18"/>
      <c r="F782" s="18"/>
      <c r="G782" s="18"/>
      <c r="H782" s="18"/>
      <c r="I782" s="18"/>
      <c r="J782" s="18"/>
      <c r="K782" s="18"/>
      <c r="L782" s="18"/>
      <c r="M782" s="18"/>
      <c r="N782" s="18"/>
      <c r="O782" s="18"/>
      <c r="P782" s="18"/>
      <c r="Q782" s="18"/>
      <c r="R782" s="18"/>
      <c r="S782" s="18"/>
      <c r="T782" s="18"/>
      <c r="U782" s="18"/>
      <c r="V782" s="18"/>
      <c r="W782" s="18"/>
      <c r="X782" s="18"/>
    </row>
    <row r="783" spans="1:24" x14ac:dyDescent="0.35">
      <c r="A783" s="18"/>
      <c r="B783" s="51"/>
      <c r="C783" s="18"/>
      <c r="D783" s="18"/>
      <c r="E783" s="18"/>
      <c r="F783" s="18"/>
      <c r="G783" s="18"/>
      <c r="H783" s="18"/>
      <c r="I783" s="18"/>
      <c r="J783" s="18"/>
      <c r="K783" s="18"/>
      <c r="L783" s="18"/>
      <c r="M783" s="18"/>
      <c r="N783" s="18"/>
      <c r="O783" s="18"/>
      <c r="P783" s="18"/>
      <c r="Q783" s="18"/>
      <c r="R783" s="18"/>
      <c r="S783" s="18"/>
      <c r="T783" s="18"/>
      <c r="U783" s="18"/>
      <c r="V783" s="18"/>
      <c r="W783" s="18"/>
      <c r="X783" s="18"/>
    </row>
    <row r="784" spans="1:24" x14ac:dyDescent="0.35">
      <c r="A784" s="18"/>
      <c r="B784" s="51"/>
      <c r="C784" s="18"/>
      <c r="D784" s="18"/>
      <c r="E784" s="18"/>
      <c r="F784" s="18"/>
      <c r="G784" s="18"/>
      <c r="H784" s="18"/>
      <c r="I784" s="18"/>
      <c r="J784" s="18"/>
      <c r="K784" s="18"/>
      <c r="L784" s="18"/>
      <c r="M784" s="18"/>
      <c r="N784" s="18"/>
      <c r="O784" s="18"/>
      <c r="P784" s="18"/>
      <c r="Q784" s="18"/>
      <c r="R784" s="18"/>
      <c r="S784" s="18"/>
      <c r="T784" s="18"/>
      <c r="U784" s="18"/>
      <c r="V784" s="18"/>
      <c r="W784" s="18"/>
      <c r="X784" s="18"/>
    </row>
    <row r="785" spans="1:24" x14ac:dyDescent="0.35">
      <c r="A785" s="18"/>
      <c r="B785" s="51"/>
      <c r="C785" s="18"/>
      <c r="D785" s="18"/>
      <c r="E785" s="18"/>
      <c r="F785" s="18"/>
      <c r="G785" s="18"/>
      <c r="H785" s="18"/>
      <c r="I785" s="18"/>
      <c r="J785" s="18"/>
      <c r="K785" s="18"/>
      <c r="L785" s="18"/>
      <c r="M785" s="18"/>
      <c r="N785" s="18"/>
      <c r="O785" s="18"/>
      <c r="P785" s="18"/>
      <c r="Q785" s="18"/>
      <c r="R785" s="18"/>
      <c r="S785" s="18"/>
      <c r="T785" s="18"/>
      <c r="U785" s="18"/>
      <c r="V785" s="18"/>
      <c r="W785" s="18"/>
      <c r="X785" s="18"/>
    </row>
    <row r="786" spans="1:24" x14ac:dyDescent="0.35">
      <c r="A786" s="18"/>
      <c r="B786" s="51"/>
      <c r="C786" s="18"/>
      <c r="D786" s="18"/>
      <c r="E786" s="18"/>
      <c r="F786" s="18"/>
      <c r="G786" s="18"/>
      <c r="H786" s="18"/>
      <c r="I786" s="18"/>
      <c r="J786" s="18"/>
      <c r="K786" s="18"/>
      <c r="L786" s="18"/>
      <c r="M786" s="18"/>
      <c r="N786" s="18"/>
      <c r="O786" s="18"/>
      <c r="P786" s="18"/>
      <c r="Q786" s="18"/>
      <c r="R786" s="18"/>
      <c r="S786" s="18"/>
      <c r="T786" s="18"/>
      <c r="U786" s="18"/>
      <c r="V786" s="18"/>
      <c r="W786" s="18"/>
      <c r="X786" s="18"/>
    </row>
    <row r="787" spans="1:24" x14ac:dyDescent="0.35">
      <c r="A787" s="18"/>
      <c r="B787" s="51"/>
      <c r="C787" s="18"/>
      <c r="D787" s="18"/>
      <c r="E787" s="18"/>
      <c r="F787" s="18"/>
      <c r="G787" s="18"/>
      <c r="H787" s="18"/>
      <c r="I787" s="18"/>
      <c r="J787" s="18"/>
      <c r="K787" s="18"/>
      <c r="L787" s="18"/>
      <c r="M787" s="18"/>
      <c r="N787" s="18"/>
      <c r="O787" s="18"/>
      <c r="P787" s="18"/>
      <c r="Q787" s="18"/>
      <c r="R787" s="18"/>
      <c r="S787" s="18"/>
      <c r="T787" s="18"/>
      <c r="U787" s="18"/>
      <c r="V787" s="18"/>
      <c r="W787" s="18"/>
      <c r="X787" s="18"/>
    </row>
    <row r="788" spans="1:24" x14ac:dyDescent="0.35">
      <c r="A788" s="18"/>
      <c r="B788" s="51"/>
      <c r="C788" s="18"/>
      <c r="D788" s="18"/>
      <c r="E788" s="18"/>
      <c r="F788" s="18"/>
      <c r="G788" s="18"/>
      <c r="H788" s="18"/>
      <c r="I788" s="18"/>
      <c r="J788" s="18"/>
      <c r="K788" s="18"/>
      <c r="L788" s="18"/>
      <c r="M788" s="18"/>
      <c r="N788" s="18"/>
      <c r="O788" s="18"/>
      <c r="P788" s="18"/>
      <c r="Q788" s="18"/>
      <c r="R788" s="18"/>
      <c r="S788" s="18"/>
      <c r="T788" s="18"/>
      <c r="U788" s="18"/>
      <c r="V788" s="18"/>
      <c r="W788" s="18"/>
      <c r="X788" s="18"/>
    </row>
    <row r="789" spans="1:24" x14ac:dyDescent="0.35">
      <c r="A789" s="18"/>
      <c r="B789" s="51"/>
      <c r="C789" s="18"/>
      <c r="D789" s="18"/>
      <c r="E789" s="18"/>
      <c r="F789" s="18"/>
      <c r="G789" s="18"/>
      <c r="H789" s="18"/>
      <c r="I789" s="18"/>
      <c r="J789" s="18"/>
      <c r="K789" s="18"/>
      <c r="L789" s="18"/>
      <c r="M789" s="18"/>
      <c r="N789" s="18"/>
      <c r="O789" s="18"/>
      <c r="P789" s="18"/>
      <c r="Q789" s="18"/>
      <c r="R789" s="18"/>
      <c r="S789" s="18"/>
      <c r="T789" s="18"/>
      <c r="U789" s="18"/>
      <c r="V789" s="18"/>
      <c r="W789" s="18"/>
      <c r="X789" s="18"/>
    </row>
    <row r="790" spans="1:24" x14ac:dyDescent="0.35">
      <c r="A790" s="18"/>
      <c r="B790" s="51"/>
      <c r="C790" s="18"/>
      <c r="D790" s="18"/>
      <c r="E790" s="18"/>
      <c r="F790" s="18"/>
      <c r="G790" s="18"/>
      <c r="H790" s="18"/>
      <c r="I790" s="18"/>
      <c r="J790" s="18"/>
      <c r="K790" s="18"/>
      <c r="L790" s="18"/>
      <c r="M790" s="18"/>
      <c r="N790" s="18"/>
      <c r="O790" s="18"/>
      <c r="P790" s="18"/>
      <c r="Q790" s="18"/>
      <c r="R790" s="18"/>
      <c r="S790" s="18"/>
      <c r="T790" s="18"/>
      <c r="U790" s="18"/>
      <c r="V790" s="18"/>
      <c r="W790" s="18"/>
      <c r="X790" s="18"/>
    </row>
    <row r="791" spans="1:24" x14ac:dyDescent="0.35">
      <c r="A791" s="18"/>
      <c r="B791" s="51"/>
      <c r="C791" s="18"/>
      <c r="D791" s="18"/>
      <c r="E791" s="18"/>
      <c r="F791" s="18"/>
      <c r="G791" s="18"/>
      <c r="H791" s="18"/>
      <c r="I791" s="18"/>
      <c r="J791" s="18"/>
      <c r="K791" s="18"/>
      <c r="L791" s="18"/>
      <c r="M791" s="18"/>
      <c r="N791" s="18"/>
      <c r="O791" s="18"/>
      <c r="P791" s="18"/>
      <c r="Q791" s="18"/>
      <c r="R791" s="18"/>
      <c r="S791" s="18"/>
      <c r="T791" s="18"/>
      <c r="U791" s="18"/>
      <c r="V791" s="18"/>
      <c r="W791" s="18"/>
      <c r="X791" s="18"/>
    </row>
    <row r="792" spans="1:24" x14ac:dyDescent="0.35">
      <c r="A792" s="18"/>
      <c r="B792" s="51"/>
      <c r="C792" s="18"/>
      <c r="D792" s="18"/>
      <c r="E792" s="18"/>
      <c r="F792" s="18"/>
      <c r="G792" s="18"/>
      <c r="H792" s="18"/>
      <c r="I792" s="18"/>
      <c r="J792" s="18"/>
      <c r="K792" s="18"/>
      <c r="L792" s="18"/>
      <c r="M792" s="18"/>
      <c r="N792" s="18"/>
      <c r="O792" s="18"/>
      <c r="P792" s="18"/>
      <c r="Q792" s="18"/>
      <c r="R792" s="18"/>
      <c r="S792" s="18"/>
      <c r="T792" s="18"/>
      <c r="U792" s="18"/>
      <c r="V792" s="18"/>
      <c r="W792" s="18"/>
      <c r="X792" s="18"/>
    </row>
    <row r="793" spans="1:24" x14ac:dyDescent="0.35">
      <c r="A793" s="18"/>
      <c r="B793" s="51"/>
      <c r="C793" s="18"/>
      <c r="D793" s="18"/>
      <c r="E793" s="18"/>
      <c r="F793" s="18"/>
      <c r="G793" s="18"/>
      <c r="H793" s="18"/>
      <c r="I793" s="18"/>
      <c r="J793" s="18"/>
      <c r="K793" s="18"/>
      <c r="L793" s="18"/>
      <c r="M793" s="18"/>
      <c r="N793" s="18"/>
      <c r="O793" s="18"/>
      <c r="P793" s="18"/>
      <c r="Q793" s="18"/>
      <c r="R793" s="18"/>
      <c r="S793" s="18"/>
      <c r="T793" s="18"/>
      <c r="U793" s="18"/>
      <c r="V793" s="18"/>
      <c r="W793" s="18"/>
      <c r="X793" s="18"/>
    </row>
    <row r="794" spans="1:24" x14ac:dyDescent="0.35">
      <c r="A794" s="18"/>
      <c r="B794" s="51"/>
      <c r="C794" s="18"/>
      <c r="D794" s="18"/>
      <c r="E794" s="18"/>
      <c r="F794" s="18"/>
      <c r="G794" s="18"/>
      <c r="H794" s="18"/>
      <c r="I794" s="18"/>
      <c r="J794" s="18"/>
      <c r="K794" s="18"/>
      <c r="L794" s="18"/>
      <c r="M794" s="18"/>
      <c r="N794" s="18"/>
      <c r="O794" s="18"/>
      <c r="P794" s="18"/>
      <c r="Q794" s="18"/>
      <c r="R794" s="18"/>
      <c r="S794" s="18"/>
      <c r="T794" s="18"/>
      <c r="U794" s="18"/>
      <c r="V794" s="18"/>
      <c r="W794" s="18"/>
      <c r="X794" s="18"/>
    </row>
    <row r="795" spans="1:24" x14ac:dyDescent="0.35">
      <c r="A795" s="18"/>
      <c r="B795" s="51"/>
      <c r="C795" s="18"/>
      <c r="D795" s="18"/>
      <c r="E795" s="18"/>
      <c r="F795" s="18"/>
      <c r="G795" s="18"/>
      <c r="H795" s="18"/>
      <c r="I795" s="18"/>
      <c r="J795" s="18"/>
      <c r="K795" s="18"/>
      <c r="L795" s="18"/>
      <c r="M795" s="18"/>
      <c r="N795" s="18"/>
      <c r="O795" s="18"/>
      <c r="P795" s="18"/>
      <c r="Q795" s="18"/>
      <c r="R795" s="18"/>
      <c r="S795" s="18"/>
      <c r="T795" s="18"/>
      <c r="U795" s="18"/>
      <c r="V795" s="18"/>
      <c r="W795" s="18"/>
      <c r="X795" s="18"/>
    </row>
    <row r="796" spans="1:24" x14ac:dyDescent="0.35">
      <c r="A796" s="18"/>
      <c r="B796" s="51"/>
      <c r="C796" s="18"/>
      <c r="D796" s="18"/>
      <c r="E796" s="18"/>
      <c r="F796" s="18"/>
      <c r="G796" s="18"/>
      <c r="H796" s="18"/>
      <c r="I796" s="18"/>
      <c r="J796" s="18"/>
      <c r="K796" s="18"/>
      <c r="L796" s="18"/>
      <c r="M796" s="18"/>
      <c r="N796" s="18"/>
      <c r="O796" s="18"/>
      <c r="P796" s="18"/>
      <c r="Q796" s="18"/>
      <c r="R796" s="18"/>
      <c r="S796" s="18"/>
      <c r="T796" s="18"/>
      <c r="U796" s="18"/>
      <c r="V796" s="18"/>
      <c r="W796" s="18"/>
      <c r="X796" s="18"/>
    </row>
    <row r="797" spans="1:24" x14ac:dyDescent="0.35">
      <c r="A797" s="18"/>
      <c r="B797" s="51"/>
      <c r="C797" s="18"/>
      <c r="D797" s="18"/>
      <c r="E797" s="18"/>
      <c r="F797" s="18"/>
      <c r="G797" s="18"/>
      <c r="H797" s="18"/>
      <c r="I797" s="18"/>
      <c r="J797" s="18"/>
      <c r="K797" s="18"/>
      <c r="L797" s="18"/>
      <c r="M797" s="18"/>
      <c r="N797" s="18"/>
      <c r="O797" s="18"/>
      <c r="P797" s="18"/>
      <c r="Q797" s="18"/>
      <c r="R797" s="18"/>
      <c r="S797" s="18"/>
      <c r="T797" s="18"/>
      <c r="U797" s="18"/>
      <c r="V797" s="18"/>
      <c r="W797" s="18"/>
      <c r="X797" s="18"/>
    </row>
    <row r="798" spans="1:24" x14ac:dyDescent="0.35">
      <c r="A798" s="18"/>
      <c r="B798" s="51"/>
      <c r="C798" s="18"/>
      <c r="D798" s="18"/>
      <c r="E798" s="18"/>
      <c r="F798" s="18"/>
      <c r="G798" s="18"/>
      <c r="H798" s="18"/>
      <c r="I798" s="18"/>
      <c r="J798" s="18"/>
      <c r="K798" s="18"/>
      <c r="L798" s="18"/>
      <c r="M798" s="18"/>
      <c r="N798" s="18"/>
      <c r="O798" s="18"/>
      <c r="P798" s="18"/>
      <c r="Q798" s="18"/>
      <c r="R798" s="18"/>
      <c r="S798" s="18"/>
      <c r="T798" s="18"/>
      <c r="U798" s="18"/>
      <c r="V798" s="18"/>
      <c r="W798" s="18"/>
      <c r="X798" s="18"/>
    </row>
    <row r="799" spans="1:24" x14ac:dyDescent="0.35">
      <c r="A799" s="18"/>
      <c r="B799" s="51"/>
      <c r="C799" s="18"/>
      <c r="D799" s="18"/>
      <c r="E799" s="18"/>
      <c r="F799" s="18"/>
      <c r="G799" s="18"/>
      <c r="H799" s="18"/>
      <c r="I799" s="18"/>
      <c r="J799" s="18"/>
      <c r="K799" s="18"/>
      <c r="L799" s="18"/>
      <c r="M799" s="18"/>
      <c r="N799" s="18"/>
      <c r="O799" s="18"/>
      <c r="P799" s="18"/>
      <c r="Q799" s="18"/>
      <c r="R799" s="18"/>
      <c r="S799" s="18"/>
      <c r="T799" s="18"/>
      <c r="U799" s="18"/>
      <c r="V799" s="18"/>
      <c r="W799" s="18"/>
      <c r="X799" s="18"/>
    </row>
    <row r="800" spans="1:24" x14ac:dyDescent="0.35">
      <c r="A800" s="18"/>
      <c r="B800" s="51"/>
      <c r="C800" s="18"/>
      <c r="D800" s="18"/>
      <c r="E800" s="18"/>
      <c r="F800" s="18"/>
      <c r="G800" s="18"/>
      <c r="H800" s="18"/>
      <c r="I800" s="18"/>
      <c r="J800" s="18"/>
      <c r="K800" s="18"/>
      <c r="L800" s="18"/>
      <c r="M800" s="18"/>
      <c r="N800" s="18"/>
      <c r="O800" s="18"/>
      <c r="P800" s="18"/>
      <c r="Q800" s="18"/>
      <c r="R800" s="18"/>
      <c r="S800" s="18"/>
      <c r="T800" s="18"/>
      <c r="U800" s="18"/>
      <c r="V800" s="18"/>
      <c r="W800" s="18"/>
      <c r="X800" s="18"/>
    </row>
    <row r="801" spans="1:24" x14ac:dyDescent="0.35">
      <c r="A801" s="18"/>
      <c r="B801" s="51"/>
      <c r="C801" s="18"/>
      <c r="D801" s="18"/>
      <c r="E801" s="18"/>
      <c r="F801" s="18"/>
      <c r="G801" s="18"/>
      <c r="H801" s="18"/>
      <c r="I801" s="18"/>
      <c r="J801" s="18"/>
      <c r="K801" s="18"/>
      <c r="L801" s="18"/>
      <c r="M801" s="18"/>
      <c r="N801" s="18"/>
      <c r="O801" s="18"/>
      <c r="P801" s="18"/>
      <c r="Q801" s="18"/>
      <c r="R801" s="18"/>
      <c r="S801" s="18"/>
      <c r="T801" s="18"/>
      <c r="U801" s="18"/>
      <c r="V801" s="18"/>
      <c r="W801" s="18"/>
      <c r="X801" s="18"/>
    </row>
    <row r="802" spans="1:24" x14ac:dyDescent="0.35">
      <c r="A802" s="18"/>
      <c r="B802" s="51"/>
      <c r="C802" s="18"/>
      <c r="D802" s="18"/>
      <c r="E802" s="18"/>
      <c r="F802" s="18"/>
      <c r="G802" s="18"/>
      <c r="H802" s="18"/>
      <c r="I802" s="18"/>
      <c r="J802" s="18"/>
      <c r="K802" s="18"/>
      <c r="L802" s="18"/>
      <c r="M802" s="18"/>
      <c r="N802" s="18"/>
      <c r="O802" s="18"/>
      <c r="P802" s="18"/>
      <c r="Q802" s="18"/>
      <c r="R802" s="18"/>
      <c r="S802" s="18"/>
      <c r="T802" s="18"/>
      <c r="U802" s="18"/>
      <c r="V802" s="18"/>
      <c r="W802" s="18"/>
      <c r="X802" s="18"/>
    </row>
    <row r="803" spans="1:24" x14ac:dyDescent="0.35">
      <c r="A803" s="18"/>
      <c r="B803" s="51"/>
      <c r="C803" s="18"/>
      <c r="D803" s="18"/>
      <c r="E803" s="18"/>
      <c r="F803" s="18"/>
      <c r="G803" s="18"/>
      <c r="H803" s="18"/>
      <c r="I803" s="18"/>
      <c r="J803" s="18"/>
      <c r="K803" s="18"/>
      <c r="L803" s="18"/>
      <c r="M803" s="18"/>
      <c r="N803" s="18"/>
      <c r="O803" s="18"/>
      <c r="P803" s="18"/>
      <c r="Q803" s="18"/>
      <c r="R803" s="18"/>
      <c r="S803" s="18"/>
      <c r="T803" s="18"/>
      <c r="U803" s="18"/>
      <c r="V803" s="18"/>
      <c r="W803" s="18"/>
      <c r="X803" s="18"/>
    </row>
    <row r="804" spans="1:24" x14ac:dyDescent="0.35">
      <c r="A804" s="18"/>
      <c r="B804" s="51"/>
      <c r="C804" s="18"/>
      <c r="D804" s="18"/>
      <c r="E804" s="18"/>
      <c r="F804" s="18"/>
      <c r="G804" s="18"/>
      <c r="H804" s="18"/>
      <c r="I804" s="18"/>
      <c r="J804" s="18"/>
      <c r="K804" s="18"/>
      <c r="L804" s="18"/>
      <c r="M804" s="18"/>
      <c r="N804" s="18"/>
      <c r="O804" s="18"/>
      <c r="P804" s="18"/>
      <c r="Q804" s="18"/>
      <c r="R804" s="18"/>
      <c r="S804" s="18"/>
      <c r="T804" s="18"/>
      <c r="U804" s="18"/>
      <c r="V804" s="18"/>
      <c r="W804" s="18"/>
      <c r="X804" s="18"/>
    </row>
    <row r="805" spans="1:24" x14ac:dyDescent="0.35">
      <c r="A805" s="18"/>
      <c r="B805" s="51"/>
      <c r="C805" s="18"/>
      <c r="D805" s="18"/>
      <c r="E805" s="18"/>
      <c r="F805" s="18"/>
      <c r="G805" s="18"/>
      <c r="H805" s="18"/>
      <c r="I805" s="18"/>
      <c r="J805" s="18"/>
      <c r="K805" s="18"/>
      <c r="L805" s="18"/>
      <c r="M805" s="18"/>
      <c r="N805" s="18"/>
      <c r="O805" s="18"/>
      <c r="P805" s="18"/>
      <c r="Q805" s="18"/>
      <c r="R805" s="18"/>
      <c r="S805" s="18"/>
      <c r="T805" s="18"/>
      <c r="U805" s="18"/>
      <c r="V805" s="18"/>
      <c r="W805" s="18"/>
      <c r="X805" s="18"/>
    </row>
    <row r="806" spans="1:24" x14ac:dyDescent="0.35">
      <c r="A806" s="18"/>
      <c r="B806" s="51"/>
      <c r="C806" s="18"/>
      <c r="D806" s="18"/>
      <c r="E806" s="18"/>
      <c r="F806" s="18"/>
      <c r="G806" s="18"/>
      <c r="H806" s="18"/>
      <c r="I806" s="18"/>
      <c r="J806" s="18"/>
      <c r="K806" s="18"/>
      <c r="L806" s="18"/>
      <c r="M806" s="18"/>
      <c r="N806" s="18"/>
      <c r="O806" s="18"/>
      <c r="P806" s="18"/>
      <c r="Q806" s="18"/>
      <c r="R806" s="18"/>
      <c r="S806" s="18"/>
      <c r="T806" s="18"/>
      <c r="U806" s="18"/>
      <c r="V806" s="18"/>
      <c r="W806" s="18"/>
      <c r="X806" s="18"/>
    </row>
    <row r="807" spans="1:24" x14ac:dyDescent="0.35">
      <c r="A807" s="18"/>
      <c r="B807" s="51"/>
      <c r="C807" s="18"/>
      <c r="D807" s="18"/>
      <c r="E807" s="18"/>
      <c r="F807" s="18"/>
      <c r="G807" s="18"/>
      <c r="H807" s="18"/>
      <c r="I807" s="18"/>
      <c r="J807" s="18"/>
      <c r="K807" s="18"/>
      <c r="L807" s="18"/>
      <c r="M807" s="18"/>
      <c r="N807" s="18"/>
      <c r="O807" s="18"/>
      <c r="P807" s="18"/>
      <c r="Q807" s="18"/>
      <c r="R807" s="18"/>
      <c r="S807" s="18"/>
      <c r="T807" s="18"/>
      <c r="U807" s="18"/>
      <c r="V807" s="18"/>
      <c r="W807" s="18"/>
      <c r="X807" s="18"/>
    </row>
    <row r="808" spans="1:24" x14ac:dyDescent="0.35">
      <c r="A808" s="18"/>
      <c r="B808" s="51"/>
      <c r="C808" s="18"/>
      <c r="D808" s="18"/>
      <c r="E808" s="18"/>
      <c r="F808" s="18"/>
      <c r="G808" s="18"/>
      <c r="H808" s="18"/>
      <c r="I808" s="18"/>
      <c r="J808" s="18"/>
      <c r="K808" s="18"/>
      <c r="L808" s="18"/>
      <c r="M808" s="18"/>
      <c r="N808" s="18"/>
      <c r="O808" s="18"/>
      <c r="P808" s="18"/>
      <c r="Q808" s="18"/>
      <c r="R808" s="18"/>
      <c r="S808" s="18"/>
      <c r="T808" s="18"/>
      <c r="U808" s="18"/>
      <c r="V808" s="18"/>
      <c r="W808" s="18"/>
      <c r="X808" s="18"/>
    </row>
    <row r="809" spans="1:24" x14ac:dyDescent="0.35">
      <c r="A809" s="18"/>
      <c r="B809" s="51"/>
      <c r="C809" s="18"/>
      <c r="D809" s="18"/>
      <c r="E809" s="18"/>
      <c r="F809" s="18"/>
      <c r="G809" s="18"/>
      <c r="H809" s="18"/>
      <c r="I809" s="18"/>
      <c r="J809" s="18"/>
      <c r="K809" s="18"/>
      <c r="L809" s="18"/>
      <c r="M809" s="18"/>
      <c r="N809" s="18"/>
      <c r="O809" s="18"/>
      <c r="P809" s="18"/>
      <c r="Q809" s="18"/>
      <c r="R809" s="18"/>
      <c r="S809" s="18"/>
      <c r="T809" s="18"/>
      <c r="U809" s="18"/>
      <c r="V809" s="18"/>
      <c r="W809" s="18"/>
      <c r="X809" s="18"/>
    </row>
    <row r="810" spans="1:24" x14ac:dyDescent="0.35">
      <c r="A810" s="18"/>
      <c r="B810" s="51"/>
      <c r="C810" s="18"/>
      <c r="D810" s="18"/>
      <c r="E810" s="18"/>
      <c r="F810" s="18"/>
      <c r="G810" s="18"/>
      <c r="H810" s="18"/>
      <c r="I810" s="18"/>
      <c r="J810" s="18"/>
      <c r="K810" s="18"/>
      <c r="L810" s="18"/>
      <c r="M810" s="18"/>
      <c r="N810" s="18"/>
      <c r="O810" s="18"/>
      <c r="P810" s="18"/>
      <c r="Q810" s="18"/>
      <c r="R810" s="18"/>
      <c r="S810" s="18"/>
      <c r="T810" s="18"/>
      <c r="U810" s="18"/>
      <c r="V810" s="18"/>
      <c r="W810" s="18"/>
      <c r="X810" s="18"/>
    </row>
    <row r="811" spans="1:24" x14ac:dyDescent="0.35">
      <c r="A811" s="18"/>
      <c r="B811" s="51"/>
      <c r="C811" s="18"/>
      <c r="D811" s="18"/>
      <c r="E811" s="18"/>
      <c r="F811" s="18"/>
      <c r="G811" s="18"/>
      <c r="H811" s="18"/>
      <c r="I811" s="18"/>
      <c r="J811" s="18"/>
      <c r="K811" s="18"/>
      <c r="L811" s="18"/>
      <c r="M811" s="18"/>
      <c r="N811" s="18"/>
      <c r="O811" s="18"/>
      <c r="P811" s="18"/>
      <c r="Q811" s="18"/>
      <c r="R811" s="18"/>
      <c r="S811" s="18"/>
      <c r="T811" s="18"/>
      <c r="U811" s="18"/>
      <c r="V811" s="18"/>
      <c r="W811" s="18"/>
      <c r="X811" s="18"/>
    </row>
    <row r="812" spans="1:24" x14ac:dyDescent="0.35">
      <c r="A812" s="18"/>
      <c r="B812" s="51"/>
      <c r="C812" s="18"/>
      <c r="D812" s="18"/>
      <c r="E812" s="18"/>
      <c r="F812" s="18"/>
      <c r="G812" s="18"/>
      <c r="H812" s="18"/>
      <c r="I812" s="18"/>
      <c r="J812" s="18"/>
      <c r="K812" s="18"/>
      <c r="L812" s="18"/>
      <c r="M812" s="18"/>
      <c r="N812" s="18"/>
      <c r="O812" s="18"/>
      <c r="P812" s="18"/>
      <c r="Q812" s="18"/>
      <c r="R812" s="18"/>
      <c r="S812" s="18"/>
      <c r="T812" s="18"/>
      <c r="U812" s="18"/>
      <c r="V812" s="18"/>
      <c r="W812" s="18"/>
      <c r="X812" s="18"/>
    </row>
    <row r="813" spans="1:24" x14ac:dyDescent="0.35">
      <c r="A813" s="18"/>
      <c r="B813" s="51"/>
      <c r="C813" s="18"/>
      <c r="D813" s="18"/>
      <c r="E813" s="18"/>
      <c r="F813" s="18"/>
      <c r="G813" s="18"/>
      <c r="H813" s="18"/>
      <c r="I813" s="18"/>
      <c r="J813" s="18"/>
      <c r="K813" s="18"/>
      <c r="L813" s="18"/>
      <c r="M813" s="18"/>
      <c r="N813" s="18"/>
      <c r="O813" s="18"/>
      <c r="P813" s="18"/>
      <c r="Q813" s="18"/>
      <c r="R813" s="18"/>
      <c r="S813" s="18"/>
      <c r="T813" s="18"/>
      <c r="U813" s="18"/>
      <c r="V813" s="18"/>
      <c r="W813" s="18"/>
      <c r="X813" s="18"/>
    </row>
    <row r="814" spans="1:24" x14ac:dyDescent="0.35">
      <c r="A814" s="18"/>
      <c r="B814" s="51"/>
      <c r="C814" s="18"/>
      <c r="D814" s="18"/>
      <c r="E814" s="18"/>
      <c r="F814" s="18"/>
      <c r="G814" s="18"/>
      <c r="H814" s="18"/>
      <c r="I814" s="18"/>
      <c r="J814" s="18"/>
      <c r="K814" s="18"/>
      <c r="L814" s="18"/>
      <c r="M814" s="18"/>
      <c r="N814" s="18"/>
      <c r="O814" s="18"/>
      <c r="P814" s="18"/>
      <c r="Q814" s="18"/>
      <c r="R814" s="18"/>
      <c r="S814" s="18"/>
      <c r="T814" s="18"/>
      <c r="U814" s="18"/>
      <c r="V814" s="18"/>
      <c r="W814" s="18"/>
      <c r="X814" s="18"/>
    </row>
    <row r="815" spans="1:24" x14ac:dyDescent="0.35">
      <c r="A815" s="18"/>
      <c r="B815" s="51"/>
      <c r="C815" s="18"/>
      <c r="D815" s="18"/>
      <c r="E815" s="18"/>
      <c r="F815" s="18"/>
      <c r="G815" s="18"/>
      <c r="H815" s="18"/>
      <c r="I815" s="18"/>
      <c r="J815" s="18"/>
      <c r="K815" s="18"/>
      <c r="L815" s="18"/>
      <c r="M815" s="18"/>
      <c r="N815" s="18"/>
      <c r="O815" s="18"/>
      <c r="P815" s="18"/>
      <c r="Q815" s="18"/>
      <c r="R815" s="18"/>
      <c r="S815" s="18"/>
      <c r="T815" s="18"/>
      <c r="U815" s="18"/>
      <c r="V815" s="18"/>
      <c r="W815" s="18"/>
      <c r="X815" s="18"/>
    </row>
    <row r="816" spans="1:24" x14ac:dyDescent="0.35">
      <c r="A816" s="18"/>
      <c r="B816" s="51"/>
      <c r="C816" s="18"/>
      <c r="D816" s="18"/>
      <c r="E816" s="18"/>
      <c r="F816" s="18"/>
      <c r="G816" s="18"/>
      <c r="H816" s="18"/>
      <c r="I816" s="18"/>
      <c r="J816" s="18"/>
      <c r="K816" s="18"/>
      <c r="L816" s="18"/>
      <c r="M816" s="18"/>
      <c r="N816" s="18"/>
      <c r="O816" s="18"/>
      <c r="P816" s="18"/>
      <c r="Q816" s="18"/>
      <c r="R816" s="18"/>
      <c r="S816" s="18"/>
      <c r="T816" s="18"/>
      <c r="U816" s="18"/>
      <c r="V816" s="18"/>
      <c r="W816" s="18"/>
      <c r="X816" s="18"/>
    </row>
    <row r="817" spans="1:24" x14ac:dyDescent="0.35">
      <c r="A817" s="18"/>
      <c r="B817" s="51"/>
      <c r="C817" s="18"/>
      <c r="D817" s="18"/>
      <c r="E817" s="18"/>
      <c r="F817" s="18"/>
      <c r="G817" s="18"/>
      <c r="H817" s="18"/>
      <c r="I817" s="18"/>
      <c r="J817" s="18"/>
      <c r="K817" s="18"/>
      <c r="L817" s="18"/>
      <c r="M817" s="18"/>
      <c r="N817" s="18"/>
      <c r="O817" s="18"/>
      <c r="P817" s="18"/>
      <c r="Q817" s="18"/>
      <c r="R817" s="18"/>
      <c r="S817" s="18"/>
      <c r="T817" s="18"/>
      <c r="U817" s="18"/>
      <c r="V817" s="18"/>
      <c r="W817" s="18"/>
      <c r="X817" s="18"/>
    </row>
    <row r="818" spans="1:24" x14ac:dyDescent="0.35">
      <c r="A818" s="18"/>
      <c r="B818" s="51"/>
      <c r="C818" s="18"/>
      <c r="D818" s="18"/>
      <c r="E818" s="18"/>
      <c r="F818" s="18"/>
      <c r="G818" s="18"/>
      <c r="H818" s="18"/>
      <c r="I818" s="18"/>
      <c r="J818" s="18"/>
      <c r="K818" s="18"/>
      <c r="L818" s="18"/>
      <c r="M818" s="18"/>
      <c r="N818" s="18"/>
      <c r="O818" s="18"/>
      <c r="P818" s="18"/>
      <c r="Q818" s="18"/>
      <c r="R818" s="18"/>
      <c r="S818" s="18"/>
      <c r="T818" s="18"/>
      <c r="U818" s="18"/>
      <c r="V818" s="18"/>
      <c r="W818" s="18"/>
      <c r="X818" s="18"/>
    </row>
    <row r="819" spans="1:24" x14ac:dyDescent="0.35">
      <c r="A819" s="18"/>
      <c r="B819" s="51"/>
      <c r="C819" s="18"/>
      <c r="D819" s="18"/>
      <c r="E819" s="18"/>
      <c r="F819" s="18"/>
      <c r="G819" s="18"/>
      <c r="H819" s="18"/>
      <c r="I819" s="18"/>
      <c r="J819" s="18"/>
      <c r="K819" s="18"/>
      <c r="L819" s="18"/>
      <c r="M819" s="18"/>
      <c r="N819" s="18"/>
      <c r="O819" s="18"/>
      <c r="P819" s="18"/>
      <c r="Q819" s="18"/>
      <c r="R819" s="18"/>
      <c r="S819" s="18"/>
      <c r="T819" s="18"/>
      <c r="U819" s="18"/>
      <c r="V819" s="18"/>
      <c r="W819" s="18"/>
      <c r="X819" s="18"/>
    </row>
    <row r="820" spans="1:24" x14ac:dyDescent="0.35">
      <c r="A820" s="18"/>
      <c r="B820" s="51"/>
      <c r="C820" s="18"/>
      <c r="D820" s="18"/>
      <c r="E820" s="18"/>
      <c r="F820" s="18"/>
      <c r="G820" s="18"/>
      <c r="H820" s="18"/>
      <c r="I820" s="18"/>
      <c r="J820" s="18"/>
      <c r="K820" s="18"/>
      <c r="L820" s="18"/>
      <c r="M820" s="18"/>
      <c r="N820" s="18"/>
      <c r="O820" s="18"/>
      <c r="P820" s="18"/>
      <c r="Q820" s="18"/>
      <c r="R820" s="18"/>
      <c r="S820" s="18"/>
      <c r="T820" s="18"/>
      <c r="U820" s="18"/>
      <c r="V820" s="18"/>
      <c r="W820" s="18"/>
      <c r="X820" s="18"/>
    </row>
    <row r="821" spans="1:24" x14ac:dyDescent="0.35">
      <c r="A821" s="18"/>
      <c r="B821" s="51"/>
      <c r="C821" s="18"/>
      <c r="D821" s="18"/>
      <c r="E821" s="18"/>
      <c r="F821" s="18"/>
      <c r="G821" s="18"/>
      <c r="H821" s="18"/>
      <c r="I821" s="18"/>
      <c r="J821" s="18"/>
      <c r="K821" s="18"/>
      <c r="L821" s="18"/>
      <c r="M821" s="18"/>
      <c r="N821" s="18"/>
      <c r="O821" s="18"/>
      <c r="P821" s="18"/>
      <c r="Q821" s="18"/>
      <c r="R821" s="18"/>
      <c r="S821" s="18"/>
      <c r="T821" s="18"/>
      <c r="U821" s="18"/>
      <c r="V821" s="18"/>
      <c r="W821" s="18"/>
      <c r="X821" s="18"/>
    </row>
    <row r="822" spans="1:24" x14ac:dyDescent="0.35">
      <c r="A822" s="18"/>
      <c r="B822" s="51"/>
      <c r="C822" s="18"/>
      <c r="D822" s="18"/>
      <c r="E822" s="18"/>
      <c r="F822" s="18"/>
      <c r="G822" s="18"/>
      <c r="H822" s="18"/>
      <c r="I822" s="18"/>
      <c r="J822" s="18"/>
      <c r="K822" s="18"/>
      <c r="L822" s="18"/>
      <c r="M822" s="18"/>
      <c r="N822" s="18"/>
      <c r="O822" s="18"/>
      <c r="P822" s="18"/>
      <c r="Q822" s="18"/>
      <c r="R822" s="18"/>
      <c r="S822" s="18"/>
      <c r="T822" s="18"/>
      <c r="U822" s="18"/>
      <c r="V822" s="18"/>
      <c r="W822" s="18"/>
      <c r="X822" s="18"/>
    </row>
    <row r="823" spans="1:24" x14ac:dyDescent="0.35">
      <c r="A823" s="18"/>
      <c r="B823" s="51"/>
      <c r="C823" s="18"/>
      <c r="D823" s="18"/>
      <c r="E823" s="18"/>
      <c r="F823" s="18"/>
      <c r="G823" s="18"/>
      <c r="H823" s="18"/>
      <c r="I823" s="18"/>
      <c r="J823" s="18"/>
      <c r="K823" s="18"/>
      <c r="L823" s="18"/>
      <c r="M823" s="18"/>
      <c r="N823" s="18"/>
      <c r="O823" s="18"/>
      <c r="P823" s="18"/>
      <c r="Q823" s="18"/>
      <c r="R823" s="18"/>
      <c r="S823" s="18"/>
      <c r="T823" s="18"/>
      <c r="U823" s="18"/>
      <c r="V823" s="18"/>
      <c r="W823" s="18"/>
      <c r="X823" s="18"/>
    </row>
    <row r="824" spans="1:24" x14ac:dyDescent="0.35">
      <c r="A824" s="18"/>
      <c r="B824" s="51"/>
      <c r="C824" s="18"/>
      <c r="D824" s="18"/>
      <c r="E824" s="18"/>
      <c r="F824" s="18"/>
      <c r="G824" s="18"/>
      <c r="H824" s="18"/>
      <c r="I824" s="18"/>
      <c r="J824" s="18"/>
      <c r="K824" s="18"/>
      <c r="L824" s="18"/>
      <c r="M824" s="18"/>
      <c r="N824" s="18"/>
      <c r="O824" s="18"/>
      <c r="P824" s="18"/>
      <c r="Q824" s="18"/>
      <c r="R824" s="18"/>
      <c r="S824" s="18"/>
      <c r="T824" s="18"/>
      <c r="U824" s="18"/>
      <c r="V824" s="18"/>
      <c r="W824" s="18"/>
      <c r="X824" s="18"/>
    </row>
    <row r="825" spans="1:24" x14ac:dyDescent="0.35">
      <c r="A825" s="18"/>
      <c r="B825" s="51"/>
      <c r="C825" s="18"/>
      <c r="D825" s="18"/>
      <c r="E825" s="18"/>
      <c r="F825" s="18"/>
      <c r="G825" s="18"/>
      <c r="H825" s="18"/>
      <c r="I825" s="18"/>
      <c r="J825" s="18"/>
      <c r="K825" s="18"/>
      <c r="L825" s="18"/>
      <c r="M825" s="18"/>
      <c r="N825" s="18"/>
      <c r="O825" s="18"/>
      <c r="P825" s="18"/>
      <c r="Q825" s="18"/>
      <c r="R825" s="18"/>
      <c r="S825" s="18"/>
      <c r="T825" s="18"/>
      <c r="U825" s="18"/>
      <c r="V825" s="18"/>
      <c r="W825" s="18"/>
      <c r="X825" s="18"/>
    </row>
    <row r="826" spans="1:24" x14ac:dyDescent="0.35">
      <c r="A826" s="18"/>
      <c r="B826" s="51"/>
      <c r="C826" s="18"/>
      <c r="D826" s="18"/>
      <c r="E826" s="18"/>
      <c r="F826" s="18"/>
      <c r="G826" s="18"/>
      <c r="H826" s="18"/>
      <c r="I826" s="18"/>
      <c r="J826" s="18"/>
      <c r="K826" s="18"/>
      <c r="L826" s="18"/>
      <c r="M826" s="18"/>
      <c r="N826" s="18"/>
      <c r="O826" s="18"/>
      <c r="P826" s="18"/>
      <c r="Q826" s="18"/>
      <c r="R826" s="18"/>
      <c r="S826" s="18"/>
      <c r="T826" s="18"/>
      <c r="U826" s="18"/>
      <c r="V826" s="18"/>
      <c r="W826" s="18"/>
      <c r="X826" s="18"/>
    </row>
    <row r="827" spans="1:24" x14ac:dyDescent="0.35">
      <c r="A827" s="18"/>
      <c r="B827" s="51"/>
      <c r="C827" s="18"/>
      <c r="D827" s="18"/>
      <c r="E827" s="18"/>
      <c r="F827" s="18"/>
      <c r="G827" s="18"/>
      <c r="H827" s="18"/>
      <c r="I827" s="18"/>
      <c r="J827" s="18"/>
      <c r="K827" s="18"/>
      <c r="L827" s="18"/>
      <c r="M827" s="18"/>
      <c r="N827" s="18"/>
      <c r="O827" s="18"/>
      <c r="P827" s="18"/>
      <c r="Q827" s="18"/>
      <c r="R827" s="18"/>
      <c r="S827" s="18"/>
      <c r="T827" s="18"/>
      <c r="U827" s="18"/>
      <c r="V827" s="18"/>
      <c r="W827" s="18"/>
      <c r="X827" s="18"/>
    </row>
    <row r="828" spans="1:24" x14ac:dyDescent="0.35">
      <c r="A828" s="18"/>
      <c r="B828" s="51"/>
      <c r="C828" s="18"/>
      <c r="D828" s="18"/>
      <c r="E828" s="18"/>
      <c r="F828" s="18"/>
      <c r="G828" s="18"/>
      <c r="H828" s="18"/>
      <c r="I828" s="18"/>
      <c r="J828" s="18"/>
      <c r="K828" s="18"/>
      <c r="L828" s="18"/>
      <c r="M828" s="18"/>
      <c r="N828" s="18"/>
      <c r="O828" s="18"/>
      <c r="P828" s="18"/>
      <c r="Q828" s="18"/>
      <c r="R828" s="18"/>
      <c r="S828" s="18"/>
      <c r="T828" s="18"/>
      <c r="U828" s="18"/>
      <c r="V828" s="18"/>
      <c r="W828" s="18"/>
      <c r="X828" s="18"/>
    </row>
    <row r="829" spans="1:24" x14ac:dyDescent="0.35">
      <c r="A829" s="18"/>
      <c r="B829" s="51"/>
      <c r="C829" s="18"/>
      <c r="D829" s="18"/>
      <c r="E829" s="18"/>
      <c r="F829" s="18"/>
      <c r="G829" s="18"/>
      <c r="H829" s="18"/>
      <c r="I829" s="18"/>
      <c r="J829" s="18"/>
      <c r="K829" s="18"/>
      <c r="L829" s="18"/>
      <c r="M829" s="18"/>
      <c r="N829" s="18"/>
      <c r="O829" s="18"/>
      <c r="P829" s="18"/>
      <c r="Q829" s="18"/>
      <c r="R829" s="18"/>
      <c r="S829" s="18"/>
      <c r="T829" s="18"/>
      <c r="U829" s="18"/>
      <c r="V829" s="18"/>
      <c r="W829" s="18"/>
      <c r="X829" s="18"/>
    </row>
    <row r="830" spans="1:24" x14ac:dyDescent="0.35">
      <c r="A830" s="18"/>
      <c r="B830" s="51"/>
      <c r="C830" s="18"/>
      <c r="D830" s="18"/>
      <c r="E830" s="18"/>
      <c r="F830" s="18"/>
      <c r="G830" s="18"/>
      <c r="H830" s="18"/>
      <c r="I830" s="18"/>
      <c r="J830" s="18"/>
      <c r="K830" s="18"/>
      <c r="L830" s="18"/>
      <c r="M830" s="18"/>
      <c r="N830" s="18"/>
      <c r="O830" s="18"/>
      <c r="P830" s="18"/>
      <c r="Q830" s="18"/>
      <c r="R830" s="18"/>
      <c r="S830" s="18"/>
      <c r="T830" s="18"/>
      <c r="U830" s="18"/>
      <c r="V830" s="18"/>
      <c r="W830" s="18"/>
      <c r="X830" s="18"/>
    </row>
    <row r="831" spans="1:24" x14ac:dyDescent="0.35">
      <c r="A831" s="18"/>
      <c r="B831" s="51"/>
      <c r="C831" s="18"/>
      <c r="D831" s="18"/>
      <c r="E831" s="18"/>
      <c r="F831" s="18"/>
      <c r="G831" s="18"/>
      <c r="H831" s="18"/>
      <c r="I831" s="18"/>
      <c r="J831" s="18"/>
      <c r="K831" s="18"/>
      <c r="L831" s="18"/>
      <c r="M831" s="18"/>
      <c r="N831" s="18"/>
      <c r="O831" s="18"/>
      <c r="P831" s="18"/>
      <c r="Q831" s="18"/>
      <c r="R831" s="18"/>
      <c r="S831" s="18"/>
      <c r="T831" s="18"/>
      <c r="U831" s="18"/>
      <c r="V831" s="18"/>
      <c r="W831" s="18"/>
      <c r="X831" s="18"/>
    </row>
    <row r="832" spans="1:24" x14ac:dyDescent="0.35">
      <c r="A832" s="18"/>
      <c r="B832" s="51"/>
      <c r="C832" s="18"/>
      <c r="D832" s="18"/>
      <c r="E832" s="18"/>
      <c r="F832" s="18"/>
      <c r="G832" s="18"/>
      <c r="H832" s="18"/>
      <c r="I832" s="18"/>
      <c r="J832" s="18"/>
      <c r="K832" s="18"/>
      <c r="L832" s="18"/>
      <c r="M832" s="18"/>
      <c r="N832" s="18"/>
      <c r="O832" s="18"/>
      <c r="P832" s="18"/>
      <c r="Q832" s="18"/>
      <c r="R832" s="18"/>
      <c r="S832" s="18"/>
      <c r="T832" s="18"/>
      <c r="U832" s="18"/>
      <c r="V832" s="18"/>
      <c r="W832" s="18"/>
      <c r="X832" s="18"/>
    </row>
    <row r="833" spans="1:24" x14ac:dyDescent="0.35">
      <c r="A833" s="18"/>
      <c r="B833" s="51"/>
      <c r="C833" s="18"/>
      <c r="D833" s="18"/>
      <c r="E833" s="18"/>
      <c r="F833" s="18"/>
      <c r="G833" s="18"/>
      <c r="H833" s="18"/>
      <c r="I833" s="18"/>
      <c r="J833" s="18"/>
      <c r="K833" s="18"/>
      <c r="L833" s="18"/>
      <c r="M833" s="18"/>
      <c r="N833" s="18"/>
      <c r="O833" s="18"/>
      <c r="P833" s="18"/>
      <c r="Q833" s="18"/>
      <c r="R833" s="18"/>
      <c r="S833" s="18"/>
      <c r="T833" s="18"/>
      <c r="U833" s="18"/>
      <c r="V833" s="18"/>
      <c r="W833" s="18"/>
      <c r="X833" s="18"/>
    </row>
    <row r="834" spans="1:24" x14ac:dyDescent="0.35">
      <c r="A834" s="18"/>
      <c r="B834" s="51"/>
      <c r="C834" s="18"/>
      <c r="D834" s="18"/>
      <c r="E834" s="18"/>
      <c r="F834" s="18"/>
      <c r="G834" s="18"/>
      <c r="H834" s="18"/>
      <c r="I834" s="18"/>
      <c r="J834" s="18"/>
      <c r="K834" s="18"/>
      <c r="L834" s="18"/>
      <c r="M834" s="18"/>
      <c r="N834" s="18"/>
      <c r="O834" s="18"/>
      <c r="P834" s="18"/>
      <c r="Q834" s="18"/>
      <c r="R834" s="18"/>
      <c r="S834" s="18"/>
      <c r="T834" s="18"/>
      <c r="U834" s="18"/>
      <c r="V834" s="18"/>
      <c r="W834" s="18"/>
      <c r="X834" s="18"/>
    </row>
    <row r="835" spans="1:24" x14ac:dyDescent="0.35">
      <c r="A835" s="18"/>
      <c r="B835" s="51"/>
      <c r="C835" s="18"/>
      <c r="D835" s="18"/>
      <c r="E835" s="18"/>
      <c r="F835" s="18"/>
      <c r="G835" s="18"/>
      <c r="H835" s="18"/>
      <c r="I835" s="18"/>
      <c r="J835" s="18"/>
      <c r="K835" s="18"/>
      <c r="L835" s="18"/>
      <c r="M835" s="18"/>
      <c r="N835" s="18"/>
      <c r="O835" s="18"/>
      <c r="P835" s="18"/>
      <c r="Q835" s="18"/>
      <c r="R835" s="18"/>
      <c r="S835" s="18"/>
      <c r="T835" s="18"/>
      <c r="U835" s="18"/>
      <c r="V835" s="18"/>
      <c r="W835" s="18"/>
      <c r="X835" s="18"/>
    </row>
    <row r="836" spans="1:24" x14ac:dyDescent="0.35">
      <c r="A836" s="18"/>
      <c r="B836" s="51"/>
      <c r="C836" s="18"/>
      <c r="D836" s="18"/>
      <c r="E836" s="18"/>
      <c r="F836" s="18"/>
      <c r="G836" s="18"/>
      <c r="H836" s="18"/>
      <c r="I836" s="18"/>
      <c r="J836" s="18"/>
      <c r="K836" s="18"/>
      <c r="L836" s="18"/>
      <c r="M836" s="18"/>
      <c r="N836" s="18"/>
      <c r="O836" s="18"/>
      <c r="P836" s="18"/>
      <c r="Q836" s="18"/>
      <c r="R836" s="18"/>
      <c r="S836" s="18"/>
      <c r="T836" s="18"/>
      <c r="U836" s="18"/>
      <c r="V836" s="18"/>
      <c r="W836" s="18"/>
      <c r="X836" s="18"/>
    </row>
    <row r="837" spans="1:24" x14ac:dyDescent="0.35">
      <c r="A837" s="18"/>
      <c r="B837" s="51"/>
      <c r="C837" s="18"/>
      <c r="D837" s="18"/>
      <c r="E837" s="18"/>
      <c r="F837" s="18"/>
      <c r="G837" s="18"/>
      <c r="H837" s="18"/>
      <c r="I837" s="18"/>
      <c r="J837" s="18"/>
      <c r="K837" s="18"/>
      <c r="L837" s="18"/>
      <c r="M837" s="18"/>
      <c r="N837" s="18"/>
      <c r="O837" s="18"/>
      <c r="P837" s="18"/>
      <c r="Q837" s="18"/>
      <c r="R837" s="18"/>
      <c r="S837" s="18"/>
      <c r="T837" s="18"/>
      <c r="U837" s="18"/>
      <c r="V837" s="18"/>
      <c r="W837" s="18"/>
      <c r="X837" s="18"/>
    </row>
    <row r="838" spans="1:24" x14ac:dyDescent="0.35">
      <c r="A838" s="18"/>
      <c r="B838" s="51"/>
      <c r="C838" s="18"/>
      <c r="D838" s="18"/>
      <c r="E838" s="18"/>
      <c r="F838" s="18"/>
      <c r="G838" s="18"/>
      <c r="H838" s="18"/>
      <c r="I838" s="18"/>
      <c r="J838" s="18"/>
      <c r="K838" s="18"/>
      <c r="L838" s="18"/>
      <c r="M838" s="18"/>
      <c r="N838" s="18"/>
      <c r="O838" s="18"/>
      <c r="P838" s="18"/>
      <c r="Q838" s="18"/>
      <c r="R838" s="18"/>
      <c r="S838" s="18"/>
      <c r="T838" s="18"/>
      <c r="U838" s="18"/>
      <c r="V838" s="18"/>
      <c r="W838" s="18"/>
      <c r="X838" s="18"/>
    </row>
    <row r="839" spans="1:24" x14ac:dyDescent="0.35">
      <c r="A839" s="18"/>
      <c r="B839" s="51"/>
      <c r="C839" s="18"/>
      <c r="D839" s="18"/>
      <c r="E839" s="18"/>
      <c r="F839" s="18"/>
      <c r="G839" s="18"/>
      <c r="H839" s="18"/>
      <c r="I839" s="18"/>
      <c r="J839" s="18"/>
      <c r="K839" s="18"/>
      <c r="L839" s="18"/>
      <c r="M839" s="18"/>
      <c r="N839" s="18"/>
      <c r="O839" s="18"/>
      <c r="P839" s="18"/>
      <c r="Q839" s="18"/>
      <c r="R839" s="18"/>
      <c r="S839" s="18"/>
      <c r="T839" s="18"/>
      <c r="U839" s="18"/>
      <c r="V839" s="18"/>
      <c r="W839" s="18"/>
      <c r="X839" s="18"/>
    </row>
    <row r="840" spans="1:24" x14ac:dyDescent="0.35">
      <c r="A840" s="18"/>
      <c r="B840" s="51"/>
      <c r="C840" s="18"/>
      <c r="D840" s="18"/>
      <c r="E840" s="18"/>
      <c r="F840" s="18"/>
      <c r="G840" s="18"/>
      <c r="H840" s="18"/>
      <c r="I840" s="18"/>
      <c r="J840" s="18"/>
      <c r="K840" s="18"/>
      <c r="L840" s="18"/>
      <c r="M840" s="18"/>
      <c r="N840" s="18"/>
      <c r="O840" s="18"/>
      <c r="P840" s="18"/>
      <c r="Q840" s="18"/>
      <c r="R840" s="18"/>
      <c r="S840" s="18"/>
      <c r="T840" s="18"/>
      <c r="U840" s="18"/>
      <c r="V840" s="18"/>
      <c r="W840" s="18"/>
      <c r="X840" s="18"/>
    </row>
    <row r="841" spans="1:24" x14ac:dyDescent="0.35">
      <c r="A841" s="18"/>
      <c r="B841" s="51"/>
      <c r="C841" s="18"/>
      <c r="D841" s="18"/>
      <c r="E841" s="18"/>
      <c r="F841" s="18"/>
      <c r="G841" s="18"/>
      <c r="H841" s="18"/>
      <c r="I841" s="18"/>
      <c r="J841" s="18"/>
      <c r="K841" s="18"/>
      <c r="L841" s="18"/>
      <c r="M841" s="18"/>
      <c r="N841" s="18"/>
      <c r="O841" s="18"/>
      <c r="P841" s="18"/>
      <c r="Q841" s="18"/>
      <c r="R841" s="18"/>
      <c r="S841" s="18"/>
      <c r="T841" s="18"/>
      <c r="U841" s="18"/>
      <c r="V841" s="18"/>
      <c r="W841" s="18"/>
      <c r="X841" s="18"/>
    </row>
    <row r="842" spans="1:24" x14ac:dyDescent="0.35">
      <c r="A842" s="18"/>
      <c r="B842" s="51"/>
      <c r="C842" s="18"/>
      <c r="D842" s="18"/>
      <c r="E842" s="18"/>
      <c r="F842" s="18"/>
      <c r="G842" s="18"/>
      <c r="H842" s="18"/>
      <c r="I842" s="18"/>
      <c r="J842" s="18"/>
      <c r="K842" s="18"/>
      <c r="L842" s="18"/>
      <c r="M842" s="18"/>
      <c r="N842" s="18"/>
      <c r="O842" s="18"/>
      <c r="P842" s="18"/>
      <c r="Q842" s="18"/>
      <c r="R842" s="18"/>
      <c r="S842" s="18"/>
      <c r="T842" s="18"/>
      <c r="U842" s="18"/>
      <c r="V842" s="18"/>
      <c r="W842" s="18"/>
      <c r="X842" s="18"/>
    </row>
    <row r="843" spans="1:24" x14ac:dyDescent="0.35">
      <c r="A843" s="18"/>
      <c r="B843" s="51"/>
      <c r="C843" s="18"/>
      <c r="D843" s="18"/>
      <c r="E843" s="18"/>
      <c r="F843" s="18"/>
      <c r="G843" s="18"/>
      <c r="H843" s="18"/>
      <c r="I843" s="18"/>
      <c r="J843" s="18"/>
      <c r="K843" s="18"/>
      <c r="L843" s="18"/>
      <c r="M843" s="18"/>
      <c r="N843" s="18"/>
      <c r="O843" s="18"/>
      <c r="P843" s="18"/>
      <c r="Q843" s="18"/>
      <c r="R843" s="18"/>
      <c r="S843" s="18"/>
      <c r="T843" s="18"/>
      <c r="U843" s="18"/>
      <c r="V843" s="18"/>
      <c r="W843" s="18"/>
      <c r="X843" s="18"/>
    </row>
    <row r="844" spans="1:24" x14ac:dyDescent="0.35">
      <c r="A844" s="18"/>
      <c r="B844" s="51"/>
      <c r="C844" s="18"/>
      <c r="D844" s="18"/>
      <c r="E844" s="18"/>
      <c r="F844" s="18"/>
      <c r="G844" s="18"/>
      <c r="H844" s="18"/>
      <c r="I844" s="18"/>
      <c r="J844" s="18"/>
      <c r="K844" s="18"/>
      <c r="L844" s="18"/>
      <c r="M844" s="18"/>
      <c r="N844" s="18"/>
      <c r="O844" s="18"/>
      <c r="P844" s="18"/>
      <c r="Q844" s="18"/>
      <c r="R844" s="18"/>
      <c r="S844" s="18"/>
      <c r="T844" s="18"/>
      <c r="U844" s="18"/>
      <c r="V844" s="18"/>
      <c r="W844" s="18"/>
      <c r="X844" s="18"/>
    </row>
    <row r="845" spans="1:24" x14ac:dyDescent="0.35">
      <c r="A845" s="18"/>
      <c r="B845" s="51"/>
      <c r="C845" s="18"/>
      <c r="D845" s="18"/>
      <c r="E845" s="18"/>
      <c r="F845" s="18"/>
      <c r="G845" s="18"/>
      <c r="H845" s="18"/>
      <c r="I845" s="18"/>
      <c r="J845" s="18"/>
      <c r="K845" s="18"/>
      <c r="L845" s="18"/>
      <c r="M845" s="18"/>
      <c r="N845" s="18"/>
      <c r="O845" s="18"/>
      <c r="P845" s="18"/>
      <c r="Q845" s="18"/>
      <c r="R845" s="18"/>
      <c r="S845" s="18"/>
      <c r="T845" s="18"/>
      <c r="U845" s="18"/>
      <c r="V845" s="18"/>
      <c r="W845" s="18"/>
      <c r="X845" s="18"/>
    </row>
    <row r="846" spans="1:24" x14ac:dyDescent="0.35">
      <c r="A846" s="18"/>
      <c r="B846" s="51"/>
      <c r="C846" s="18"/>
      <c r="D846" s="18"/>
      <c r="E846" s="18"/>
      <c r="F846" s="18"/>
      <c r="G846" s="18"/>
      <c r="H846" s="18"/>
      <c r="I846" s="18"/>
      <c r="J846" s="18"/>
      <c r="K846" s="18"/>
      <c r="L846" s="18"/>
      <c r="M846" s="18"/>
      <c r="N846" s="18"/>
      <c r="O846" s="18"/>
      <c r="P846" s="18"/>
      <c r="Q846" s="18"/>
      <c r="R846" s="18"/>
      <c r="S846" s="18"/>
      <c r="T846" s="18"/>
      <c r="U846" s="18"/>
      <c r="V846" s="18"/>
      <c r="W846" s="18"/>
      <c r="X846" s="18"/>
    </row>
    <row r="847" spans="1:24" x14ac:dyDescent="0.35">
      <c r="A847" s="18"/>
      <c r="B847" s="51"/>
      <c r="C847" s="18"/>
      <c r="D847" s="18"/>
      <c r="E847" s="18"/>
      <c r="F847" s="18"/>
      <c r="G847" s="18"/>
      <c r="H847" s="18"/>
      <c r="I847" s="18"/>
      <c r="J847" s="18"/>
      <c r="K847" s="18"/>
      <c r="L847" s="18"/>
      <c r="M847" s="18"/>
      <c r="N847" s="18"/>
      <c r="O847" s="18"/>
      <c r="P847" s="18"/>
      <c r="Q847" s="18"/>
      <c r="R847" s="18"/>
      <c r="S847" s="18"/>
      <c r="T847" s="18"/>
      <c r="U847" s="18"/>
      <c r="V847" s="18"/>
      <c r="W847" s="18"/>
      <c r="X847" s="18"/>
    </row>
    <row r="848" spans="1:24" x14ac:dyDescent="0.35">
      <c r="A848" s="18"/>
      <c r="B848" s="51"/>
      <c r="C848" s="18"/>
      <c r="D848" s="18"/>
      <c r="E848" s="18"/>
      <c r="F848" s="18"/>
      <c r="G848" s="18"/>
      <c r="H848" s="18"/>
      <c r="I848" s="18"/>
      <c r="J848" s="18"/>
      <c r="K848" s="18"/>
      <c r="L848" s="18"/>
      <c r="M848" s="18"/>
      <c r="N848" s="18"/>
      <c r="O848" s="18"/>
      <c r="P848" s="18"/>
      <c r="Q848" s="18"/>
      <c r="R848" s="18"/>
      <c r="S848" s="18"/>
      <c r="T848" s="18"/>
      <c r="U848" s="18"/>
      <c r="V848" s="18"/>
      <c r="W848" s="18"/>
      <c r="X848" s="18"/>
    </row>
    <row r="849" spans="1:24" x14ac:dyDescent="0.35">
      <c r="A849" s="18"/>
      <c r="B849" s="51"/>
      <c r="C849" s="18"/>
      <c r="D849" s="18"/>
      <c r="E849" s="18"/>
      <c r="F849" s="18"/>
      <c r="G849" s="18"/>
      <c r="H849" s="18"/>
      <c r="I849" s="18"/>
      <c r="J849" s="18"/>
      <c r="K849" s="18"/>
      <c r="L849" s="18"/>
      <c r="M849" s="18"/>
      <c r="N849" s="18"/>
      <c r="O849" s="18"/>
      <c r="P849" s="18"/>
      <c r="Q849" s="18"/>
      <c r="R849" s="18"/>
      <c r="S849" s="18"/>
      <c r="T849" s="18"/>
      <c r="U849" s="18"/>
      <c r="V849" s="18"/>
      <c r="W849" s="18"/>
      <c r="X849" s="18"/>
    </row>
    <row r="850" spans="1:24" x14ac:dyDescent="0.35">
      <c r="A850" s="18"/>
      <c r="B850" s="51"/>
      <c r="C850" s="18"/>
      <c r="D850" s="18"/>
      <c r="E850" s="18"/>
      <c r="F850" s="18"/>
      <c r="G850" s="18"/>
      <c r="H850" s="18"/>
      <c r="I850" s="18"/>
      <c r="J850" s="18"/>
      <c r="K850" s="18"/>
      <c r="L850" s="18"/>
      <c r="M850" s="18"/>
      <c r="N850" s="18"/>
      <c r="O850" s="18"/>
      <c r="P850" s="18"/>
      <c r="Q850" s="18"/>
      <c r="R850" s="18"/>
      <c r="S850" s="18"/>
      <c r="T850" s="18"/>
      <c r="U850" s="18"/>
      <c r="V850" s="18"/>
      <c r="W850" s="18"/>
      <c r="X850" s="18"/>
    </row>
    <row r="851" spans="1:24" x14ac:dyDescent="0.35">
      <c r="A851" s="18"/>
      <c r="B851" s="51"/>
      <c r="C851" s="18"/>
      <c r="D851" s="18"/>
      <c r="E851" s="18"/>
      <c r="F851" s="18"/>
      <c r="G851" s="18"/>
      <c r="H851" s="18"/>
      <c r="I851" s="18"/>
      <c r="J851" s="18"/>
      <c r="K851" s="18"/>
      <c r="L851" s="18"/>
      <c r="M851" s="18"/>
      <c r="N851" s="18"/>
      <c r="O851" s="18"/>
      <c r="P851" s="18"/>
      <c r="Q851" s="18"/>
      <c r="R851" s="18"/>
      <c r="S851" s="18"/>
      <c r="T851" s="18"/>
      <c r="U851" s="18"/>
      <c r="V851" s="18"/>
      <c r="W851" s="18"/>
      <c r="X851" s="18"/>
    </row>
    <row r="852" spans="1:24" x14ac:dyDescent="0.35">
      <c r="A852" s="18"/>
      <c r="B852" s="51"/>
      <c r="C852" s="18"/>
      <c r="D852" s="18"/>
      <c r="E852" s="18"/>
      <c r="F852" s="18"/>
      <c r="G852" s="18"/>
      <c r="H852" s="18"/>
      <c r="I852" s="18"/>
      <c r="J852" s="18"/>
      <c r="K852" s="18"/>
      <c r="L852" s="18"/>
      <c r="M852" s="18"/>
      <c r="N852" s="18"/>
      <c r="O852" s="18"/>
      <c r="P852" s="18"/>
      <c r="Q852" s="18"/>
      <c r="R852" s="18"/>
      <c r="S852" s="18"/>
      <c r="T852" s="18"/>
      <c r="U852" s="18"/>
      <c r="V852" s="18"/>
      <c r="W852" s="18"/>
      <c r="X852" s="18"/>
    </row>
    <row r="853" spans="1:24" x14ac:dyDescent="0.35">
      <c r="A853" s="18"/>
      <c r="B853" s="51"/>
      <c r="C853" s="18"/>
      <c r="D853" s="18"/>
      <c r="E853" s="18"/>
      <c r="F853" s="18"/>
      <c r="G853" s="18"/>
      <c r="H853" s="18"/>
      <c r="I853" s="18"/>
      <c r="J853" s="18"/>
      <c r="K853" s="18"/>
      <c r="L853" s="18"/>
      <c r="M853" s="18"/>
      <c r="N853" s="18"/>
      <c r="O853" s="18"/>
      <c r="P853" s="18"/>
      <c r="Q853" s="18"/>
      <c r="R853" s="18"/>
      <c r="S853" s="18"/>
      <c r="T853" s="18"/>
      <c r="U853" s="18"/>
      <c r="V853" s="18"/>
      <c r="W853" s="18"/>
      <c r="X853" s="18"/>
    </row>
    <row r="854" spans="1:24" x14ac:dyDescent="0.35">
      <c r="A854" s="18"/>
      <c r="B854" s="51"/>
      <c r="C854" s="18"/>
      <c r="D854" s="18"/>
      <c r="E854" s="18"/>
      <c r="F854" s="18"/>
      <c r="G854" s="18"/>
      <c r="H854" s="18"/>
      <c r="I854" s="18"/>
      <c r="J854" s="18"/>
      <c r="K854" s="18"/>
      <c r="L854" s="18"/>
      <c r="M854" s="18"/>
      <c r="N854" s="18"/>
      <c r="O854" s="18"/>
      <c r="P854" s="18"/>
      <c r="Q854" s="18"/>
      <c r="R854" s="18"/>
      <c r="S854" s="18"/>
      <c r="T854" s="18"/>
      <c r="U854" s="18"/>
      <c r="V854" s="18"/>
      <c r="W854" s="18"/>
      <c r="X854" s="18"/>
    </row>
    <row r="855" spans="1:24" x14ac:dyDescent="0.35">
      <c r="A855" s="18"/>
      <c r="B855" s="51"/>
      <c r="C855" s="18"/>
      <c r="D855" s="18"/>
      <c r="E855" s="18"/>
      <c r="F855" s="18"/>
      <c r="G855" s="18"/>
      <c r="H855" s="18"/>
      <c r="I855" s="18"/>
      <c r="J855" s="18"/>
      <c r="K855" s="18"/>
      <c r="L855" s="18"/>
      <c r="M855" s="18"/>
      <c r="N855" s="18"/>
      <c r="O855" s="18"/>
      <c r="P855" s="18"/>
      <c r="Q855" s="18"/>
      <c r="R855" s="18"/>
      <c r="S855" s="18"/>
      <c r="T855" s="18"/>
      <c r="U855" s="18"/>
      <c r="V855" s="18"/>
      <c r="W855" s="18"/>
      <c r="X855" s="18"/>
    </row>
    <row r="856" spans="1:24" x14ac:dyDescent="0.35">
      <c r="A856" s="18"/>
      <c r="B856" s="51"/>
      <c r="C856" s="18"/>
      <c r="D856" s="18"/>
      <c r="E856" s="18"/>
      <c r="F856" s="18"/>
      <c r="G856" s="18"/>
      <c r="H856" s="18"/>
      <c r="I856" s="18"/>
      <c r="J856" s="18"/>
      <c r="K856" s="18"/>
      <c r="L856" s="18"/>
      <c r="M856" s="18"/>
      <c r="N856" s="18"/>
      <c r="O856" s="18"/>
      <c r="P856" s="18"/>
      <c r="Q856" s="18"/>
      <c r="R856" s="18"/>
      <c r="S856" s="18"/>
      <c r="T856" s="18"/>
      <c r="U856" s="18"/>
      <c r="V856" s="18"/>
      <c r="W856" s="18"/>
      <c r="X856" s="18"/>
    </row>
    <row r="857" spans="1:24" x14ac:dyDescent="0.35">
      <c r="A857" s="18"/>
      <c r="B857" s="51"/>
      <c r="C857" s="18"/>
      <c r="D857" s="18"/>
      <c r="E857" s="18"/>
      <c r="F857" s="18"/>
      <c r="G857" s="18"/>
      <c r="H857" s="18"/>
      <c r="I857" s="18"/>
      <c r="J857" s="18"/>
      <c r="K857" s="18"/>
      <c r="L857" s="18"/>
      <c r="M857" s="18"/>
      <c r="N857" s="18"/>
      <c r="O857" s="18"/>
      <c r="P857" s="18"/>
      <c r="Q857" s="18"/>
      <c r="R857" s="18"/>
      <c r="S857" s="18"/>
      <c r="T857" s="18"/>
      <c r="U857" s="18"/>
      <c r="V857" s="18"/>
      <c r="W857" s="18"/>
      <c r="X857" s="18"/>
    </row>
    <row r="858" spans="1:24" x14ac:dyDescent="0.35">
      <c r="A858" s="18"/>
      <c r="B858" s="51"/>
      <c r="C858" s="18"/>
      <c r="D858" s="18"/>
      <c r="E858" s="18"/>
      <c r="F858" s="18"/>
      <c r="G858" s="18"/>
      <c r="H858" s="18"/>
      <c r="I858" s="18"/>
      <c r="J858" s="18"/>
      <c r="K858" s="18"/>
      <c r="L858" s="18"/>
      <c r="M858" s="18"/>
      <c r="N858" s="18"/>
      <c r="O858" s="18"/>
      <c r="P858" s="18"/>
      <c r="Q858" s="18"/>
      <c r="R858" s="18"/>
      <c r="S858" s="18"/>
      <c r="T858" s="18"/>
      <c r="U858" s="18"/>
      <c r="V858" s="18"/>
      <c r="W858" s="18"/>
      <c r="X858" s="18"/>
    </row>
    <row r="859" spans="1:24" x14ac:dyDescent="0.35">
      <c r="A859" s="18"/>
      <c r="B859" s="51"/>
      <c r="C859" s="18"/>
      <c r="D859" s="18"/>
      <c r="E859" s="18"/>
      <c r="F859" s="18"/>
      <c r="G859" s="18"/>
      <c r="H859" s="18"/>
      <c r="I859" s="18"/>
      <c r="J859" s="18"/>
      <c r="K859" s="18"/>
      <c r="L859" s="18"/>
      <c r="M859" s="18"/>
      <c r="N859" s="18"/>
      <c r="O859" s="18"/>
      <c r="P859" s="18"/>
      <c r="Q859" s="18"/>
      <c r="R859" s="18"/>
      <c r="S859" s="18"/>
      <c r="T859" s="18"/>
      <c r="U859" s="18"/>
      <c r="V859" s="18"/>
      <c r="W859" s="18"/>
      <c r="X859" s="18"/>
    </row>
    <row r="860" spans="1:24" x14ac:dyDescent="0.35">
      <c r="A860" s="18"/>
      <c r="B860" s="51"/>
      <c r="C860" s="18"/>
      <c r="D860" s="18"/>
      <c r="E860" s="18"/>
      <c r="F860" s="18"/>
      <c r="G860" s="18"/>
      <c r="H860" s="18"/>
      <c r="I860" s="18"/>
      <c r="J860" s="18"/>
      <c r="K860" s="18"/>
      <c r="L860" s="18"/>
      <c r="M860" s="18"/>
      <c r="N860" s="18"/>
      <c r="O860" s="18"/>
      <c r="P860" s="18"/>
      <c r="Q860" s="18"/>
      <c r="R860" s="18"/>
      <c r="S860" s="18"/>
      <c r="T860" s="18"/>
      <c r="U860" s="18"/>
      <c r="V860" s="18"/>
      <c r="W860" s="18"/>
      <c r="X860" s="18"/>
    </row>
    <row r="861" spans="1:24" x14ac:dyDescent="0.35">
      <c r="A861" s="18"/>
      <c r="B861" s="51"/>
      <c r="C861" s="18"/>
      <c r="D861" s="18"/>
      <c r="E861" s="18"/>
      <c r="F861" s="18"/>
      <c r="G861" s="18"/>
      <c r="H861" s="18"/>
      <c r="I861" s="18"/>
      <c r="J861" s="18"/>
      <c r="K861" s="18"/>
      <c r="L861" s="18"/>
      <c r="M861" s="18"/>
      <c r="N861" s="18"/>
      <c r="O861" s="18"/>
      <c r="P861" s="18"/>
      <c r="Q861" s="18"/>
      <c r="R861" s="18"/>
      <c r="S861" s="18"/>
      <c r="T861" s="18"/>
      <c r="U861" s="18"/>
      <c r="V861" s="18"/>
      <c r="W861" s="18"/>
      <c r="X861" s="18"/>
    </row>
    <row r="862" spans="1:24" x14ac:dyDescent="0.35">
      <c r="A862" s="18"/>
      <c r="B862" s="51"/>
      <c r="C862" s="18"/>
      <c r="D862" s="18"/>
      <c r="E862" s="18"/>
      <c r="F862" s="18"/>
      <c r="G862" s="18"/>
      <c r="H862" s="18"/>
      <c r="I862" s="18"/>
      <c r="J862" s="18"/>
      <c r="K862" s="18"/>
      <c r="L862" s="18"/>
      <c r="M862" s="18"/>
      <c r="N862" s="18"/>
      <c r="O862" s="18"/>
      <c r="P862" s="18"/>
      <c r="Q862" s="18"/>
      <c r="R862" s="18"/>
      <c r="S862" s="18"/>
      <c r="T862" s="18"/>
      <c r="U862" s="18"/>
      <c r="V862" s="18"/>
      <c r="W862" s="18"/>
      <c r="X862" s="18"/>
    </row>
    <row r="863" spans="1:24" x14ac:dyDescent="0.35">
      <c r="A863" s="18"/>
      <c r="B863" s="51"/>
      <c r="C863" s="18"/>
      <c r="D863" s="18"/>
      <c r="E863" s="18"/>
      <c r="F863" s="18"/>
      <c r="G863" s="18"/>
      <c r="H863" s="18"/>
      <c r="I863" s="18"/>
      <c r="J863" s="18"/>
      <c r="K863" s="18"/>
      <c r="L863" s="18"/>
      <c r="M863" s="18"/>
      <c r="N863" s="18"/>
      <c r="O863" s="18"/>
      <c r="P863" s="18"/>
      <c r="Q863" s="18"/>
      <c r="R863" s="18"/>
      <c r="S863" s="18"/>
      <c r="T863" s="18"/>
      <c r="U863" s="18"/>
      <c r="V863" s="18"/>
      <c r="W863" s="18"/>
      <c r="X863" s="18"/>
    </row>
    <row r="864" spans="1:24" x14ac:dyDescent="0.35">
      <c r="A864" s="18"/>
      <c r="B864" s="51"/>
      <c r="C864" s="18"/>
      <c r="D864" s="18"/>
      <c r="E864" s="18"/>
      <c r="F864" s="18"/>
      <c r="G864" s="18"/>
      <c r="H864" s="18"/>
      <c r="I864" s="18"/>
      <c r="J864" s="18"/>
      <c r="K864" s="18"/>
      <c r="L864" s="18"/>
      <c r="M864" s="18"/>
      <c r="N864" s="18"/>
      <c r="O864" s="18"/>
      <c r="P864" s="18"/>
      <c r="Q864" s="18"/>
      <c r="R864" s="18"/>
      <c r="S864" s="18"/>
      <c r="T864" s="18"/>
      <c r="U864" s="18"/>
      <c r="V864" s="18"/>
      <c r="W864" s="18"/>
      <c r="X864" s="18"/>
    </row>
    <row r="865" spans="1:24" x14ac:dyDescent="0.35">
      <c r="A865" s="18"/>
      <c r="B865" s="51"/>
      <c r="C865" s="18"/>
      <c r="D865" s="18"/>
      <c r="E865" s="18"/>
      <c r="F865" s="18"/>
      <c r="G865" s="18"/>
      <c r="H865" s="18"/>
      <c r="I865" s="18"/>
      <c r="J865" s="18"/>
      <c r="K865" s="18"/>
      <c r="L865" s="18"/>
      <c r="M865" s="18"/>
      <c r="N865" s="18"/>
      <c r="O865" s="18"/>
      <c r="P865" s="18"/>
      <c r="Q865" s="18"/>
      <c r="R865" s="18"/>
      <c r="S865" s="18"/>
      <c r="T865" s="18"/>
      <c r="U865" s="18"/>
      <c r="V865" s="18"/>
      <c r="W865" s="18"/>
      <c r="X865" s="18"/>
    </row>
    <row r="866" spans="1:24" x14ac:dyDescent="0.35">
      <c r="A866" s="18"/>
      <c r="B866" s="51"/>
      <c r="C866" s="18"/>
      <c r="D866" s="18"/>
      <c r="E866" s="18"/>
      <c r="F866" s="18"/>
      <c r="G866" s="18"/>
      <c r="H866" s="18"/>
      <c r="I866" s="18"/>
      <c r="J866" s="18"/>
      <c r="K866" s="18"/>
      <c r="L866" s="18"/>
      <c r="M866" s="18"/>
      <c r="N866" s="18"/>
      <c r="O866" s="18"/>
      <c r="P866" s="18"/>
      <c r="Q866" s="18"/>
      <c r="R866" s="18"/>
      <c r="S866" s="18"/>
      <c r="T866" s="18"/>
      <c r="U866" s="18"/>
      <c r="V866" s="18"/>
      <c r="W866" s="18"/>
      <c r="X866" s="18"/>
    </row>
    <row r="867" spans="1:24" x14ac:dyDescent="0.35">
      <c r="A867" s="18"/>
      <c r="B867" s="51"/>
      <c r="C867" s="18"/>
      <c r="D867" s="18"/>
      <c r="E867" s="18"/>
      <c r="F867" s="18"/>
      <c r="G867" s="18"/>
      <c r="H867" s="18"/>
      <c r="I867" s="18"/>
      <c r="J867" s="18"/>
      <c r="K867" s="18"/>
      <c r="L867" s="18"/>
      <c r="M867" s="18"/>
      <c r="N867" s="18"/>
      <c r="O867" s="18"/>
      <c r="P867" s="18"/>
      <c r="Q867" s="18"/>
      <c r="R867" s="18"/>
      <c r="S867" s="18"/>
      <c r="T867" s="18"/>
      <c r="U867" s="18"/>
      <c r="V867" s="18"/>
      <c r="W867" s="18"/>
      <c r="X867" s="18"/>
    </row>
    <row r="868" spans="1:24" x14ac:dyDescent="0.35">
      <c r="A868" s="18"/>
      <c r="B868" s="51"/>
      <c r="C868" s="18"/>
      <c r="D868" s="18"/>
      <c r="E868" s="18"/>
      <c r="F868" s="18"/>
      <c r="G868" s="18"/>
      <c r="H868" s="18"/>
      <c r="I868" s="18"/>
      <c r="J868" s="18"/>
      <c r="K868" s="18"/>
      <c r="L868" s="18"/>
      <c r="M868" s="18"/>
      <c r="N868" s="18"/>
      <c r="O868" s="18"/>
      <c r="P868" s="18"/>
      <c r="Q868" s="18"/>
      <c r="R868" s="18"/>
      <c r="S868" s="18"/>
      <c r="T868" s="18"/>
      <c r="U868" s="18"/>
      <c r="V868" s="18"/>
      <c r="W868" s="18"/>
      <c r="X868" s="18"/>
    </row>
    <row r="869" spans="1:24" x14ac:dyDescent="0.35">
      <c r="A869" s="18"/>
      <c r="B869" s="51"/>
      <c r="C869" s="18"/>
      <c r="D869" s="18"/>
      <c r="E869" s="18"/>
      <c r="F869" s="18"/>
      <c r="G869" s="18"/>
      <c r="H869" s="18"/>
      <c r="I869" s="18"/>
      <c r="J869" s="18"/>
      <c r="K869" s="18"/>
      <c r="L869" s="18"/>
      <c r="M869" s="18"/>
      <c r="N869" s="18"/>
      <c r="O869" s="18"/>
      <c r="P869" s="18"/>
      <c r="Q869" s="18"/>
      <c r="R869" s="18"/>
      <c r="S869" s="18"/>
      <c r="T869" s="18"/>
      <c r="U869" s="18"/>
      <c r="V869" s="18"/>
      <c r="W869" s="18"/>
      <c r="X869" s="18"/>
    </row>
    <row r="870" spans="1:24" x14ac:dyDescent="0.35">
      <c r="A870" s="18"/>
      <c r="B870" s="51"/>
      <c r="C870" s="18"/>
      <c r="D870" s="18"/>
      <c r="E870" s="18"/>
      <c r="F870" s="18"/>
      <c r="G870" s="18"/>
      <c r="H870" s="18"/>
      <c r="I870" s="18"/>
      <c r="J870" s="18"/>
      <c r="K870" s="18"/>
      <c r="L870" s="18"/>
      <c r="M870" s="18"/>
      <c r="N870" s="18"/>
      <c r="O870" s="18"/>
      <c r="P870" s="18"/>
      <c r="Q870" s="18"/>
      <c r="R870" s="18"/>
      <c r="S870" s="18"/>
      <c r="T870" s="18"/>
      <c r="U870" s="18"/>
      <c r="V870" s="18"/>
      <c r="W870" s="18"/>
      <c r="X870" s="18"/>
    </row>
    <row r="871" spans="1:24" x14ac:dyDescent="0.35">
      <c r="A871" s="18"/>
      <c r="B871" s="51"/>
      <c r="C871" s="18"/>
      <c r="D871" s="18"/>
      <c r="E871" s="18"/>
      <c r="F871" s="18"/>
      <c r="G871" s="18"/>
      <c r="H871" s="18"/>
      <c r="I871" s="18"/>
      <c r="J871" s="18"/>
      <c r="K871" s="18"/>
      <c r="L871" s="18"/>
      <c r="M871" s="18"/>
      <c r="N871" s="18"/>
      <c r="O871" s="18"/>
      <c r="P871" s="18"/>
      <c r="Q871" s="18"/>
      <c r="R871" s="18"/>
      <c r="S871" s="18"/>
      <c r="T871" s="18"/>
      <c r="U871" s="18"/>
      <c r="V871" s="18"/>
      <c r="W871" s="18"/>
      <c r="X871" s="18"/>
    </row>
    <row r="872" spans="1:24" x14ac:dyDescent="0.35">
      <c r="A872" s="18"/>
      <c r="B872" s="51"/>
      <c r="C872" s="18"/>
      <c r="D872" s="18"/>
      <c r="E872" s="18"/>
      <c r="F872" s="18"/>
      <c r="G872" s="18"/>
      <c r="H872" s="18"/>
      <c r="I872" s="18"/>
      <c r="J872" s="18"/>
      <c r="K872" s="18"/>
      <c r="L872" s="18"/>
      <c r="M872" s="18"/>
      <c r="N872" s="18"/>
      <c r="O872" s="18"/>
      <c r="P872" s="18"/>
      <c r="Q872" s="18"/>
      <c r="R872" s="18"/>
      <c r="S872" s="18"/>
      <c r="T872" s="18"/>
      <c r="U872" s="18"/>
      <c r="V872" s="18"/>
      <c r="W872" s="18"/>
      <c r="X872" s="18"/>
    </row>
    <row r="873" spans="1:24" x14ac:dyDescent="0.35">
      <c r="A873" s="18"/>
      <c r="B873" s="51"/>
      <c r="C873" s="18"/>
      <c r="D873" s="18"/>
      <c r="E873" s="18"/>
      <c r="F873" s="18"/>
      <c r="G873" s="18"/>
      <c r="H873" s="18"/>
      <c r="I873" s="18"/>
      <c r="J873" s="18"/>
      <c r="K873" s="18"/>
      <c r="L873" s="18"/>
      <c r="M873" s="18"/>
      <c r="N873" s="18"/>
      <c r="O873" s="18"/>
      <c r="P873" s="18"/>
      <c r="Q873" s="18"/>
      <c r="R873" s="18"/>
      <c r="S873" s="18"/>
      <c r="T873" s="18"/>
      <c r="U873" s="18"/>
      <c r="V873" s="18"/>
      <c r="W873" s="18"/>
      <c r="X873" s="18"/>
    </row>
    <row r="874" spans="1:24" x14ac:dyDescent="0.35">
      <c r="A874" s="18"/>
      <c r="B874" s="51"/>
      <c r="C874" s="18"/>
      <c r="D874" s="18"/>
      <c r="E874" s="18"/>
      <c r="F874" s="18"/>
      <c r="G874" s="18"/>
      <c r="H874" s="18"/>
      <c r="I874" s="18"/>
      <c r="J874" s="18"/>
      <c r="K874" s="18"/>
      <c r="L874" s="18"/>
      <c r="M874" s="18"/>
      <c r="N874" s="18"/>
      <c r="O874" s="18"/>
      <c r="P874" s="18"/>
      <c r="Q874" s="18"/>
      <c r="R874" s="18"/>
      <c r="S874" s="18"/>
      <c r="T874" s="18"/>
      <c r="U874" s="18"/>
      <c r="V874" s="18"/>
      <c r="W874" s="18"/>
      <c r="X874" s="18"/>
    </row>
    <row r="875" spans="1:24" x14ac:dyDescent="0.35">
      <c r="A875" s="18"/>
      <c r="B875" s="51"/>
      <c r="C875" s="18"/>
      <c r="D875" s="18"/>
      <c r="E875" s="18"/>
      <c r="F875" s="18"/>
      <c r="G875" s="18"/>
      <c r="H875" s="18"/>
      <c r="I875" s="18"/>
      <c r="J875" s="18"/>
      <c r="K875" s="18"/>
      <c r="L875" s="18"/>
      <c r="M875" s="18"/>
      <c r="N875" s="18"/>
      <c r="O875" s="18"/>
      <c r="P875" s="18"/>
      <c r="Q875" s="18"/>
      <c r="R875" s="18"/>
      <c r="S875" s="18"/>
      <c r="T875" s="18"/>
      <c r="U875" s="18"/>
      <c r="V875" s="18"/>
      <c r="W875" s="18"/>
      <c r="X875" s="18"/>
    </row>
    <row r="876" spans="1:24" x14ac:dyDescent="0.35">
      <c r="A876" s="18"/>
      <c r="B876" s="51"/>
      <c r="C876" s="18"/>
      <c r="D876" s="18"/>
      <c r="E876" s="18"/>
      <c r="F876" s="18"/>
      <c r="G876" s="18"/>
      <c r="H876" s="18"/>
      <c r="I876" s="18"/>
      <c r="J876" s="18"/>
      <c r="K876" s="18"/>
      <c r="L876" s="18"/>
      <c r="M876" s="18"/>
      <c r="N876" s="18"/>
      <c r="O876" s="18"/>
      <c r="P876" s="18"/>
      <c r="Q876" s="18"/>
      <c r="R876" s="18"/>
      <c r="S876" s="18"/>
      <c r="T876" s="18"/>
      <c r="U876" s="18"/>
      <c r="V876" s="18"/>
      <c r="W876" s="18"/>
      <c r="X876" s="18"/>
    </row>
    <row r="877" spans="1:24" x14ac:dyDescent="0.35">
      <c r="A877" s="18"/>
      <c r="B877" s="51"/>
      <c r="C877" s="18"/>
      <c r="D877" s="18"/>
      <c r="E877" s="18"/>
      <c r="F877" s="18"/>
      <c r="G877" s="18"/>
      <c r="H877" s="18"/>
      <c r="I877" s="18"/>
      <c r="J877" s="18"/>
      <c r="K877" s="18"/>
      <c r="L877" s="18"/>
      <c r="M877" s="18"/>
      <c r="N877" s="18"/>
      <c r="O877" s="18"/>
      <c r="P877" s="18"/>
      <c r="Q877" s="18"/>
      <c r="R877" s="18"/>
      <c r="S877" s="18"/>
      <c r="T877" s="18"/>
      <c r="U877" s="18"/>
      <c r="V877" s="18"/>
      <c r="W877" s="18"/>
      <c r="X877" s="18"/>
    </row>
    <row r="878" spans="1:24" x14ac:dyDescent="0.35">
      <c r="A878" s="18"/>
      <c r="B878" s="51"/>
      <c r="C878" s="18"/>
      <c r="D878" s="18"/>
      <c r="E878" s="18"/>
      <c r="F878" s="18"/>
      <c r="G878" s="18"/>
      <c r="H878" s="18"/>
      <c r="I878" s="18"/>
      <c r="J878" s="18"/>
      <c r="K878" s="18"/>
      <c r="L878" s="18"/>
      <c r="M878" s="18"/>
      <c r="N878" s="18"/>
      <c r="O878" s="18"/>
      <c r="P878" s="18"/>
      <c r="Q878" s="18"/>
      <c r="R878" s="18"/>
      <c r="S878" s="18"/>
      <c r="T878" s="18"/>
      <c r="U878" s="18"/>
      <c r="V878" s="18"/>
      <c r="W878" s="18"/>
      <c r="X878" s="18"/>
    </row>
    <row r="879" spans="1:24" x14ac:dyDescent="0.35">
      <c r="A879" s="18"/>
      <c r="B879" s="51"/>
      <c r="C879" s="18"/>
      <c r="D879" s="18"/>
      <c r="E879" s="18"/>
      <c r="F879" s="18"/>
      <c r="G879" s="18"/>
      <c r="H879" s="18"/>
      <c r="I879" s="18"/>
      <c r="J879" s="18"/>
      <c r="K879" s="18"/>
      <c r="L879" s="18"/>
      <c r="M879" s="18"/>
      <c r="N879" s="18"/>
      <c r="O879" s="18"/>
      <c r="P879" s="18"/>
      <c r="Q879" s="18"/>
      <c r="R879" s="18"/>
      <c r="S879" s="18"/>
      <c r="T879" s="18"/>
      <c r="U879" s="18"/>
      <c r="V879" s="18"/>
      <c r="W879" s="18"/>
      <c r="X879" s="18"/>
    </row>
    <row r="880" spans="1:24" x14ac:dyDescent="0.35">
      <c r="A880" s="18"/>
      <c r="B880" s="51"/>
      <c r="C880" s="18"/>
      <c r="D880" s="18"/>
      <c r="E880" s="18"/>
      <c r="F880" s="18"/>
      <c r="G880" s="18"/>
      <c r="H880" s="18"/>
      <c r="I880" s="18"/>
      <c r="J880" s="18"/>
      <c r="K880" s="18"/>
      <c r="L880" s="18"/>
      <c r="M880" s="18"/>
      <c r="N880" s="18"/>
      <c r="O880" s="18"/>
      <c r="P880" s="18"/>
      <c r="Q880" s="18"/>
      <c r="R880" s="18"/>
      <c r="S880" s="18"/>
      <c r="T880" s="18"/>
      <c r="U880" s="18"/>
      <c r="V880" s="18"/>
      <c r="W880" s="18"/>
      <c r="X880" s="18"/>
    </row>
    <row r="881" spans="1:24" x14ac:dyDescent="0.35">
      <c r="A881" s="18"/>
      <c r="B881" s="51"/>
      <c r="C881" s="18"/>
      <c r="D881" s="18"/>
      <c r="E881" s="18"/>
      <c r="F881" s="18"/>
      <c r="G881" s="18"/>
      <c r="H881" s="18"/>
      <c r="I881" s="18"/>
      <c r="J881" s="18"/>
      <c r="K881" s="18"/>
      <c r="L881" s="18"/>
      <c r="M881" s="18"/>
      <c r="N881" s="18"/>
      <c r="O881" s="18"/>
      <c r="P881" s="18"/>
      <c r="Q881" s="18"/>
      <c r="R881" s="18"/>
      <c r="S881" s="18"/>
      <c r="T881" s="18"/>
      <c r="U881" s="18"/>
      <c r="V881" s="18"/>
      <c r="W881" s="18"/>
      <c r="X881" s="18"/>
    </row>
    <row r="882" spans="1:24" x14ac:dyDescent="0.35">
      <c r="A882" s="18"/>
      <c r="B882" s="51"/>
      <c r="C882" s="18"/>
      <c r="D882" s="18"/>
      <c r="E882" s="18"/>
      <c r="F882" s="18"/>
      <c r="G882" s="18"/>
      <c r="H882" s="18"/>
      <c r="I882" s="18"/>
      <c r="J882" s="18"/>
      <c r="K882" s="18"/>
      <c r="L882" s="18"/>
      <c r="M882" s="18"/>
      <c r="N882" s="18"/>
      <c r="O882" s="18"/>
      <c r="P882" s="18"/>
      <c r="Q882" s="18"/>
      <c r="R882" s="18"/>
      <c r="S882" s="18"/>
      <c r="T882" s="18"/>
      <c r="U882" s="18"/>
      <c r="V882" s="18"/>
      <c r="W882" s="18"/>
      <c r="X882" s="18"/>
    </row>
    <row r="883" spans="1:24" x14ac:dyDescent="0.35">
      <c r="A883" s="18"/>
      <c r="B883" s="51"/>
      <c r="C883" s="18"/>
      <c r="D883" s="18"/>
      <c r="E883" s="18"/>
      <c r="F883" s="18"/>
      <c r="G883" s="18"/>
      <c r="H883" s="18"/>
      <c r="I883" s="18"/>
      <c r="J883" s="18"/>
      <c r="K883" s="18"/>
      <c r="L883" s="18"/>
      <c r="M883" s="18"/>
      <c r="N883" s="18"/>
      <c r="O883" s="18"/>
      <c r="P883" s="18"/>
      <c r="Q883" s="18"/>
      <c r="R883" s="18"/>
      <c r="S883" s="18"/>
      <c r="T883" s="18"/>
      <c r="U883" s="18"/>
      <c r="V883" s="18"/>
      <c r="W883" s="18"/>
      <c r="X883" s="18"/>
    </row>
    <row r="884" spans="1:24" x14ac:dyDescent="0.35">
      <c r="A884" s="18"/>
      <c r="B884" s="51"/>
      <c r="C884" s="18"/>
      <c r="D884" s="18"/>
      <c r="E884" s="18"/>
      <c r="F884" s="18"/>
      <c r="G884" s="18"/>
      <c r="H884" s="18"/>
      <c r="I884" s="18"/>
      <c r="J884" s="18"/>
      <c r="K884" s="18"/>
      <c r="L884" s="18"/>
      <c r="M884" s="18"/>
      <c r="N884" s="18"/>
      <c r="O884" s="18"/>
      <c r="P884" s="18"/>
      <c r="Q884" s="18"/>
      <c r="R884" s="18"/>
      <c r="S884" s="18"/>
      <c r="T884" s="18"/>
      <c r="U884" s="18"/>
      <c r="V884" s="18"/>
      <c r="W884" s="18"/>
      <c r="X884" s="18"/>
    </row>
    <row r="885" spans="1:24" x14ac:dyDescent="0.35">
      <c r="A885" s="18"/>
      <c r="B885" s="51"/>
      <c r="C885" s="18"/>
      <c r="D885" s="18"/>
      <c r="E885" s="18"/>
      <c r="F885" s="18"/>
      <c r="G885" s="18"/>
      <c r="H885" s="18"/>
      <c r="I885" s="18"/>
      <c r="J885" s="18"/>
      <c r="K885" s="18"/>
      <c r="L885" s="18"/>
      <c r="M885" s="18"/>
      <c r="N885" s="18"/>
      <c r="O885" s="18"/>
      <c r="P885" s="18"/>
      <c r="Q885" s="18"/>
      <c r="R885" s="18"/>
      <c r="S885" s="18"/>
      <c r="T885" s="18"/>
      <c r="U885" s="18"/>
      <c r="V885" s="18"/>
      <c r="W885" s="18"/>
      <c r="X885" s="18"/>
    </row>
    <row r="886" spans="1:24" x14ac:dyDescent="0.35">
      <c r="A886" s="18"/>
      <c r="B886" s="51"/>
      <c r="C886" s="18"/>
      <c r="D886" s="18"/>
      <c r="E886" s="18"/>
      <c r="F886" s="18"/>
      <c r="G886" s="18"/>
      <c r="H886" s="18"/>
      <c r="I886" s="18"/>
      <c r="J886" s="18"/>
      <c r="K886" s="18"/>
      <c r="L886" s="18"/>
      <c r="M886" s="18"/>
      <c r="N886" s="18"/>
      <c r="O886" s="18"/>
      <c r="P886" s="18"/>
      <c r="Q886" s="18"/>
      <c r="R886" s="18"/>
      <c r="S886" s="18"/>
      <c r="T886" s="18"/>
      <c r="U886" s="18"/>
      <c r="V886" s="18"/>
      <c r="W886" s="18"/>
      <c r="X886" s="18"/>
    </row>
    <row r="887" spans="1:24" x14ac:dyDescent="0.35">
      <c r="A887" s="18"/>
      <c r="B887" s="51"/>
      <c r="C887" s="18"/>
      <c r="D887" s="18"/>
      <c r="E887" s="18"/>
      <c r="F887" s="18"/>
      <c r="G887" s="18"/>
      <c r="H887" s="18"/>
      <c r="I887" s="18"/>
      <c r="J887" s="18"/>
      <c r="K887" s="18"/>
      <c r="L887" s="18"/>
      <c r="M887" s="18"/>
      <c r="N887" s="18"/>
      <c r="O887" s="18"/>
      <c r="P887" s="18"/>
      <c r="Q887" s="18"/>
      <c r="R887" s="18"/>
      <c r="S887" s="18"/>
      <c r="T887" s="18"/>
      <c r="U887" s="18"/>
      <c r="V887" s="18"/>
      <c r="W887" s="18"/>
      <c r="X887" s="18"/>
    </row>
    <row r="888" spans="1:24" x14ac:dyDescent="0.35">
      <c r="A888" s="18"/>
      <c r="B888" s="51"/>
      <c r="C888" s="18"/>
      <c r="D888" s="18"/>
      <c r="E888" s="18"/>
      <c r="F888" s="18"/>
      <c r="G888" s="18"/>
      <c r="H888" s="18"/>
      <c r="I888" s="18"/>
      <c r="J888" s="18"/>
      <c r="K888" s="18"/>
      <c r="L888" s="18"/>
      <c r="M888" s="18"/>
      <c r="N888" s="18"/>
      <c r="O888" s="18"/>
      <c r="P888" s="18"/>
      <c r="Q888" s="18"/>
      <c r="R888" s="18"/>
      <c r="S888" s="18"/>
      <c r="T888" s="18"/>
      <c r="U888" s="18"/>
      <c r="V888" s="18"/>
      <c r="W888" s="18"/>
      <c r="X888" s="18"/>
    </row>
    <row r="889" spans="1:24" x14ac:dyDescent="0.35">
      <c r="A889" s="18"/>
      <c r="B889" s="51"/>
      <c r="C889" s="18"/>
      <c r="D889" s="18"/>
      <c r="E889" s="18"/>
      <c r="F889" s="18"/>
      <c r="G889" s="18"/>
      <c r="H889" s="18"/>
      <c r="I889" s="18"/>
      <c r="J889" s="18"/>
      <c r="K889" s="18"/>
      <c r="L889" s="18"/>
      <c r="M889" s="18"/>
      <c r="N889" s="18"/>
      <c r="O889" s="18"/>
      <c r="P889" s="18"/>
      <c r="Q889" s="18"/>
      <c r="R889" s="18"/>
      <c r="S889" s="18"/>
      <c r="T889" s="18"/>
      <c r="U889" s="18"/>
      <c r="V889" s="18"/>
      <c r="W889" s="18"/>
      <c r="X889" s="18"/>
    </row>
    <row r="890" spans="1:24" x14ac:dyDescent="0.35">
      <c r="A890" s="18"/>
      <c r="B890" s="51"/>
      <c r="C890" s="18"/>
      <c r="D890" s="18"/>
      <c r="E890" s="18"/>
      <c r="F890" s="18"/>
      <c r="G890" s="18"/>
      <c r="H890" s="18"/>
      <c r="I890" s="18"/>
      <c r="J890" s="18"/>
      <c r="K890" s="18"/>
      <c r="L890" s="18"/>
      <c r="M890" s="18"/>
      <c r="N890" s="18"/>
      <c r="O890" s="18"/>
      <c r="P890" s="18"/>
      <c r="Q890" s="18"/>
      <c r="R890" s="18"/>
      <c r="S890" s="18"/>
      <c r="T890" s="18"/>
      <c r="U890" s="18"/>
      <c r="V890" s="18"/>
      <c r="W890" s="18"/>
      <c r="X890" s="18"/>
    </row>
    <row r="891" spans="1:24" x14ac:dyDescent="0.35">
      <c r="A891" s="18"/>
      <c r="B891" s="51"/>
      <c r="C891" s="18"/>
      <c r="D891" s="18"/>
      <c r="E891" s="18"/>
      <c r="F891" s="18"/>
      <c r="G891" s="18"/>
      <c r="H891" s="18"/>
      <c r="I891" s="18"/>
      <c r="J891" s="18"/>
      <c r="K891" s="18"/>
      <c r="L891" s="18"/>
      <c r="M891" s="18"/>
      <c r="N891" s="18"/>
      <c r="O891" s="18"/>
      <c r="P891" s="18"/>
      <c r="Q891" s="18"/>
      <c r="R891" s="18"/>
      <c r="S891" s="18"/>
      <c r="T891" s="18"/>
      <c r="U891" s="18"/>
      <c r="V891" s="18"/>
      <c r="W891" s="18"/>
      <c r="X891" s="18"/>
    </row>
    <row r="892" spans="1:24" x14ac:dyDescent="0.35">
      <c r="A892" s="18"/>
      <c r="B892" s="51"/>
      <c r="C892" s="18"/>
      <c r="D892" s="18"/>
      <c r="E892" s="18"/>
      <c r="F892" s="18"/>
      <c r="G892" s="18"/>
      <c r="H892" s="18"/>
      <c r="I892" s="18"/>
      <c r="J892" s="18"/>
      <c r="K892" s="18"/>
      <c r="L892" s="18"/>
      <c r="M892" s="18"/>
      <c r="N892" s="18"/>
      <c r="O892" s="18"/>
      <c r="P892" s="18"/>
      <c r="Q892" s="18"/>
      <c r="R892" s="18"/>
      <c r="S892" s="18"/>
      <c r="T892" s="18"/>
      <c r="U892" s="18"/>
      <c r="V892" s="18"/>
      <c r="W892" s="18"/>
      <c r="X892" s="18"/>
    </row>
    <row r="893" spans="1:24" x14ac:dyDescent="0.35">
      <c r="A893" s="18"/>
      <c r="B893" s="51"/>
      <c r="C893" s="18"/>
      <c r="D893" s="18"/>
      <c r="E893" s="18"/>
      <c r="F893" s="18"/>
      <c r="G893" s="18"/>
      <c r="H893" s="18"/>
      <c r="I893" s="18"/>
      <c r="J893" s="18"/>
      <c r="K893" s="18"/>
      <c r="L893" s="18"/>
      <c r="M893" s="18"/>
      <c r="N893" s="18"/>
      <c r="O893" s="18"/>
      <c r="P893" s="18"/>
      <c r="Q893" s="18"/>
      <c r="R893" s="18"/>
      <c r="S893" s="18"/>
      <c r="T893" s="18"/>
      <c r="U893" s="18"/>
      <c r="V893" s="18"/>
      <c r="W893" s="18"/>
      <c r="X893" s="18"/>
    </row>
    <row r="894" spans="1:24" x14ac:dyDescent="0.35">
      <c r="A894" s="18"/>
      <c r="B894" s="51"/>
      <c r="C894" s="18"/>
      <c r="D894" s="18"/>
      <c r="E894" s="18"/>
      <c r="F894" s="18"/>
      <c r="G894" s="18"/>
      <c r="H894" s="18"/>
      <c r="I894" s="18"/>
      <c r="J894" s="18"/>
      <c r="K894" s="18"/>
      <c r="L894" s="18"/>
      <c r="M894" s="18"/>
      <c r="N894" s="18"/>
      <c r="O894" s="18"/>
      <c r="P894" s="18"/>
      <c r="Q894" s="18"/>
      <c r="R894" s="18"/>
      <c r="S894" s="18"/>
      <c r="T894" s="18"/>
      <c r="U894" s="18"/>
      <c r="V894" s="18"/>
      <c r="W894" s="18"/>
      <c r="X894" s="18"/>
    </row>
    <row r="895" spans="1:24" x14ac:dyDescent="0.35">
      <c r="A895" s="18"/>
      <c r="B895" s="51"/>
      <c r="C895" s="18"/>
      <c r="D895" s="18"/>
      <c r="E895" s="18"/>
      <c r="F895" s="18"/>
      <c r="G895" s="18"/>
      <c r="H895" s="18"/>
      <c r="I895" s="18"/>
      <c r="J895" s="18"/>
      <c r="K895" s="18"/>
      <c r="L895" s="18"/>
      <c r="M895" s="18"/>
      <c r="N895" s="18"/>
      <c r="O895" s="18"/>
      <c r="P895" s="18"/>
      <c r="Q895" s="18"/>
      <c r="R895" s="18"/>
      <c r="S895" s="18"/>
      <c r="T895" s="18"/>
      <c r="U895" s="18"/>
      <c r="V895" s="18"/>
      <c r="W895" s="18"/>
      <c r="X895" s="18"/>
    </row>
    <row r="896" spans="1:24" x14ac:dyDescent="0.35">
      <c r="A896" s="18"/>
      <c r="B896" s="51"/>
      <c r="C896" s="18"/>
      <c r="D896" s="18"/>
      <c r="E896" s="18"/>
      <c r="F896" s="18"/>
      <c r="G896" s="18"/>
      <c r="H896" s="18"/>
      <c r="I896" s="18"/>
      <c r="J896" s="18"/>
      <c r="K896" s="18"/>
      <c r="L896" s="18"/>
      <c r="M896" s="18"/>
      <c r="N896" s="18"/>
      <c r="O896" s="18"/>
      <c r="P896" s="18"/>
      <c r="Q896" s="18"/>
      <c r="R896" s="18"/>
      <c r="S896" s="18"/>
      <c r="T896" s="18"/>
      <c r="U896" s="18"/>
      <c r="V896" s="18"/>
      <c r="W896" s="18"/>
      <c r="X896" s="18"/>
    </row>
    <row r="897" spans="1:24" x14ac:dyDescent="0.35">
      <c r="A897" s="18"/>
      <c r="B897" s="51"/>
      <c r="C897" s="18"/>
      <c r="D897" s="18"/>
      <c r="E897" s="18"/>
      <c r="F897" s="18"/>
      <c r="G897" s="18"/>
      <c r="H897" s="18"/>
      <c r="I897" s="18"/>
      <c r="J897" s="18"/>
      <c r="K897" s="18"/>
      <c r="L897" s="18"/>
      <c r="M897" s="18"/>
      <c r="N897" s="18"/>
      <c r="O897" s="18"/>
      <c r="P897" s="18"/>
      <c r="Q897" s="18"/>
      <c r="R897" s="18"/>
      <c r="S897" s="18"/>
      <c r="T897" s="18"/>
      <c r="U897" s="18"/>
      <c r="V897" s="18"/>
      <c r="W897" s="18"/>
      <c r="X897" s="18"/>
    </row>
    <row r="898" spans="1:24" x14ac:dyDescent="0.35">
      <c r="A898" s="18"/>
      <c r="B898" s="51"/>
      <c r="C898" s="18"/>
      <c r="D898" s="18"/>
      <c r="E898" s="18"/>
      <c r="F898" s="18"/>
      <c r="G898" s="18"/>
      <c r="H898" s="18"/>
      <c r="I898" s="18"/>
      <c r="J898" s="18"/>
      <c r="K898" s="18"/>
      <c r="L898" s="18"/>
      <c r="M898" s="18"/>
      <c r="N898" s="18"/>
      <c r="O898" s="18"/>
      <c r="P898" s="18"/>
      <c r="Q898" s="18"/>
      <c r="R898" s="18"/>
      <c r="S898" s="18"/>
      <c r="T898" s="18"/>
      <c r="U898" s="18"/>
      <c r="V898" s="18"/>
      <c r="W898" s="18"/>
      <c r="X898" s="18"/>
    </row>
    <row r="899" spans="1:24" x14ac:dyDescent="0.35">
      <c r="A899" s="18"/>
      <c r="B899" s="51"/>
      <c r="C899" s="18"/>
      <c r="D899" s="18"/>
      <c r="E899" s="18"/>
      <c r="F899" s="18"/>
      <c r="G899" s="18"/>
      <c r="H899" s="18"/>
      <c r="I899" s="18"/>
      <c r="J899" s="18"/>
      <c r="K899" s="18"/>
      <c r="L899" s="18"/>
      <c r="M899" s="18"/>
      <c r="N899" s="18"/>
      <c r="O899" s="18"/>
      <c r="P899" s="18"/>
      <c r="Q899" s="18"/>
      <c r="R899" s="18"/>
      <c r="S899" s="18"/>
      <c r="T899" s="18"/>
      <c r="U899" s="18"/>
      <c r="V899" s="18"/>
      <c r="W899" s="18"/>
      <c r="X899" s="18"/>
    </row>
    <row r="900" spans="1:24" x14ac:dyDescent="0.35">
      <c r="A900" s="18"/>
      <c r="B900" s="51"/>
      <c r="C900" s="18"/>
      <c r="D900" s="18"/>
      <c r="E900" s="18"/>
      <c r="F900" s="18"/>
      <c r="G900" s="18"/>
      <c r="H900" s="18"/>
      <c r="I900" s="18"/>
      <c r="J900" s="18"/>
      <c r="K900" s="18"/>
      <c r="L900" s="18"/>
      <c r="M900" s="18"/>
      <c r="N900" s="18"/>
      <c r="O900" s="18"/>
      <c r="P900" s="18"/>
      <c r="Q900" s="18"/>
      <c r="R900" s="18"/>
      <c r="S900" s="18"/>
      <c r="T900" s="18"/>
      <c r="U900" s="18"/>
      <c r="V900" s="18"/>
      <c r="W900" s="18"/>
      <c r="X900" s="18"/>
    </row>
    <row r="901" spans="1:24" x14ac:dyDescent="0.35">
      <c r="A901" s="18"/>
      <c r="B901" s="51"/>
      <c r="C901" s="18"/>
      <c r="D901" s="18"/>
      <c r="E901" s="18"/>
      <c r="F901" s="18"/>
      <c r="G901" s="18"/>
      <c r="H901" s="18"/>
      <c r="I901" s="18"/>
      <c r="J901" s="18"/>
      <c r="K901" s="18"/>
      <c r="L901" s="18"/>
      <c r="M901" s="18"/>
      <c r="N901" s="18"/>
      <c r="O901" s="18"/>
      <c r="P901" s="18"/>
      <c r="Q901" s="18"/>
      <c r="R901" s="18"/>
      <c r="S901" s="18"/>
      <c r="T901" s="18"/>
      <c r="U901" s="18"/>
      <c r="V901" s="18"/>
      <c r="W901" s="18"/>
      <c r="X901" s="18"/>
    </row>
    <row r="902" spans="1:24" x14ac:dyDescent="0.35">
      <c r="A902" s="18"/>
      <c r="B902" s="51"/>
      <c r="C902" s="18"/>
      <c r="D902" s="18"/>
      <c r="E902" s="18"/>
      <c r="F902" s="18"/>
      <c r="G902" s="18"/>
      <c r="H902" s="18"/>
      <c r="I902" s="18"/>
      <c r="J902" s="18"/>
      <c r="K902" s="18"/>
      <c r="L902" s="18"/>
      <c r="M902" s="18"/>
      <c r="N902" s="18"/>
      <c r="O902" s="18"/>
      <c r="P902" s="18"/>
      <c r="Q902" s="18"/>
      <c r="R902" s="18"/>
      <c r="S902" s="18"/>
      <c r="T902" s="18"/>
      <c r="U902" s="18"/>
      <c r="V902" s="18"/>
      <c r="W902" s="18"/>
      <c r="X902" s="18"/>
    </row>
    <row r="903" spans="1:24" x14ac:dyDescent="0.35">
      <c r="A903" s="18"/>
      <c r="B903" s="51"/>
      <c r="C903" s="18"/>
      <c r="D903" s="18"/>
      <c r="E903" s="18"/>
      <c r="F903" s="18"/>
      <c r="G903" s="18"/>
      <c r="H903" s="18"/>
      <c r="I903" s="18"/>
      <c r="J903" s="18"/>
      <c r="K903" s="18"/>
      <c r="L903" s="18"/>
      <c r="M903" s="18"/>
      <c r="N903" s="18"/>
      <c r="O903" s="18"/>
      <c r="P903" s="18"/>
      <c r="Q903" s="18"/>
      <c r="R903" s="18"/>
      <c r="S903" s="18"/>
      <c r="T903" s="18"/>
      <c r="U903" s="18"/>
      <c r="V903" s="18"/>
      <c r="W903" s="18"/>
      <c r="X903" s="18"/>
    </row>
    <row r="904" spans="1:24" x14ac:dyDescent="0.35">
      <c r="A904" s="18"/>
      <c r="B904" s="51"/>
      <c r="C904" s="18"/>
      <c r="D904" s="18"/>
      <c r="E904" s="18"/>
      <c r="F904" s="18"/>
      <c r="G904" s="18"/>
      <c r="H904" s="18"/>
      <c r="I904" s="18"/>
      <c r="J904" s="18"/>
      <c r="K904" s="18"/>
      <c r="L904" s="18"/>
      <c r="M904" s="18"/>
      <c r="N904" s="18"/>
      <c r="O904" s="18"/>
      <c r="P904" s="18"/>
      <c r="Q904" s="18"/>
      <c r="R904" s="18"/>
      <c r="S904" s="18"/>
      <c r="T904" s="18"/>
      <c r="U904" s="18"/>
      <c r="V904" s="18"/>
      <c r="W904" s="18"/>
      <c r="X904" s="18"/>
    </row>
    <row r="905" spans="1:24" x14ac:dyDescent="0.35">
      <c r="A905" s="18"/>
      <c r="B905" s="51"/>
      <c r="C905" s="18"/>
      <c r="D905" s="18"/>
      <c r="E905" s="18"/>
      <c r="F905" s="18"/>
      <c r="G905" s="18"/>
      <c r="H905" s="18"/>
      <c r="I905" s="18"/>
      <c r="J905" s="18"/>
      <c r="K905" s="18"/>
      <c r="L905" s="18"/>
      <c r="M905" s="18"/>
      <c r="N905" s="18"/>
      <c r="O905" s="18"/>
      <c r="P905" s="18"/>
      <c r="Q905" s="18"/>
      <c r="R905" s="18"/>
      <c r="S905" s="18"/>
      <c r="T905" s="18"/>
      <c r="U905" s="18"/>
      <c r="V905" s="18"/>
      <c r="W905" s="18"/>
      <c r="X905" s="18"/>
    </row>
    <row r="906" spans="1:24" x14ac:dyDescent="0.35">
      <c r="A906" s="18"/>
      <c r="B906" s="51"/>
      <c r="C906" s="18"/>
      <c r="D906" s="18"/>
      <c r="E906" s="18"/>
      <c r="F906" s="18"/>
      <c r="G906" s="18"/>
      <c r="H906" s="18"/>
      <c r="I906" s="18"/>
      <c r="J906" s="18"/>
      <c r="K906" s="18"/>
      <c r="L906" s="18"/>
      <c r="M906" s="18"/>
      <c r="N906" s="18"/>
      <c r="O906" s="18"/>
      <c r="P906" s="18"/>
      <c r="Q906" s="18"/>
      <c r="R906" s="18"/>
      <c r="S906" s="18"/>
      <c r="T906" s="18"/>
      <c r="U906" s="18"/>
      <c r="V906" s="18"/>
      <c r="W906" s="18"/>
      <c r="X906" s="18"/>
    </row>
    <row r="907" spans="1:24" x14ac:dyDescent="0.35">
      <c r="A907" s="18"/>
      <c r="B907" s="51"/>
      <c r="C907" s="18"/>
      <c r="D907" s="18"/>
      <c r="E907" s="18"/>
      <c r="F907" s="18"/>
      <c r="G907" s="18"/>
      <c r="H907" s="18"/>
      <c r="I907" s="18"/>
      <c r="J907" s="18"/>
      <c r="K907" s="18"/>
      <c r="L907" s="18"/>
      <c r="M907" s="18"/>
      <c r="N907" s="18"/>
      <c r="O907" s="18"/>
      <c r="P907" s="18"/>
      <c r="Q907" s="18"/>
      <c r="R907" s="18"/>
      <c r="S907" s="18"/>
      <c r="T907" s="18"/>
      <c r="U907" s="18"/>
      <c r="V907" s="18"/>
      <c r="W907" s="18"/>
      <c r="X907" s="18"/>
    </row>
    <row r="908" spans="1:24" x14ac:dyDescent="0.35">
      <c r="A908" s="18"/>
      <c r="B908" s="51"/>
      <c r="C908" s="18"/>
      <c r="D908" s="18"/>
      <c r="E908" s="18"/>
      <c r="F908" s="18"/>
      <c r="G908" s="18"/>
      <c r="H908" s="18"/>
      <c r="I908" s="18"/>
      <c r="J908" s="18"/>
      <c r="K908" s="18"/>
      <c r="L908" s="18"/>
      <c r="M908" s="18"/>
      <c r="N908" s="18"/>
      <c r="O908" s="18"/>
      <c r="P908" s="18"/>
      <c r="Q908" s="18"/>
      <c r="R908" s="18"/>
      <c r="S908" s="18"/>
      <c r="T908" s="18"/>
      <c r="U908" s="18"/>
      <c r="V908" s="18"/>
      <c r="W908" s="18"/>
      <c r="X908" s="18"/>
    </row>
    <row r="909" spans="1:24" x14ac:dyDescent="0.35">
      <c r="A909" s="18"/>
      <c r="B909" s="51"/>
      <c r="C909" s="18"/>
      <c r="D909" s="18"/>
      <c r="E909" s="18"/>
      <c r="F909" s="18"/>
      <c r="G909" s="18"/>
      <c r="H909" s="18"/>
      <c r="I909" s="18"/>
      <c r="J909" s="18"/>
      <c r="K909" s="18"/>
      <c r="L909" s="18"/>
      <c r="M909" s="18"/>
      <c r="N909" s="18"/>
      <c r="O909" s="18"/>
      <c r="P909" s="18"/>
      <c r="Q909" s="18"/>
      <c r="R909" s="18"/>
      <c r="S909" s="18"/>
      <c r="T909" s="18"/>
      <c r="U909" s="18"/>
      <c r="V909" s="18"/>
      <c r="W909" s="18"/>
      <c r="X909" s="18"/>
    </row>
    <row r="910" spans="1:24" x14ac:dyDescent="0.35">
      <c r="A910" s="18"/>
      <c r="B910" s="51"/>
      <c r="C910" s="18"/>
      <c r="D910" s="18"/>
      <c r="E910" s="18"/>
      <c r="F910" s="18"/>
      <c r="G910" s="18"/>
      <c r="H910" s="18"/>
      <c r="I910" s="18"/>
      <c r="J910" s="18"/>
      <c r="K910" s="18"/>
      <c r="L910" s="18"/>
      <c r="M910" s="18"/>
      <c r="N910" s="18"/>
      <c r="O910" s="18"/>
      <c r="P910" s="18"/>
      <c r="Q910" s="18"/>
      <c r="R910" s="18"/>
      <c r="S910" s="18"/>
      <c r="T910" s="18"/>
      <c r="U910" s="18"/>
      <c r="V910" s="18"/>
      <c r="W910" s="18"/>
      <c r="X910" s="18"/>
    </row>
    <row r="911" spans="1:24" x14ac:dyDescent="0.35">
      <c r="A911" s="18"/>
      <c r="B911" s="51"/>
      <c r="C911" s="18"/>
      <c r="D911" s="18"/>
      <c r="E911" s="18"/>
      <c r="F911" s="18"/>
      <c r="G911" s="18"/>
      <c r="H911" s="18"/>
      <c r="I911" s="18"/>
      <c r="J911" s="18"/>
      <c r="K911" s="18"/>
      <c r="L911" s="18"/>
      <c r="M911" s="18"/>
      <c r="N911" s="18"/>
      <c r="O911" s="18"/>
      <c r="P911" s="18"/>
      <c r="Q911" s="18"/>
      <c r="R911" s="18"/>
      <c r="S911" s="18"/>
      <c r="T911" s="18"/>
      <c r="U911" s="18"/>
      <c r="V911" s="18"/>
      <c r="W911" s="18"/>
      <c r="X911" s="18"/>
    </row>
    <row r="912" spans="1:24" x14ac:dyDescent="0.35">
      <c r="A912" s="18"/>
      <c r="B912" s="51"/>
      <c r="C912" s="18"/>
      <c r="D912" s="18"/>
      <c r="E912" s="18"/>
      <c r="F912" s="18"/>
      <c r="G912" s="18"/>
      <c r="H912" s="18"/>
      <c r="I912" s="18"/>
      <c r="J912" s="18"/>
      <c r="K912" s="18"/>
      <c r="L912" s="18"/>
      <c r="M912" s="18"/>
      <c r="N912" s="18"/>
      <c r="O912" s="18"/>
      <c r="P912" s="18"/>
      <c r="Q912" s="18"/>
      <c r="R912" s="18"/>
      <c r="S912" s="18"/>
      <c r="T912" s="18"/>
      <c r="U912" s="18"/>
      <c r="V912" s="18"/>
      <c r="W912" s="18"/>
      <c r="X912" s="18"/>
    </row>
    <row r="913" spans="1:24" x14ac:dyDescent="0.35">
      <c r="A913" s="18"/>
      <c r="B913" s="51"/>
      <c r="C913" s="18"/>
      <c r="D913" s="18"/>
      <c r="E913" s="18"/>
      <c r="F913" s="18"/>
      <c r="G913" s="18"/>
      <c r="H913" s="18"/>
      <c r="I913" s="18"/>
      <c r="J913" s="18"/>
      <c r="K913" s="18"/>
      <c r="L913" s="18"/>
      <c r="M913" s="18"/>
      <c r="N913" s="18"/>
      <c r="O913" s="18"/>
      <c r="P913" s="18"/>
      <c r="Q913" s="18"/>
      <c r="R913" s="18"/>
      <c r="S913" s="18"/>
      <c r="T913" s="18"/>
      <c r="U913" s="18"/>
      <c r="V913" s="18"/>
      <c r="W913" s="18"/>
      <c r="X913" s="18"/>
    </row>
    <row r="914" spans="1:24" x14ac:dyDescent="0.35">
      <c r="A914" s="18"/>
      <c r="B914" s="51"/>
      <c r="C914" s="18"/>
      <c r="D914" s="18"/>
      <c r="E914" s="18"/>
      <c r="F914" s="18"/>
      <c r="G914" s="18"/>
      <c r="H914" s="18"/>
      <c r="I914" s="18"/>
      <c r="J914" s="18"/>
      <c r="K914" s="18"/>
      <c r="L914" s="18"/>
      <c r="M914" s="18"/>
      <c r="N914" s="18"/>
      <c r="O914" s="18"/>
      <c r="P914" s="18"/>
      <c r="Q914" s="18"/>
      <c r="R914" s="18"/>
      <c r="S914" s="18"/>
      <c r="T914" s="18"/>
      <c r="U914" s="18"/>
      <c r="V914" s="18"/>
      <c r="W914" s="18"/>
      <c r="X914" s="18"/>
    </row>
    <row r="915" spans="1:24" x14ac:dyDescent="0.35">
      <c r="A915" s="18"/>
      <c r="B915" s="51"/>
      <c r="C915" s="18"/>
      <c r="D915" s="18"/>
      <c r="E915" s="18"/>
      <c r="F915" s="18"/>
      <c r="G915" s="18"/>
      <c r="H915" s="18"/>
      <c r="I915" s="18"/>
      <c r="J915" s="18"/>
      <c r="K915" s="18"/>
      <c r="L915" s="18"/>
      <c r="M915" s="18"/>
      <c r="N915" s="18"/>
      <c r="O915" s="18"/>
      <c r="P915" s="18"/>
      <c r="Q915" s="18"/>
      <c r="R915" s="18"/>
      <c r="S915" s="18"/>
      <c r="T915" s="18"/>
      <c r="U915" s="18"/>
      <c r="V915" s="18"/>
      <c r="W915" s="18"/>
      <c r="X915" s="18"/>
    </row>
    <row r="916" spans="1:24" x14ac:dyDescent="0.35">
      <c r="A916" s="18"/>
      <c r="B916" s="51"/>
      <c r="C916" s="18"/>
      <c r="D916" s="18"/>
      <c r="E916" s="18"/>
      <c r="F916" s="18"/>
      <c r="G916" s="18"/>
      <c r="H916" s="18"/>
      <c r="I916" s="18"/>
      <c r="J916" s="18"/>
      <c r="K916" s="18"/>
      <c r="L916" s="18"/>
      <c r="M916" s="18"/>
      <c r="N916" s="18"/>
      <c r="O916" s="18"/>
      <c r="P916" s="18"/>
      <c r="Q916" s="18"/>
      <c r="R916" s="18"/>
      <c r="S916" s="18"/>
      <c r="T916" s="18"/>
      <c r="U916" s="18"/>
      <c r="V916" s="18"/>
      <c r="W916" s="18"/>
      <c r="X916" s="18"/>
    </row>
    <row r="917" spans="1:24" x14ac:dyDescent="0.35">
      <c r="A917" s="18"/>
      <c r="B917" s="51"/>
      <c r="C917" s="18"/>
      <c r="D917" s="18"/>
      <c r="E917" s="18"/>
      <c r="F917" s="18"/>
      <c r="G917" s="18"/>
      <c r="H917" s="18"/>
      <c r="I917" s="18"/>
      <c r="J917" s="18"/>
      <c r="K917" s="18"/>
      <c r="L917" s="18"/>
      <c r="M917" s="18"/>
      <c r="N917" s="18"/>
      <c r="O917" s="18"/>
      <c r="P917" s="18"/>
      <c r="Q917" s="18"/>
      <c r="R917" s="18"/>
      <c r="S917" s="18"/>
      <c r="T917" s="18"/>
      <c r="U917" s="18"/>
      <c r="V917" s="18"/>
      <c r="W917" s="18"/>
      <c r="X917" s="18"/>
    </row>
    <row r="918" spans="1:24" x14ac:dyDescent="0.35">
      <c r="A918" s="18"/>
      <c r="B918" s="51"/>
      <c r="C918" s="18"/>
      <c r="D918" s="18"/>
      <c r="E918" s="18"/>
      <c r="F918" s="18"/>
      <c r="G918" s="18"/>
      <c r="H918" s="18"/>
      <c r="I918" s="18"/>
      <c r="J918" s="18"/>
      <c r="K918" s="18"/>
      <c r="L918" s="18"/>
      <c r="M918" s="18"/>
      <c r="N918" s="18"/>
      <c r="O918" s="18"/>
      <c r="P918" s="18"/>
      <c r="Q918" s="18"/>
      <c r="R918" s="18"/>
      <c r="S918" s="18"/>
      <c r="T918" s="18"/>
      <c r="U918" s="18"/>
      <c r="V918" s="18"/>
      <c r="W918" s="18"/>
      <c r="X918" s="18"/>
    </row>
    <row r="919" spans="1:24" x14ac:dyDescent="0.35">
      <c r="A919" s="18"/>
      <c r="B919" s="51"/>
      <c r="C919" s="18"/>
      <c r="D919" s="18"/>
      <c r="E919" s="18"/>
      <c r="F919" s="18"/>
      <c r="G919" s="18"/>
      <c r="H919" s="18"/>
      <c r="I919" s="18"/>
      <c r="J919" s="18"/>
      <c r="K919" s="18"/>
      <c r="L919" s="18"/>
      <c r="M919" s="18"/>
      <c r="N919" s="18"/>
      <c r="O919" s="18"/>
      <c r="P919" s="18"/>
      <c r="Q919" s="18"/>
      <c r="R919" s="18"/>
      <c r="S919" s="18"/>
      <c r="T919" s="18"/>
      <c r="U919" s="18"/>
      <c r="V919" s="18"/>
      <c r="W919" s="18"/>
      <c r="X919" s="18"/>
    </row>
    <row r="920" spans="1:24" x14ac:dyDescent="0.35">
      <c r="A920" s="18"/>
      <c r="B920" s="51"/>
      <c r="C920" s="18"/>
      <c r="D920" s="18"/>
      <c r="E920" s="18"/>
      <c r="F920" s="18"/>
      <c r="G920" s="18"/>
      <c r="H920" s="18"/>
      <c r="I920" s="18"/>
      <c r="J920" s="18"/>
      <c r="K920" s="18"/>
      <c r="L920" s="18"/>
      <c r="M920" s="18"/>
      <c r="N920" s="18"/>
      <c r="O920" s="18"/>
      <c r="P920" s="18"/>
      <c r="Q920" s="18"/>
      <c r="R920" s="18"/>
      <c r="S920" s="18"/>
      <c r="T920" s="18"/>
      <c r="U920" s="18"/>
      <c r="V920" s="18"/>
      <c r="W920" s="18"/>
      <c r="X920" s="18"/>
    </row>
    <row r="921" spans="1:24" x14ac:dyDescent="0.35">
      <c r="A921" s="18"/>
      <c r="B921" s="51"/>
      <c r="C921" s="18"/>
      <c r="D921" s="18"/>
      <c r="E921" s="18"/>
      <c r="F921" s="18"/>
      <c r="G921" s="18"/>
      <c r="H921" s="18"/>
      <c r="I921" s="18"/>
      <c r="J921" s="18"/>
      <c r="K921" s="18"/>
      <c r="L921" s="18"/>
      <c r="M921" s="18"/>
      <c r="N921" s="18"/>
      <c r="O921" s="18"/>
      <c r="P921" s="18"/>
      <c r="Q921" s="18"/>
      <c r="R921" s="18"/>
      <c r="S921" s="18"/>
      <c r="T921" s="18"/>
      <c r="U921" s="18"/>
      <c r="V921" s="18"/>
      <c r="W921" s="18"/>
      <c r="X921" s="18"/>
    </row>
    <row r="922" spans="1:24" x14ac:dyDescent="0.35">
      <c r="A922" s="18"/>
      <c r="B922" s="51"/>
      <c r="C922" s="18"/>
      <c r="D922" s="18"/>
      <c r="E922" s="18"/>
      <c r="F922" s="18"/>
      <c r="G922" s="18"/>
      <c r="H922" s="18"/>
      <c r="I922" s="18"/>
      <c r="J922" s="18"/>
      <c r="K922" s="18"/>
      <c r="L922" s="18"/>
      <c r="M922" s="18"/>
      <c r="N922" s="18"/>
      <c r="O922" s="18"/>
      <c r="P922" s="18"/>
      <c r="Q922" s="18"/>
      <c r="R922" s="18"/>
      <c r="S922" s="18"/>
      <c r="T922" s="18"/>
      <c r="U922" s="18"/>
      <c r="V922" s="18"/>
      <c r="W922" s="18"/>
      <c r="X922" s="18"/>
    </row>
    <row r="923" spans="1:24" x14ac:dyDescent="0.35">
      <c r="A923" s="18"/>
      <c r="B923" s="51"/>
      <c r="C923" s="18"/>
      <c r="D923" s="18"/>
      <c r="E923" s="18"/>
      <c r="F923" s="18"/>
      <c r="G923" s="18"/>
      <c r="H923" s="18"/>
      <c r="I923" s="18"/>
      <c r="J923" s="18"/>
      <c r="K923" s="18"/>
      <c r="L923" s="18"/>
      <c r="M923" s="18"/>
      <c r="N923" s="18"/>
      <c r="O923" s="18"/>
      <c r="P923" s="18"/>
      <c r="Q923" s="18"/>
      <c r="R923" s="18"/>
      <c r="S923" s="18"/>
      <c r="T923" s="18"/>
      <c r="U923" s="18"/>
      <c r="V923" s="18"/>
      <c r="W923" s="18"/>
      <c r="X923" s="18"/>
    </row>
    <row r="924" spans="1:24" x14ac:dyDescent="0.35">
      <c r="A924" s="18"/>
      <c r="B924" s="51"/>
      <c r="C924" s="18"/>
      <c r="D924" s="18"/>
      <c r="E924" s="18"/>
      <c r="F924" s="18"/>
      <c r="G924" s="18"/>
      <c r="H924" s="18"/>
      <c r="I924" s="18"/>
      <c r="J924" s="18"/>
      <c r="K924" s="18"/>
      <c r="L924" s="18"/>
      <c r="M924" s="18"/>
      <c r="N924" s="18"/>
      <c r="O924" s="18"/>
      <c r="P924" s="18"/>
      <c r="Q924" s="18"/>
      <c r="R924" s="18"/>
      <c r="S924" s="18"/>
      <c r="T924" s="18"/>
      <c r="U924" s="18"/>
      <c r="V924" s="18"/>
      <c r="W924" s="18"/>
      <c r="X924" s="18"/>
    </row>
    <row r="925" spans="1:24" x14ac:dyDescent="0.35">
      <c r="A925" s="18"/>
      <c r="B925" s="51"/>
      <c r="C925" s="18"/>
      <c r="D925" s="18"/>
      <c r="E925" s="18"/>
      <c r="F925" s="18"/>
      <c r="G925" s="18"/>
      <c r="H925" s="18"/>
      <c r="I925" s="18"/>
      <c r="J925" s="18"/>
      <c r="K925" s="18"/>
      <c r="L925" s="18"/>
      <c r="M925" s="18"/>
      <c r="N925" s="18"/>
      <c r="O925" s="18"/>
      <c r="P925" s="18"/>
      <c r="Q925" s="18"/>
      <c r="R925" s="18"/>
      <c r="S925" s="18"/>
      <c r="T925" s="18"/>
      <c r="U925" s="18"/>
      <c r="V925" s="18"/>
      <c r="W925" s="18"/>
      <c r="X925" s="18"/>
    </row>
    <row r="926" spans="1:24" x14ac:dyDescent="0.35">
      <c r="A926" s="18"/>
      <c r="B926" s="51"/>
      <c r="C926" s="18"/>
      <c r="D926" s="18"/>
      <c r="E926" s="18"/>
      <c r="F926" s="18"/>
      <c r="G926" s="18"/>
      <c r="H926" s="18"/>
      <c r="I926" s="18"/>
      <c r="J926" s="18"/>
      <c r="K926" s="18"/>
      <c r="L926" s="18"/>
      <c r="M926" s="18"/>
      <c r="N926" s="18"/>
      <c r="O926" s="18"/>
      <c r="P926" s="18"/>
      <c r="Q926" s="18"/>
      <c r="R926" s="18"/>
      <c r="S926" s="18"/>
      <c r="T926" s="18"/>
      <c r="U926" s="18"/>
      <c r="V926" s="18"/>
      <c r="W926" s="18"/>
      <c r="X926" s="18"/>
    </row>
    <row r="927" spans="1:24" x14ac:dyDescent="0.35">
      <c r="A927" s="18"/>
      <c r="B927" s="51"/>
      <c r="C927" s="18"/>
      <c r="D927" s="18"/>
      <c r="E927" s="18"/>
      <c r="F927" s="18"/>
      <c r="G927" s="18"/>
      <c r="H927" s="18"/>
      <c r="I927" s="18"/>
      <c r="J927" s="18"/>
      <c r="K927" s="18"/>
      <c r="L927" s="18"/>
      <c r="M927" s="18"/>
      <c r="N927" s="18"/>
      <c r="O927" s="18"/>
      <c r="P927" s="18"/>
      <c r="Q927" s="18"/>
      <c r="R927" s="18"/>
      <c r="S927" s="18"/>
      <c r="T927" s="18"/>
      <c r="U927" s="18"/>
      <c r="V927" s="18"/>
      <c r="W927" s="18"/>
      <c r="X927" s="18"/>
    </row>
    <row r="928" spans="1:24" x14ac:dyDescent="0.35">
      <c r="A928" s="18"/>
      <c r="B928" s="51"/>
      <c r="C928" s="18"/>
      <c r="D928" s="18"/>
      <c r="E928" s="18"/>
      <c r="F928" s="18"/>
      <c r="G928" s="18"/>
      <c r="H928" s="18"/>
      <c r="I928" s="18"/>
      <c r="J928" s="18"/>
      <c r="K928" s="18"/>
      <c r="L928" s="18"/>
      <c r="M928" s="18"/>
      <c r="N928" s="18"/>
      <c r="O928" s="18"/>
      <c r="P928" s="18"/>
      <c r="Q928" s="18"/>
      <c r="R928" s="18"/>
      <c r="S928" s="18"/>
      <c r="T928" s="18"/>
      <c r="U928" s="18"/>
      <c r="V928" s="18"/>
      <c r="W928" s="18"/>
      <c r="X928" s="18"/>
    </row>
    <row r="929" spans="1:24" x14ac:dyDescent="0.35">
      <c r="A929" s="18"/>
      <c r="B929" s="51"/>
      <c r="C929" s="18"/>
      <c r="D929" s="18"/>
      <c r="E929" s="18"/>
      <c r="F929" s="18"/>
      <c r="G929" s="18"/>
      <c r="H929" s="18"/>
      <c r="I929" s="18"/>
      <c r="J929" s="18"/>
      <c r="K929" s="18"/>
      <c r="L929" s="18"/>
      <c r="M929" s="18"/>
      <c r="N929" s="18"/>
      <c r="O929" s="18"/>
      <c r="P929" s="18"/>
      <c r="Q929" s="18"/>
      <c r="R929" s="18"/>
      <c r="S929" s="18"/>
      <c r="T929" s="18"/>
      <c r="U929" s="18"/>
      <c r="V929" s="18"/>
      <c r="W929" s="18"/>
      <c r="X929" s="18"/>
    </row>
    <row r="930" spans="1:24" x14ac:dyDescent="0.35">
      <c r="A930" s="18"/>
      <c r="B930" s="51"/>
      <c r="C930" s="18"/>
      <c r="D930" s="18"/>
      <c r="E930" s="18"/>
      <c r="F930" s="18"/>
      <c r="G930" s="18"/>
      <c r="H930" s="18"/>
      <c r="I930" s="18"/>
      <c r="J930" s="18"/>
      <c r="K930" s="18"/>
      <c r="L930" s="18"/>
      <c r="M930" s="18"/>
      <c r="N930" s="18"/>
      <c r="O930" s="18"/>
      <c r="P930" s="18"/>
      <c r="Q930" s="18"/>
      <c r="R930" s="18"/>
      <c r="S930" s="18"/>
      <c r="T930" s="18"/>
      <c r="U930" s="18"/>
      <c r="V930" s="18"/>
      <c r="W930" s="18"/>
      <c r="X930" s="18"/>
    </row>
    <row r="931" spans="1:24" x14ac:dyDescent="0.35">
      <c r="A931" s="18"/>
      <c r="B931" s="51"/>
      <c r="C931" s="18"/>
      <c r="D931" s="18"/>
      <c r="E931" s="18"/>
      <c r="F931" s="18"/>
      <c r="G931" s="18"/>
      <c r="H931" s="18"/>
      <c r="I931" s="18"/>
      <c r="J931" s="18"/>
      <c r="K931" s="18"/>
      <c r="L931" s="18"/>
      <c r="M931" s="18"/>
      <c r="N931" s="18"/>
      <c r="O931" s="18"/>
      <c r="P931" s="18"/>
      <c r="Q931" s="18"/>
      <c r="R931" s="18"/>
      <c r="S931" s="18"/>
      <c r="T931" s="18"/>
      <c r="U931" s="18"/>
      <c r="V931" s="18"/>
      <c r="W931" s="18"/>
      <c r="X931" s="18"/>
    </row>
    <row r="932" spans="1:24" x14ac:dyDescent="0.35">
      <c r="A932" s="18"/>
      <c r="B932" s="51"/>
      <c r="C932" s="18"/>
      <c r="D932" s="18"/>
      <c r="E932" s="18"/>
      <c r="F932" s="18"/>
      <c r="G932" s="18"/>
      <c r="H932" s="18"/>
      <c r="I932" s="18"/>
      <c r="J932" s="18"/>
      <c r="K932" s="18"/>
      <c r="L932" s="18"/>
      <c r="M932" s="18"/>
      <c r="N932" s="18"/>
      <c r="O932" s="18"/>
      <c r="P932" s="18"/>
      <c r="Q932" s="18"/>
      <c r="R932" s="18"/>
      <c r="S932" s="18"/>
      <c r="T932" s="18"/>
      <c r="U932" s="18"/>
      <c r="V932" s="18"/>
      <c r="W932" s="18"/>
      <c r="X932" s="18"/>
    </row>
    <row r="933" spans="1:24" x14ac:dyDescent="0.35">
      <c r="A933" s="18"/>
      <c r="B933" s="51"/>
      <c r="C933" s="18"/>
      <c r="D933" s="18"/>
      <c r="E933" s="18"/>
      <c r="F933" s="18"/>
      <c r="G933" s="18"/>
      <c r="H933" s="18"/>
      <c r="I933" s="18"/>
      <c r="J933" s="18"/>
      <c r="K933" s="18"/>
      <c r="L933" s="18"/>
      <c r="M933" s="18"/>
      <c r="N933" s="18"/>
      <c r="O933" s="18"/>
      <c r="P933" s="18"/>
      <c r="Q933" s="18"/>
      <c r="R933" s="18"/>
      <c r="S933" s="18"/>
      <c r="T933" s="18"/>
      <c r="U933" s="18"/>
      <c r="V933" s="18"/>
      <c r="W933" s="18"/>
      <c r="X933" s="18"/>
    </row>
    <row r="934" spans="1:24" x14ac:dyDescent="0.35">
      <c r="A934" s="18"/>
      <c r="B934" s="51"/>
      <c r="C934" s="18"/>
      <c r="D934" s="18"/>
      <c r="E934" s="18"/>
      <c r="F934" s="18"/>
      <c r="G934" s="18"/>
      <c r="H934" s="18"/>
      <c r="I934" s="18"/>
      <c r="J934" s="18"/>
      <c r="K934" s="18"/>
      <c r="L934" s="18"/>
      <c r="M934" s="18"/>
      <c r="N934" s="18"/>
      <c r="O934" s="18"/>
      <c r="P934" s="18"/>
      <c r="Q934" s="18"/>
      <c r="R934" s="18"/>
      <c r="S934" s="18"/>
      <c r="T934" s="18"/>
      <c r="U934" s="18"/>
      <c r="V934" s="18"/>
      <c r="W934" s="18"/>
      <c r="X934" s="18"/>
    </row>
    <row r="935" spans="1:24" x14ac:dyDescent="0.35">
      <c r="A935" s="18"/>
      <c r="B935" s="51"/>
      <c r="C935" s="18"/>
      <c r="D935" s="18"/>
      <c r="E935" s="18"/>
      <c r="F935" s="18"/>
      <c r="G935" s="18"/>
      <c r="H935" s="18"/>
      <c r="I935" s="18"/>
      <c r="J935" s="18"/>
      <c r="K935" s="18"/>
      <c r="L935" s="18"/>
      <c r="M935" s="18"/>
      <c r="N935" s="18"/>
      <c r="O935" s="18"/>
      <c r="P935" s="18"/>
      <c r="Q935" s="18"/>
      <c r="R935" s="18"/>
      <c r="S935" s="18"/>
      <c r="T935" s="18"/>
      <c r="U935" s="18"/>
      <c r="V935" s="18"/>
      <c r="W935" s="18"/>
      <c r="X935" s="18"/>
    </row>
    <row r="936" spans="1:24" x14ac:dyDescent="0.35">
      <c r="A936" s="18"/>
      <c r="B936" s="51"/>
      <c r="C936" s="18"/>
      <c r="D936" s="18"/>
      <c r="E936" s="18"/>
      <c r="F936" s="18"/>
      <c r="G936" s="18"/>
      <c r="H936" s="18"/>
      <c r="I936" s="18"/>
      <c r="J936" s="18"/>
      <c r="K936" s="18"/>
      <c r="L936" s="18"/>
      <c r="M936" s="18"/>
      <c r="N936" s="18"/>
      <c r="O936" s="18"/>
      <c r="P936" s="18"/>
      <c r="Q936" s="18"/>
      <c r="R936" s="18"/>
      <c r="S936" s="18"/>
      <c r="T936" s="18"/>
      <c r="U936" s="18"/>
      <c r="V936" s="18"/>
      <c r="W936" s="18"/>
      <c r="X936" s="18"/>
    </row>
    <row r="937" spans="1:24" x14ac:dyDescent="0.35">
      <c r="A937" s="18"/>
      <c r="B937" s="51"/>
      <c r="C937" s="18"/>
      <c r="D937" s="18"/>
      <c r="E937" s="18"/>
      <c r="F937" s="18"/>
      <c r="G937" s="18"/>
      <c r="H937" s="18"/>
      <c r="I937" s="18"/>
      <c r="J937" s="18"/>
      <c r="K937" s="18"/>
      <c r="L937" s="18"/>
      <c r="M937" s="18"/>
      <c r="N937" s="18"/>
      <c r="O937" s="18"/>
      <c r="P937" s="18"/>
      <c r="Q937" s="18"/>
      <c r="R937" s="18"/>
      <c r="S937" s="18"/>
      <c r="T937" s="18"/>
      <c r="U937" s="18"/>
      <c r="V937" s="18"/>
      <c r="W937" s="18"/>
      <c r="X937" s="18"/>
    </row>
    <row r="938" spans="1:24" x14ac:dyDescent="0.35">
      <c r="A938" s="18"/>
      <c r="B938" s="51"/>
      <c r="C938" s="18"/>
      <c r="D938" s="18"/>
      <c r="E938" s="18"/>
      <c r="F938" s="18"/>
      <c r="G938" s="18"/>
      <c r="H938" s="18"/>
      <c r="I938" s="18"/>
      <c r="J938" s="18"/>
      <c r="K938" s="18"/>
      <c r="L938" s="18"/>
      <c r="M938" s="18"/>
      <c r="N938" s="18"/>
      <c r="O938" s="18"/>
      <c r="P938" s="18"/>
      <c r="Q938" s="18"/>
      <c r="R938" s="18"/>
      <c r="S938" s="18"/>
      <c r="T938" s="18"/>
      <c r="U938" s="18"/>
      <c r="V938" s="18"/>
      <c r="W938" s="18"/>
      <c r="X938" s="18"/>
    </row>
    <row r="939" spans="1:24" x14ac:dyDescent="0.35">
      <c r="A939" s="18"/>
      <c r="B939" s="51"/>
      <c r="C939" s="18"/>
      <c r="D939" s="18"/>
      <c r="E939" s="18"/>
      <c r="F939" s="18"/>
      <c r="G939" s="18"/>
      <c r="H939" s="18"/>
      <c r="I939" s="18"/>
      <c r="J939" s="18"/>
      <c r="K939" s="18"/>
      <c r="L939" s="18"/>
      <c r="M939" s="18"/>
      <c r="N939" s="18"/>
      <c r="O939" s="18"/>
      <c r="P939" s="18"/>
      <c r="Q939" s="18"/>
      <c r="R939" s="18"/>
      <c r="S939" s="18"/>
      <c r="T939" s="18"/>
      <c r="U939" s="18"/>
      <c r="V939" s="18"/>
      <c r="W939" s="18"/>
      <c r="X939" s="18"/>
    </row>
    <row r="940" spans="1:24" x14ac:dyDescent="0.35">
      <c r="A940" s="18"/>
      <c r="B940" s="51"/>
      <c r="C940" s="18"/>
      <c r="D940" s="18"/>
      <c r="E940" s="18"/>
      <c r="F940" s="18"/>
      <c r="G940" s="18"/>
      <c r="H940" s="18"/>
      <c r="I940" s="18"/>
      <c r="J940" s="18"/>
      <c r="K940" s="18"/>
      <c r="L940" s="18"/>
      <c r="M940" s="18"/>
      <c r="N940" s="18"/>
      <c r="O940" s="18"/>
      <c r="P940" s="18"/>
      <c r="Q940" s="18"/>
      <c r="R940" s="18"/>
      <c r="S940" s="18"/>
      <c r="T940" s="18"/>
      <c r="U940" s="18"/>
      <c r="V940" s="18"/>
      <c r="W940" s="18"/>
      <c r="X940" s="18"/>
    </row>
    <row r="941" spans="1:24" x14ac:dyDescent="0.35">
      <c r="A941" s="18"/>
      <c r="B941" s="51"/>
      <c r="C941" s="18"/>
      <c r="D941" s="18"/>
      <c r="E941" s="18"/>
      <c r="F941" s="18"/>
      <c r="G941" s="18"/>
      <c r="H941" s="18"/>
      <c r="I941" s="18"/>
      <c r="J941" s="18"/>
      <c r="K941" s="18"/>
      <c r="L941" s="18"/>
      <c r="M941" s="18"/>
      <c r="N941" s="18"/>
      <c r="O941" s="18"/>
      <c r="P941" s="18"/>
      <c r="Q941" s="18"/>
      <c r="R941" s="18"/>
      <c r="S941" s="18"/>
      <c r="T941" s="18"/>
      <c r="U941" s="18"/>
      <c r="V941" s="18"/>
      <c r="W941" s="18"/>
      <c r="X941" s="18"/>
    </row>
    <row r="942" spans="1:24" x14ac:dyDescent="0.35">
      <c r="A942" s="18"/>
      <c r="B942" s="51"/>
      <c r="C942" s="18"/>
      <c r="D942" s="18"/>
      <c r="E942" s="18"/>
      <c r="F942" s="18"/>
      <c r="G942" s="18"/>
      <c r="H942" s="18"/>
      <c r="I942" s="18"/>
      <c r="J942" s="18"/>
      <c r="K942" s="18"/>
      <c r="L942" s="18"/>
      <c r="M942" s="18"/>
      <c r="N942" s="18"/>
      <c r="O942" s="18"/>
      <c r="P942" s="18"/>
      <c r="Q942" s="18"/>
      <c r="R942" s="18"/>
      <c r="S942" s="18"/>
      <c r="T942" s="18"/>
      <c r="U942" s="18"/>
      <c r="V942" s="18"/>
      <c r="W942" s="18"/>
      <c r="X942" s="18"/>
    </row>
    <row r="943" spans="1:24" x14ac:dyDescent="0.35">
      <c r="A943" s="18"/>
      <c r="B943" s="51"/>
      <c r="C943" s="18"/>
      <c r="D943" s="18"/>
      <c r="E943" s="18"/>
      <c r="F943" s="18"/>
      <c r="G943" s="18"/>
      <c r="H943" s="18"/>
      <c r="I943" s="18"/>
      <c r="J943" s="18"/>
      <c r="K943" s="18"/>
      <c r="L943" s="18"/>
      <c r="M943" s="18"/>
      <c r="N943" s="18"/>
      <c r="O943" s="18"/>
      <c r="P943" s="18"/>
      <c r="Q943" s="18"/>
      <c r="R943" s="18"/>
      <c r="S943" s="18"/>
      <c r="T943" s="18"/>
      <c r="U943" s="18"/>
      <c r="V943" s="18"/>
      <c r="W943" s="18"/>
      <c r="X943" s="18"/>
    </row>
    <row r="944" spans="1:24" x14ac:dyDescent="0.35">
      <c r="A944" s="18"/>
      <c r="B944" s="51"/>
      <c r="C944" s="18"/>
      <c r="D944" s="18"/>
      <c r="E944" s="18"/>
      <c r="F944" s="18"/>
      <c r="G944" s="18"/>
      <c r="H944" s="18"/>
      <c r="I944" s="18"/>
      <c r="J944" s="18"/>
      <c r="K944" s="18"/>
      <c r="L944" s="18"/>
      <c r="M944" s="18"/>
      <c r="N944" s="18"/>
      <c r="O944" s="18"/>
      <c r="P944" s="18"/>
      <c r="Q944" s="18"/>
      <c r="R944" s="18"/>
      <c r="S944" s="18"/>
      <c r="T944" s="18"/>
      <c r="U944" s="18"/>
      <c r="V944" s="18"/>
      <c r="W944" s="18"/>
      <c r="X944" s="18"/>
    </row>
    <row r="945" spans="1:24" x14ac:dyDescent="0.35">
      <c r="A945" s="18"/>
      <c r="B945" s="51"/>
      <c r="C945" s="18"/>
      <c r="D945" s="18"/>
      <c r="E945" s="18"/>
      <c r="F945" s="18"/>
      <c r="G945" s="18"/>
      <c r="H945" s="18"/>
      <c r="I945" s="18"/>
      <c r="J945" s="18"/>
      <c r="K945" s="18"/>
      <c r="L945" s="18"/>
      <c r="M945" s="18"/>
      <c r="N945" s="18"/>
      <c r="O945" s="18"/>
      <c r="P945" s="18"/>
      <c r="Q945" s="18"/>
      <c r="R945" s="18"/>
      <c r="S945" s="18"/>
      <c r="T945" s="18"/>
      <c r="U945" s="18"/>
      <c r="V945" s="18"/>
      <c r="W945" s="18"/>
      <c r="X945" s="18"/>
    </row>
    <row r="946" spans="1:24" x14ac:dyDescent="0.35">
      <c r="A946" s="18"/>
      <c r="B946" s="51"/>
      <c r="C946" s="18"/>
      <c r="D946" s="18"/>
      <c r="E946" s="18"/>
      <c r="F946" s="18"/>
      <c r="G946" s="18"/>
      <c r="H946" s="18"/>
      <c r="I946" s="18"/>
      <c r="J946" s="18"/>
      <c r="K946" s="18"/>
      <c r="L946" s="18"/>
      <c r="M946" s="18"/>
      <c r="N946" s="18"/>
      <c r="O946" s="18"/>
      <c r="P946" s="18"/>
      <c r="Q946" s="18"/>
      <c r="R946" s="18"/>
      <c r="S946" s="18"/>
      <c r="T946" s="18"/>
      <c r="U946" s="18"/>
      <c r="V946" s="18"/>
      <c r="W946" s="18"/>
      <c r="X946" s="18"/>
    </row>
    <row r="947" spans="1:24" x14ac:dyDescent="0.35">
      <c r="A947" s="18"/>
      <c r="B947" s="51"/>
      <c r="C947" s="18"/>
      <c r="D947" s="18"/>
      <c r="E947" s="18"/>
      <c r="F947" s="18"/>
      <c r="G947" s="18"/>
      <c r="H947" s="18"/>
      <c r="I947" s="18"/>
      <c r="J947" s="18"/>
      <c r="K947" s="18"/>
      <c r="L947" s="18"/>
      <c r="M947" s="18"/>
      <c r="N947" s="18"/>
      <c r="O947" s="18"/>
      <c r="P947" s="18"/>
      <c r="Q947" s="18"/>
      <c r="R947" s="18"/>
      <c r="S947" s="18"/>
      <c r="T947" s="18"/>
      <c r="U947" s="18"/>
      <c r="V947" s="18"/>
      <c r="W947" s="18"/>
      <c r="X947" s="18"/>
    </row>
    <row r="948" spans="1:24" x14ac:dyDescent="0.35">
      <c r="A948" s="18"/>
      <c r="B948" s="51"/>
      <c r="C948" s="18"/>
      <c r="D948" s="18"/>
      <c r="E948" s="18"/>
      <c r="F948" s="18"/>
      <c r="G948" s="18"/>
      <c r="H948" s="18"/>
      <c r="I948" s="18"/>
      <c r="J948" s="18"/>
      <c r="K948" s="18"/>
      <c r="L948" s="18"/>
      <c r="M948" s="18"/>
      <c r="N948" s="18"/>
      <c r="O948" s="18"/>
      <c r="P948" s="18"/>
      <c r="Q948" s="18"/>
      <c r="R948" s="18"/>
      <c r="S948" s="18"/>
      <c r="T948" s="18"/>
      <c r="U948" s="18"/>
      <c r="V948" s="18"/>
      <c r="W948" s="18"/>
      <c r="X948" s="18"/>
    </row>
    <row r="949" spans="1:24" x14ac:dyDescent="0.35">
      <c r="A949" s="18"/>
      <c r="B949" s="51"/>
      <c r="C949" s="18"/>
      <c r="D949" s="18"/>
      <c r="E949" s="18"/>
      <c r="F949" s="18"/>
      <c r="G949" s="18"/>
      <c r="H949" s="18"/>
      <c r="I949" s="18"/>
      <c r="J949" s="18"/>
      <c r="K949" s="18"/>
      <c r="L949" s="18"/>
      <c r="M949" s="18"/>
      <c r="N949" s="18"/>
      <c r="O949" s="18"/>
      <c r="P949" s="18"/>
      <c r="Q949" s="18"/>
      <c r="R949" s="18"/>
      <c r="S949" s="18"/>
      <c r="T949" s="18"/>
      <c r="U949" s="18"/>
      <c r="V949" s="18"/>
      <c r="W949" s="18"/>
      <c r="X949" s="18"/>
    </row>
    <row r="950" spans="1:24" x14ac:dyDescent="0.35">
      <c r="A950" s="18"/>
      <c r="B950" s="51"/>
      <c r="C950" s="18"/>
      <c r="D950" s="18"/>
      <c r="E950" s="18"/>
      <c r="F950" s="18"/>
      <c r="G950" s="18"/>
      <c r="H950" s="18"/>
      <c r="I950" s="18"/>
      <c r="J950" s="18"/>
      <c r="K950" s="18"/>
      <c r="L950" s="18"/>
      <c r="M950" s="18"/>
      <c r="N950" s="18"/>
      <c r="O950" s="18"/>
      <c r="P950" s="18"/>
      <c r="Q950" s="18"/>
      <c r="R950" s="18"/>
      <c r="S950" s="18"/>
      <c r="T950" s="18"/>
      <c r="U950" s="18"/>
      <c r="V950" s="18"/>
      <c r="W950" s="18"/>
      <c r="X950" s="18"/>
    </row>
  </sheetData>
  <mergeCells count="18">
    <mergeCell ref="F52:G52"/>
    <mergeCell ref="F41:G41"/>
    <mergeCell ref="F42:G42"/>
    <mergeCell ref="F43:G43"/>
    <mergeCell ref="F44:G44"/>
    <mergeCell ref="F45:G45"/>
    <mergeCell ref="F51:G51"/>
    <mergeCell ref="F46:G46"/>
    <mergeCell ref="F47:G47"/>
    <mergeCell ref="F48:G48"/>
    <mergeCell ref="F49:G49"/>
    <mergeCell ref="F50:G50"/>
    <mergeCell ref="C32:E32"/>
    <mergeCell ref="C50:E50"/>
    <mergeCell ref="C30:E30"/>
    <mergeCell ref="C31:E31"/>
    <mergeCell ref="C47:E47"/>
    <mergeCell ref="C48:E48"/>
  </mergeCells>
  <phoneticPr fontId="25" type="noConversion"/>
  <dataValidations count="1">
    <dataValidation type="list" allowBlank="1" showInputMessage="1" showErrorMessage="1" sqref="F8:F38" xr:uid="{989035EB-CCA0-4E50-9EE4-5D0DB689203A}">
      <formula1>"Y,C,M,N"</formula1>
    </dataValidation>
  </dataValidations>
  <pageMargins left="0.7" right="0.7" top="0.75" bottom="0.75" header="0" footer="0"/>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showGridLines="0" workbookViewId="0"/>
  </sheetViews>
  <sheetFormatPr defaultColWidth="14.453125" defaultRowHeight="15" customHeight="1" x14ac:dyDescent="0.35"/>
  <cols>
    <col min="1" max="1" width="2.81640625" customWidth="1"/>
    <col min="2" max="2" width="9.81640625" customWidth="1"/>
    <col min="3" max="3" width="90.81640625" customWidth="1"/>
    <col min="4" max="7" width="20.81640625" customWidth="1"/>
    <col min="8" max="8" width="9.81640625" hidden="1" customWidth="1"/>
    <col min="9" max="9" width="68.1796875" hidden="1" customWidth="1"/>
    <col min="10" max="26" width="9.1796875" customWidth="1"/>
  </cols>
  <sheetData>
    <row r="1" spans="1:26" ht="14.25" customHeight="1" x14ac:dyDescent="0.35">
      <c r="A1" s="15"/>
      <c r="B1" s="16" t="s">
        <v>26</v>
      </c>
      <c r="C1" s="15"/>
      <c r="D1" s="15"/>
      <c r="E1" s="15"/>
      <c r="F1" s="15"/>
      <c r="G1" s="15"/>
      <c r="H1" s="15"/>
      <c r="I1" s="18"/>
      <c r="J1" s="15"/>
      <c r="K1" s="15"/>
      <c r="L1" s="15"/>
      <c r="M1" s="15"/>
      <c r="N1" s="15"/>
      <c r="O1" s="15"/>
      <c r="P1" s="15"/>
      <c r="Q1" s="15"/>
      <c r="R1" s="15"/>
      <c r="S1" s="15"/>
      <c r="T1" s="15"/>
      <c r="U1" s="15"/>
      <c r="V1" s="15"/>
      <c r="W1" s="15"/>
      <c r="X1" s="15"/>
      <c r="Y1" s="15"/>
      <c r="Z1" s="15"/>
    </row>
    <row r="2" spans="1:26" ht="14.25" customHeight="1" x14ac:dyDescent="0.35">
      <c r="A2" s="15"/>
      <c r="B2" s="19" t="s">
        <v>27</v>
      </c>
      <c r="C2" s="15"/>
      <c r="D2" s="17"/>
      <c r="E2" s="17"/>
      <c r="F2" s="17"/>
      <c r="G2" s="17"/>
      <c r="H2" s="15"/>
      <c r="I2" s="18"/>
      <c r="J2" s="15"/>
      <c r="K2" s="15"/>
      <c r="L2" s="15"/>
      <c r="M2" s="15"/>
      <c r="N2" s="15"/>
      <c r="O2" s="15"/>
      <c r="P2" s="15"/>
      <c r="Q2" s="15"/>
      <c r="R2" s="15"/>
      <c r="S2" s="15"/>
      <c r="T2" s="15"/>
      <c r="U2" s="15"/>
      <c r="V2" s="15"/>
      <c r="W2" s="15"/>
      <c r="X2" s="15"/>
      <c r="Y2" s="15"/>
      <c r="Z2" s="15"/>
    </row>
    <row r="3" spans="1:26" ht="14.25" customHeight="1" x14ac:dyDescent="0.35">
      <c r="A3" s="15"/>
      <c r="B3" s="20"/>
      <c r="C3" s="15"/>
      <c r="D3" s="15"/>
      <c r="E3" s="15"/>
      <c r="F3" s="15"/>
      <c r="G3" s="15"/>
      <c r="H3" s="15"/>
      <c r="I3" s="18"/>
      <c r="J3" s="15"/>
      <c r="K3" s="15"/>
      <c r="L3" s="15"/>
      <c r="M3" s="15"/>
      <c r="N3" s="15"/>
      <c r="O3" s="15"/>
      <c r="P3" s="15"/>
      <c r="Q3" s="15"/>
      <c r="R3" s="15"/>
      <c r="S3" s="15"/>
      <c r="T3" s="15"/>
      <c r="U3" s="15"/>
      <c r="V3" s="15"/>
      <c r="W3" s="15"/>
      <c r="X3" s="15"/>
      <c r="Y3" s="15"/>
      <c r="Z3" s="15"/>
    </row>
    <row r="4" spans="1:26" ht="14.25" customHeight="1" x14ac:dyDescent="0.35">
      <c r="A4" s="15"/>
      <c r="B4" s="19" t="s">
        <v>610</v>
      </c>
      <c r="C4" s="15"/>
      <c r="D4" s="15"/>
      <c r="E4" s="15"/>
      <c r="F4" s="15"/>
      <c r="G4" s="15"/>
      <c r="H4" s="15"/>
      <c r="I4" s="18"/>
      <c r="J4" s="15"/>
      <c r="K4" s="15"/>
      <c r="L4" s="15"/>
      <c r="M4" s="15"/>
      <c r="N4" s="15"/>
      <c r="O4" s="15"/>
      <c r="P4" s="15"/>
      <c r="Q4" s="15"/>
      <c r="R4" s="15"/>
      <c r="S4" s="15"/>
      <c r="T4" s="15"/>
      <c r="U4" s="15"/>
      <c r="V4" s="15"/>
      <c r="W4" s="15"/>
      <c r="X4" s="15"/>
      <c r="Y4" s="15"/>
      <c r="Z4" s="15"/>
    </row>
    <row r="5" spans="1:26" ht="14.25" customHeight="1" x14ac:dyDescent="0.35">
      <c r="A5" s="15"/>
      <c r="B5" s="20"/>
      <c r="C5" s="15"/>
      <c r="D5" s="15"/>
      <c r="E5" s="15"/>
      <c r="F5" s="15"/>
      <c r="G5" s="15"/>
      <c r="H5" s="15"/>
      <c r="I5" s="18"/>
      <c r="J5" s="15"/>
      <c r="K5" s="15"/>
      <c r="L5" s="15"/>
      <c r="M5" s="15"/>
      <c r="N5" s="15"/>
      <c r="O5" s="15"/>
      <c r="P5" s="15"/>
      <c r="Q5" s="15"/>
      <c r="R5" s="15"/>
      <c r="S5" s="15"/>
      <c r="T5" s="15"/>
      <c r="U5" s="15"/>
      <c r="V5" s="15"/>
      <c r="W5" s="15"/>
      <c r="X5" s="15"/>
      <c r="Y5" s="15"/>
      <c r="Z5" s="15"/>
    </row>
    <row r="6" spans="1:26" ht="14.25" customHeight="1" x14ac:dyDescent="0.35">
      <c r="A6" s="15"/>
      <c r="B6" s="19" t="s">
        <v>47</v>
      </c>
      <c r="C6" s="15"/>
      <c r="D6" s="15"/>
      <c r="E6" s="15"/>
      <c r="F6" s="15"/>
      <c r="G6" s="15"/>
      <c r="H6" s="15"/>
      <c r="I6" s="18"/>
      <c r="J6" s="15"/>
      <c r="K6" s="15"/>
      <c r="L6" s="15"/>
      <c r="M6" s="15"/>
      <c r="N6" s="15"/>
      <c r="O6" s="15"/>
      <c r="P6" s="15"/>
      <c r="Q6" s="15"/>
      <c r="R6" s="15"/>
      <c r="S6" s="15"/>
      <c r="T6" s="15"/>
      <c r="U6" s="15"/>
      <c r="V6" s="15"/>
      <c r="W6" s="15"/>
      <c r="X6" s="15"/>
      <c r="Y6" s="15"/>
      <c r="Z6" s="15"/>
    </row>
    <row r="7" spans="1:26" ht="14.25" customHeight="1" x14ac:dyDescent="0.35">
      <c r="A7" s="15"/>
      <c r="B7" s="78" t="s">
        <v>14</v>
      </c>
      <c r="C7" s="21" t="s">
        <v>16</v>
      </c>
      <c r="D7" s="21" t="s">
        <v>29</v>
      </c>
      <c r="E7" s="21" t="s">
        <v>30</v>
      </c>
      <c r="F7" s="21" t="s">
        <v>31</v>
      </c>
      <c r="G7" s="21" t="s">
        <v>32</v>
      </c>
      <c r="H7" s="21" t="s">
        <v>22</v>
      </c>
      <c r="I7" s="62" t="s">
        <v>48</v>
      </c>
      <c r="J7" s="15"/>
      <c r="K7" s="15"/>
      <c r="L7" s="15"/>
      <c r="M7" s="15"/>
      <c r="N7" s="15"/>
      <c r="O7" s="15"/>
      <c r="P7" s="15"/>
      <c r="Q7" s="15"/>
      <c r="R7" s="15"/>
      <c r="S7" s="15"/>
      <c r="T7" s="15"/>
      <c r="U7" s="15"/>
      <c r="V7" s="15"/>
      <c r="W7" s="15"/>
      <c r="X7" s="15"/>
      <c r="Y7" s="15"/>
      <c r="Z7" s="15"/>
    </row>
    <row r="8" spans="1:26" ht="14.25" customHeight="1" x14ac:dyDescent="0.35">
      <c r="A8" s="15"/>
      <c r="B8" s="40">
        <v>5.01</v>
      </c>
      <c r="C8" s="26" t="s">
        <v>611</v>
      </c>
      <c r="D8" s="27" t="s">
        <v>612</v>
      </c>
      <c r="E8" s="27"/>
      <c r="F8" s="27"/>
      <c r="G8" s="27"/>
      <c r="H8" s="29"/>
      <c r="I8" s="236"/>
      <c r="J8" s="15"/>
      <c r="K8" s="15"/>
      <c r="L8" s="15"/>
      <c r="M8" s="15"/>
      <c r="N8" s="15"/>
      <c r="O8" s="15"/>
      <c r="P8" s="15"/>
      <c r="Q8" s="15"/>
      <c r="R8" s="15"/>
      <c r="S8" s="15"/>
      <c r="T8" s="15"/>
      <c r="U8" s="15"/>
      <c r="V8" s="15"/>
      <c r="W8" s="15"/>
      <c r="X8" s="15"/>
      <c r="Y8" s="15"/>
      <c r="Z8" s="15"/>
    </row>
    <row r="9" spans="1:26" ht="14.25" customHeight="1" x14ac:dyDescent="0.35">
      <c r="A9" s="15"/>
      <c r="B9" s="40">
        <v>5.0199999999999996</v>
      </c>
      <c r="C9" s="26" t="s">
        <v>613</v>
      </c>
      <c r="D9" s="27" t="s">
        <v>614</v>
      </c>
      <c r="E9" s="27"/>
      <c r="F9" s="27"/>
      <c r="G9" s="27"/>
      <c r="H9" s="29"/>
      <c r="I9" s="236"/>
      <c r="J9" s="15"/>
      <c r="K9" s="15"/>
      <c r="L9" s="15"/>
      <c r="M9" s="15"/>
      <c r="N9" s="15"/>
      <c r="O9" s="15"/>
      <c r="P9" s="15"/>
      <c r="Q9" s="15"/>
      <c r="R9" s="15"/>
      <c r="S9" s="15"/>
      <c r="T9" s="15"/>
      <c r="U9" s="15"/>
      <c r="V9" s="15"/>
      <c r="W9" s="15"/>
      <c r="X9" s="15"/>
      <c r="Y9" s="15"/>
      <c r="Z9" s="15"/>
    </row>
    <row r="10" spans="1:26" ht="14.25" customHeight="1" x14ac:dyDescent="0.35">
      <c r="A10" s="15"/>
      <c r="B10" s="40">
        <v>5.0299999999999994</v>
      </c>
      <c r="C10" s="26" t="s">
        <v>615</v>
      </c>
      <c r="D10" s="27" t="s">
        <v>616</v>
      </c>
      <c r="E10" s="27"/>
      <c r="F10" s="27"/>
      <c r="G10" s="27"/>
      <c r="H10" s="29"/>
      <c r="I10" s="236"/>
      <c r="J10" s="15"/>
      <c r="K10" s="15"/>
      <c r="L10" s="15"/>
      <c r="M10" s="15"/>
      <c r="N10" s="15"/>
      <c r="O10" s="15"/>
      <c r="P10" s="15"/>
      <c r="Q10" s="15"/>
      <c r="R10" s="15"/>
      <c r="S10" s="15"/>
      <c r="T10" s="15"/>
      <c r="U10" s="15"/>
      <c r="V10" s="15"/>
      <c r="W10" s="15"/>
      <c r="X10" s="15"/>
      <c r="Y10" s="15"/>
      <c r="Z10" s="15"/>
    </row>
    <row r="11" spans="1:26" ht="14.25" customHeight="1" x14ac:dyDescent="0.35">
      <c r="A11" s="15"/>
      <c r="B11" s="40">
        <v>5.04</v>
      </c>
      <c r="C11" s="26" t="s">
        <v>617</v>
      </c>
      <c r="D11" s="27" t="s">
        <v>616</v>
      </c>
      <c r="E11" s="27"/>
      <c r="F11" s="27"/>
      <c r="G11" s="27"/>
      <c r="H11" s="29"/>
      <c r="I11" s="236"/>
      <c r="J11" s="15"/>
      <c r="K11" s="15"/>
      <c r="L11" s="15"/>
      <c r="M11" s="15"/>
      <c r="N11" s="15"/>
      <c r="O11" s="15"/>
      <c r="P11" s="15"/>
      <c r="Q11" s="15"/>
      <c r="R11" s="15"/>
      <c r="S11" s="15"/>
      <c r="T11" s="15"/>
      <c r="U11" s="15"/>
      <c r="V11" s="15"/>
      <c r="W11" s="15"/>
      <c r="X11" s="15"/>
      <c r="Y11" s="15"/>
      <c r="Z11" s="15"/>
    </row>
    <row r="12" spans="1:26" ht="14.25" customHeight="1" x14ac:dyDescent="0.35">
      <c r="A12" s="15"/>
      <c r="B12" s="40">
        <v>5.05</v>
      </c>
      <c r="C12" s="26" t="s">
        <v>618</v>
      </c>
      <c r="D12" s="27" t="s">
        <v>619</v>
      </c>
      <c r="E12" s="27"/>
      <c r="F12" s="27"/>
      <c r="G12" s="27"/>
      <c r="H12" s="29"/>
      <c r="I12" s="236"/>
      <c r="J12" s="15"/>
      <c r="K12" s="15"/>
      <c r="L12" s="15"/>
      <c r="M12" s="15"/>
      <c r="N12" s="15"/>
      <c r="O12" s="15"/>
      <c r="P12" s="15"/>
      <c r="Q12" s="15"/>
      <c r="R12" s="15"/>
      <c r="S12" s="15"/>
      <c r="T12" s="15"/>
      <c r="U12" s="15"/>
      <c r="V12" s="15"/>
      <c r="W12" s="15"/>
      <c r="X12" s="15"/>
      <c r="Y12" s="15"/>
      <c r="Z12" s="15"/>
    </row>
    <row r="13" spans="1:26" ht="14.25" customHeight="1" x14ac:dyDescent="0.35">
      <c r="A13" s="15"/>
      <c r="B13" s="40">
        <v>5.0599999999999996</v>
      </c>
      <c r="C13" s="26" t="s">
        <v>620</v>
      </c>
      <c r="D13" s="27" t="s">
        <v>614</v>
      </c>
      <c r="E13" s="27"/>
      <c r="F13" s="27"/>
      <c r="G13" s="27"/>
      <c r="H13" s="29"/>
      <c r="I13" s="236"/>
      <c r="J13" s="15"/>
      <c r="K13" s="15"/>
      <c r="L13" s="15"/>
      <c r="M13" s="15"/>
      <c r="N13" s="15"/>
      <c r="O13" s="15"/>
      <c r="P13" s="15"/>
      <c r="Q13" s="15"/>
      <c r="R13" s="15"/>
      <c r="S13" s="15"/>
      <c r="T13" s="15"/>
      <c r="U13" s="15"/>
      <c r="V13" s="15"/>
      <c r="W13" s="15"/>
      <c r="X13" s="15"/>
      <c r="Y13" s="15"/>
      <c r="Z13" s="15"/>
    </row>
    <row r="14" spans="1:26" ht="14.25" customHeight="1" x14ac:dyDescent="0.35">
      <c r="A14" s="15"/>
      <c r="B14" s="40">
        <v>5.0699999999999994</v>
      </c>
      <c r="C14" s="26" t="s">
        <v>621</v>
      </c>
      <c r="D14" s="27" t="s">
        <v>614</v>
      </c>
      <c r="E14" s="27"/>
      <c r="F14" s="27"/>
      <c r="G14" s="27"/>
      <c r="H14" s="29"/>
      <c r="I14" s="236"/>
      <c r="J14" s="15"/>
      <c r="K14" s="15"/>
      <c r="L14" s="15"/>
      <c r="M14" s="15"/>
      <c r="N14" s="15"/>
      <c r="O14" s="15"/>
      <c r="P14" s="15"/>
      <c r="Q14" s="15"/>
      <c r="R14" s="15"/>
      <c r="S14" s="15"/>
      <c r="T14" s="15"/>
      <c r="U14" s="15"/>
      <c r="V14" s="15"/>
      <c r="W14" s="15"/>
      <c r="X14" s="15"/>
      <c r="Y14" s="15"/>
      <c r="Z14" s="15"/>
    </row>
    <row r="15" spans="1:26" ht="14.25" customHeight="1" x14ac:dyDescent="0.35">
      <c r="A15" s="15"/>
      <c r="B15" s="40">
        <v>5.08</v>
      </c>
      <c r="C15" s="26" t="s">
        <v>622</v>
      </c>
      <c r="D15" s="27" t="s">
        <v>623</v>
      </c>
      <c r="E15" s="27"/>
      <c r="F15" s="27"/>
      <c r="G15" s="27"/>
      <c r="H15" s="29"/>
      <c r="I15" s="236"/>
      <c r="J15" s="15"/>
      <c r="K15" s="15"/>
      <c r="L15" s="15"/>
      <c r="M15" s="15"/>
      <c r="N15" s="15"/>
      <c r="O15" s="15"/>
      <c r="P15" s="15"/>
      <c r="Q15" s="15"/>
      <c r="R15" s="15"/>
      <c r="S15" s="15"/>
      <c r="T15" s="15"/>
      <c r="U15" s="15"/>
      <c r="V15" s="15"/>
      <c r="W15" s="15"/>
      <c r="X15" s="15"/>
      <c r="Y15" s="15"/>
      <c r="Z15" s="15"/>
    </row>
    <row r="16" spans="1:26" ht="14.25" customHeight="1" x14ac:dyDescent="0.35">
      <c r="A16" s="15"/>
      <c r="B16" s="40">
        <v>5.09</v>
      </c>
      <c r="C16" s="26" t="s">
        <v>624</v>
      </c>
      <c r="D16" s="27" t="s">
        <v>623</v>
      </c>
      <c r="E16" s="27"/>
      <c r="F16" s="27"/>
      <c r="G16" s="27"/>
      <c r="H16" s="29"/>
      <c r="I16" s="236"/>
      <c r="J16" s="15"/>
      <c r="K16" s="15"/>
      <c r="L16" s="15"/>
      <c r="M16" s="15"/>
      <c r="N16" s="15"/>
      <c r="O16" s="15"/>
      <c r="P16" s="15"/>
      <c r="Q16" s="15"/>
      <c r="R16" s="15"/>
      <c r="S16" s="15"/>
      <c r="T16" s="15"/>
      <c r="U16" s="15"/>
      <c r="V16" s="15"/>
      <c r="W16" s="15"/>
      <c r="X16" s="15"/>
      <c r="Y16" s="15"/>
      <c r="Z16" s="15"/>
    </row>
    <row r="17" spans="1:26" ht="14.25" customHeight="1" x14ac:dyDescent="0.35">
      <c r="A17" s="15"/>
      <c r="B17" s="40">
        <v>5.0999999999999996</v>
      </c>
      <c r="C17" s="26" t="s">
        <v>625</v>
      </c>
      <c r="D17" s="27" t="s">
        <v>623</v>
      </c>
      <c r="E17" s="27"/>
      <c r="F17" s="27"/>
      <c r="G17" s="27"/>
      <c r="H17" s="29"/>
      <c r="I17" s="236"/>
      <c r="J17" s="15"/>
      <c r="K17" s="15"/>
      <c r="L17" s="15"/>
      <c r="M17" s="15"/>
      <c r="N17" s="15"/>
      <c r="O17" s="15"/>
      <c r="P17" s="15"/>
      <c r="Q17" s="15"/>
      <c r="R17" s="15"/>
      <c r="S17" s="15"/>
      <c r="T17" s="15"/>
      <c r="U17" s="15"/>
      <c r="V17" s="15"/>
      <c r="W17" s="15"/>
      <c r="X17" s="15"/>
      <c r="Y17" s="15"/>
      <c r="Z17" s="15"/>
    </row>
    <row r="18" spans="1:26" ht="14.25" customHeight="1" x14ac:dyDescent="0.35">
      <c r="A18" s="15"/>
      <c r="B18" s="40">
        <v>5.1100000000000003</v>
      </c>
      <c r="C18" s="26" t="s">
        <v>626</v>
      </c>
      <c r="D18" s="27" t="s">
        <v>623</v>
      </c>
      <c r="E18" s="27"/>
      <c r="F18" s="27"/>
      <c r="G18" s="27"/>
      <c r="H18" s="29"/>
      <c r="I18" s="236"/>
      <c r="J18" s="15"/>
      <c r="K18" s="15"/>
      <c r="L18" s="15"/>
      <c r="M18" s="15"/>
      <c r="N18" s="15"/>
      <c r="O18" s="15"/>
      <c r="P18" s="15"/>
      <c r="Q18" s="15"/>
      <c r="R18" s="15"/>
      <c r="S18" s="15"/>
      <c r="T18" s="15"/>
      <c r="U18" s="15"/>
      <c r="V18" s="15"/>
      <c r="W18" s="15"/>
      <c r="X18" s="15"/>
      <c r="Y18" s="15"/>
      <c r="Z18" s="15"/>
    </row>
    <row r="19" spans="1:26" ht="14.25" customHeight="1" x14ac:dyDescent="0.35">
      <c r="A19" s="15"/>
      <c r="B19" s="40">
        <v>5.12</v>
      </c>
      <c r="C19" s="26" t="s">
        <v>627</v>
      </c>
      <c r="D19" s="27" t="s">
        <v>623</v>
      </c>
      <c r="E19" s="27"/>
      <c r="F19" s="27"/>
      <c r="G19" s="27"/>
      <c r="H19" s="29"/>
      <c r="I19" s="236"/>
      <c r="J19" s="15"/>
      <c r="K19" s="15"/>
      <c r="L19" s="15"/>
      <c r="M19" s="15"/>
      <c r="N19" s="15"/>
      <c r="O19" s="15"/>
      <c r="P19" s="15"/>
      <c r="Q19" s="15"/>
      <c r="R19" s="15"/>
      <c r="S19" s="15"/>
      <c r="T19" s="15"/>
      <c r="U19" s="15"/>
      <c r="V19" s="15"/>
      <c r="W19" s="15"/>
      <c r="X19" s="15"/>
      <c r="Y19" s="15"/>
      <c r="Z19" s="15"/>
    </row>
    <row r="20" spans="1:26" ht="14.25" customHeight="1" x14ac:dyDescent="0.35">
      <c r="A20" s="15"/>
      <c r="B20" s="40">
        <f t="shared" ref="B20:B35" si="0">B19+0.01</f>
        <v>5.13</v>
      </c>
      <c r="C20" s="26" t="s">
        <v>628</v>
      </c>
      <c r="D20" s="27" t="s">
        <v>629</v>
      </c>
      <c r="E20" s="27"/>
      <c r="F20" s="27"/>
      <c r="G20" s="27"/>
      <c r="H20" s="29"/>
      <c r="I20" s="236"/>
      <c r="J20" s="15"/>
      <c r="K20" s="15"/>
      <c r="L20" s="15"/>
      <c r="M20" s="15"/>
      <c r="N20" s="15"/>
      <c r="O20" s="15"/>
      <c r="P20" s="15"/>
      <c r="Q20" s="15"/>
      <c r="R20" s="15"/>
      <c r="S20" s="15"/>
      <c r="T20" s="15"/>
      <c r="U20" s="15"/>
      <c r="V20" s="15"/>
      <c r="W20" s="15"/>
      <c r="X20" s="15"/>
      <c r="Y20" s="15"/>
      <c r="Z20" s="15"/>
    </row>
    <row r="21" spans="1:26" ht="14.25" customHeight="1" x14ac:dyDescent="0.35">
      <c r="A21" s="15"/>
      <c r="B21" s="40">
        <f t="shared" si="0"/>
        <v>5.14</v>
      </c>
      <c r="C21" s="26" t="s">
        <v>630</v>
      </c>
      <c r="D21" s="27" t="s">
        <v>623</v>
      </c>
      <c r="E21" s="27"/>
      <c r="F21" s="27"/>
      <c r="G21" s="27"/>
      <c r="H21" s="29"/>
      <c r="I21" s="236"/>
      <c r="J21" s="15"/>
      <c r="K21" s="15"/>
      <c r="L21" s="15"/>
      <c r="M21" s="15"/>
      <c r="N21" s="15"/>
      <c r="O21" s="15"/>
      <c r="P21" s="15"/>
      <c r="Q21" s="15"/>
      <c r="R21" s="15"/>
      <c r="S21" s="15"/>
      <c r="T21" s="15"/>
      <c r="U21" s="15"/>
      <c r="V21" s="15"/>
      <c r="W21" s="15"/>
      <c r="X21" s="15"/>
      <c r="Y21" s="15"/>
      <c r="Z21" s="15"/>
    </row>
    <row r="22" spans="1:26" ht="14.25" customHeight="1" x14ac:dyDescent="0.35">
      <c r="A22" s="15"/>
      <c r="B22" s="40">
        <f t="shared" si="0"/>
        <v>5.1499999999999995</v>
      </c>
      <c r="C22" s="26" t="s">
        <v>631</v>
      </c>
      <c r="D22" s="27" t="s">
        <v>632</v>
      </c>
      <c r="E22" s="27"/>
      <c r="F22" s="27"/>
      <c r="G22" s="27"/>
      <c r="H22" s="29"/>
      <c r="I22" s="236"/>
      <c r="J22" s="15"/>
      <c r="K22" s="15"/>
      <c r="L22" s="15"/>
      <c r="M22" s="15"/>
      <c r="N22" s="15"/>
      <c r="O22" s="15"/>
      <c r="P22" s="15"/>
      <c r="Q22" s="15"/>
      <c r="R22" s="15"/>
      <c r="S22" s="15"/>
      <c r="T22" s="15"/>
      <c r="U22" s="15"/>
      <c r="V22" s="15"/>
      <c r="W22" s="15"/>
      <c r="X22" s="15"/>
      <c r="Y22" s="15"/>
      <c r="Z22" s="15"/>
    </row>
    <row r="23" spans="1:26" ht="14.25" customHeight="1" x14ac:dyDescent="0.35">
      <c r="A23" s="15"/>
      <c r="B23" s="40">
        <f t="shared" si="0"/>
        <v>5.1599999999999993</v>
      </c>
      <c r="C23" s="26" t="s">
        <v>633</v>
      </c>
      <c r="D23" s="27" t="s">
        <v>634</v>
      </c>
      <c r="E23" s="27"/>
      <c r="F23" s="27"/>
      <c r="G23" s="27"/>
      <c r="H23" s="29"/>
      <c r="I23" s="236"/>
      <c r="J23" s="15"/>
      <c r="K23" s="15"/>
      <c r="L23" s="15"/>
      <c r="M23" s="15"/>
      <c r="N23" s="15"/>
      <c r="O23" s="15"/>
      <c r="P23" s="15"/>
      <c r="Q23" s="15"/>
      <c r="R23" s="15"/>
      <c r="S23" s="15"/>
      <c r="T23" s="15"/>
      <c r="U23" s="15"/>
      <c r="V23" s="15"/>
      <c r="W23" s="15"/>
      <c r="X23" s="15"/>
      <c r="Y23" s="15"/>
      <c r="Z23" s="15"/>
    </row>
    <row r="24" spans="1:26" ht="14.25" customHeight="1" x14ac:dyDescent="0.35">
      <c r="A24" s="15"/>
      <c r="B24" s="40">
        <f t="shared" si="0"/>
        <v>5.169999999999999</v>
      </c>
      <c r="C24" s="26" t="s">
        <v>635</v>
      </c>
      <c r="D24" s="27" t="s">
        <v>634</v>
      </c>
      <c r="E24" s="27"/>
      <c r="F24" s="27"/>
      <c r="G24" s="27"/>
      <c r="H24" s="29"/>
      <c r="I24" s="236"/>
      <c r="J24" s="15"/>
      <c r="K24" s="15"/>
      <c r="L24" s="15"/>
      <c r="M24" s="15"/>
      <c r="N24" s="15"/>
      <c r="O24" s="15"/>
      <c r="P24" s="15"/>
      <c r="Q24" s="15"/>
      <c r="R24" s="15"/>
      <c r="S24" s="15"/>
      <c r="T24" s="15"/>
      <c r="U24" s="15"/>
      <c r="V24" s="15"/>
      <c r="W24" s="15"/>
      <c r="X24" s="15"/>
      <c r="Y24" s="15"/>
      <c r="Z24" s="15"/>
    </row>
    <row r="25" spans="1:26" ht="14.25" customHeight="1" x14ac:dyDescent="0.35">
      <c r="A25" s="15"/>
      <c r="B25" s="40">
        <f t="shared" si="0"/>
        <v>5.1799999999999988</v>
      </c>
      <c r="C25" s="26" t="s">
        <v>636</v>
      </c>
      <c r="D25" s="27" t="s">
        <v>634</v>
      </c>
      <c r="E25" s="27"/>
      <c r="F25" s="27"/>
      <c r="G25" s="27"/>
      <c r="H25" s="29"/>
      <c r="I25" s="236"/>
      <c r="J25" s="15"/>
      <c r="K25" s="15"/>
      <c r="L25" s="15"/>
      <c r="M25" s="15"/>
      <c r="N25" s="15"/>
      <c r="O25" s="15"/>
      <c r="P25" s="15"/>
      <c r="Q25" s="15"/>
      <c r="R25" s="15"/>
      <c r="S25" s="15"/>
      <c r="T25" s="15"/>
      <c r="U25" s="15"/>
      <c r="V25" s="15"/>
      <c r="W25" s="15"/>
      <c r="X25" s="15"/>
      <c r="Y25" s="15"/>
      <c r="Z25" s="15"/>
    </row>
    <row r="26" spans="1:26" ht="14.25" customHeight="1" x14ac:dyDescent="0.35">
      <c r="A26" s="15"/>
      <c r="B26" s="40">
        <f t="shared" si="0"/>
        <v>5.1899999999999986</v>
      </c>
      <c r="C26" s="26" t="s">
        <v>637</v>
      </c>
      <c r="D26" s="27" t="s">
        <v>634</v>
      </c>
      <c r="E26" s="27"/>
      <c r="F26" s="27"/>
      <c r="G26" s="27"/>
      <c r="H26" s="29"/>
      <c r="I26" s="236"/>
      <c r="J26" s="15"/>
      <c r="K26" s="15"/>
      <c r="L26" s="15"/>
      <c r="M26" s="15"/>
      <c r="N26" s="15"/>
      <c r="O26" s="15"/>
      <c r="P26" s="15"/>
      <c r="Q26" s="15"/>
      <c r="R26" s="15"/>
      <c r="S26" s="15"/>
      <c r="T26" s="15"/>
      <c r="U26" s="15"/>
      <c r="V26" s="15"/>
      <c r="W26" s="15"/>
      <c r="X26" s="15"/>
      <c r="Y26" s="15"/>
      <c r="Z26" s="15"/>
    </row>
    <row r="27" spans="1:26" ht="14.25" customHeight="1" x14ac:dyDescent="0.35">
      <c r="A27" s="15"/>
      <c r="B27" s="40">
        <f t="shared" si="0"/>
        <v>5.1999999999999984</v>
      </c>
      <c r="C27" s="26" t="s">
        <v>638</v>
      </c>
      <c r="D27" s="27" t="s">
        <v>634</v>
      </c>
      <c r="E27" s="27"/>
      <c r="F27" s="27"/>
      <c r="G27" s="27"/>
      <c r="H27" s="29"/>
      <c r="I27" s="236"/>
      <c r="J27" s="15"/>
      <c r="K27" s="15"/>
      <c r="L27" s="15"/>
      <c r="M27" s="15"/>
      <c r="N27" s="15"/>
      <c r="O27" s="15"/>
      <c r="P27" s="15"/>
      <c r="Q27" s="15"/>
      <c r="R27" s="15"/>
      <c r="S27" s="15"/>
      <c r="T27" s="15"/>
      <c r="U27" s="15"/>
      <c r="V27" s="15"/>
      <c r="W27" s="15"/>
      <c r="X27" s="15"/>
      <c r="Y27" s="15"/>
      <c r="Z27" s="15"/>
    </row>
    <row r="28" spans="1:26" ht="14.25" customHeight="1" x14ac:dyDescent="0.35">
      <c r="A28" s="15"/>
      <c r="B28" s="40">
        <f t="shared" si="0"/>
        <v>5.2099999999999982</v>
      </c>
      <c r="C28" s="26" t="s">
        <v>639</v>
      </c>
      <c r="D28" s="27" t="s">
        <v>634</v>
      </c>
      <c r="E28" s="27"/>
      <c r="F28" s="27"/>
      <c r="G28" s="27"/>
      <c r="H28" s="29"/>
      <c r="I28" s="236"/>
      <c r="J28" s="15"/>
      <c r="K28" s="15"/>
      <c r="L28" s="15"/>
      <c r="M28" s="15"/>
      <c r="N28" s="15"/>
      <c r="O28" s="15"/>
      <c r="P28" s="15"/>
      <c r="Q28" s="15"/>
      <c r="R28" s="15"/>
      <c r="S28" s="15"/>
      <c r="T28" s="15"/>
      <c r="U28" s="15"/>
      <c r="V28" s="15"/>
      <c r="W28" s="15"/>
      <c r="X28" s="15"/>
      <c r="Y28" s="15"/>
      <c r="Z28" s="15"/>
    </row>
    <row r="29" spans="1:26" ht="14.25" customHeight="1" x14ac:dyDescent="0.35">
      <c r="A29" s="15"/>
      <c r="B29" s="40">
        <f t="shared" si="0"/>
        <v>5.219999999999998</v>
      </c>
      <c r="C29" s="26" t="s">
        <v>640</v>
      </c>
      <c r="D29" s="27" t="s">
        <v>641</v>
      </c>
      <c r="E29" s="27"/>
      <c r="F29" s="27"/>
      <c r="G29" s="27"/>
      <c r="H29" s="29"/>
      <c r="I29" s="236"/>
      <c r="J29" s="15"/>
      <c r="K29" s="15"/>
      <c r="L29" s="15"/>
      <c r="M29" s="15"/>
      <c r="N29" s="15"/>
      <c r="O29" s="15"/>
      <c r="P29" s="15"/>
      <c r="Q29" s="15"/>
      <c r="R29" s="15"/>
      <c r="S29" s="15"/>
      <c r="T29" s="15"/>
      <c r="U29" s="15"/>
      <c r="V29" s="15"/>
      <c r="W29" s="15"/>
      <c r="X29" s="15"/>
      <c r="Y29" s="15"/>
      <c r="Z29" s="15"/>
    </row>
    <row r="30" spans="1:26" ht="14.25" customHeight="1" x14ac:dyDescent="0.35">
      <c r="A30" s="15"/>
      <c r="B30" s="40">
        <f t="shared" si="0"/>
        <v>5.2299999999999978</v>
      </c>
      <c r="C30" s="26" t="s">
        <v>642</v>
      </c>
      <c r="D30" s="27" t="s">
        <v>641</v>
      </c>
      <c r="E30" s="27"/>
      <c r="F30" s="27"/>
      <c r="G30" s="27"/>
      <c r="H30" s="29"/>
      <c r="I30" s="236"/>
      <c r="J30" s="15"/>
      <c r="K30" s="15"/>
      <c r="L30" s="15"/>
      <c r="M30" s="15"/>
      <c r="N30" s="15"/>
      <c r="O30" s="15"/>
      <c r="P30" s="15"/>
      <c r="Q30" s="15"/>
      <c r="R30" s="15"/>
      <c r="S30" s="15"/>
      <c r="T30" s="15"/>
      <c r="U30" s="15"/>
      <c r="V30" s="15"/>
      <c r="W30" s="15"/>
      <c r="X30" s="15"/>
      <c r="Y30" s="15"/>
      <c r="Z30" s="15"/>
    </row>
    <row r="31" spans="1:26" ht="14.25" customHeight="1" x14ac:dyDescent="0.35">
      <c r="A31" s="15"/>
      <c r="B31" s="40">
        <f t="shared" si="0"/>
        <v>5.2399999999999975</v>
      </c>
      <c r="C31" s="26" t="s">
        <v>643</v>
      </c>
      <c r="D31" s="27" t="s">
        <v>612</v>
      </c>
      <c r="E31" s="27"/>
      <c r="F31" s="27"/>
      <c r="G31" s="27"/>
      <c r="H31" s="29"/>
      <c r="I31" s="236"/>
      <c r="J31" s="15"/>
      <c r="K31" s="15"/>
      <c r="L31" s="15"/>
      <c r="M31" s="15"/>
      <c r="N31" s="15"/>
      <c r="O31" s="15"/>
      <c r="P31" s="15"/>
      <c r="Q31" s="15"/>
      <c r="R31" s="15"/>
      <c r="S31" s="15"/>
      <c r="T31" s="15"/>
      <c r="U31" s="15"/>
      <c r="V31" s="15"/>
      <c r="W31" s="15"/>
      <c r="X31" s="15"/>
      <c r="Y31" s="15"/>
      <c r="Z31" s="15"/>
    </row>
    <row r="32" spans="1:26" ht="14.25" customHeight="1" x14ac:dyDescent="0.35">
      <c r="A32" s="15"/>
      <c r="B32" s="40">
        <f t="shared" si="0"/>
        <v>5.2499999999999973</v>
      </c>
      <c r="C32" s="26" t="s">
        <v>644</v>
      </c>
      <c r="D32" s="27" t="s">
        <v>612</v>
      </c>
      <c r="E32" s="27"/>
      <c r="F32" s="27"/>
      <c r="G32" s="27"/>
      <c r="H32" s="29"/>
      <c r="I32" s="236"/>
      <c r="J32" s="15"/>
      <c r="K32" s="15"/>
      <c r="L32" s="15"/>
      <c r="M32" s="15"/>
      <c r="N32" s="15"/>
      <c r="O32" s="15"/>
      <c r="P32" s="15"/>
      <c r="Q32" s="15"/>
      <c r="R32" s="15"/>
      <c r="S32" s="15"/>
      <c r="T32" s="15"/>
      <c r="U32" s="15"/>
      <c r="V32" s="15"/>
      <c r="W32" s="15"/>
      <c r="X32" s="15"/>
      <c r="Y32" s="15"/>
      <c r="Z32" s="15"/>
    </row>
    <row r="33" spans="1:26" ht="14.25" customHeight="1" x14ac:dyDescent="0.35">
      <c r="A33" s="15"/>
      <c r="B33" s="40">
        <f t="shared" si="0"/>
        <v>5.2599999999999971</v>
      </c>
      <c r="C33" s="26" t="s">
        <v>645</v>
      </c>
      <c r="D33" s="27" t="s">
        <v>612</v>
      </c>
      <c r="E33" s="27"/>
      <c r="F33" s="27"/>
      <c r="G33" s="27"/>
      <c r="H33" s="29"/>
      <c r="I33" s="236"/>
      <c r="J33" s="15"/>
      <c r="K33" s="15"/>
      <c r="L33" s="15"/>
      <c r="M33" s="15"/>
      <c r="N33" s="15"/>
      <c r="O33" s="15"/>
      <c r="P33" s="15"/>
      <c r="Q33" s="15"/>
      <c r="R33" s="15"/>
      <c r="S33" s="15"/>
      <c r="T33" s="15"/>
      <c r="U33" s="15"/>
      <c r="V33" s="15"/>
      <c r="W33" s="15"/>
      <c r="X33" s="15"/>
      <c r="Y33" s="15"/>
      <c r="Z33" s="15"/>
    </row>
    <row r="34" spans="1:26" ht="14.25" customHeight="1" x14ac:dyDescent="0.35">
      <c r="A34" s="15"/>
      <c r="B34" s="40">
        <f t="shared" si="0"/>
        <v>5.2699999999999969</v>
      </c>
      <c r="C34" s="26" t="s">
        <v>646</v>
      </c>
      <c r="D34" s="27" t="s">
        <v>612</v>
      </c>
      <c r="E34" s="27"/>
      <c r="F34" s="27"/>
      <c r="G34" s="27"/>
      <c r="H34" s="29"/>
      <c r="I34" s="236"/>
      <c r="J34" s="15"/>
      <c r="K34" s="15"/>
      <c r="L34" s="15"/>
      <c r="M34" s="15"/>
      <c r="N34" s="15"/>
      <c r="O34" s="15"/>
      <c r="P34" s="15"/>
      <c r="Q34" s="15"/>
      <c r="R34" s="15"/>
      <c r="S34" s="15"/>
      <c r="T34" s="15"/>
      <c r="U34" s="15"/>
      <c r="V34" s="15"/>
      <c r="W34" s="15"/>
      <c r="X34" s="15"/>
      <c r="Y34" s="15"/>
      <c r="Z34" s="15"/>
    </row>
    <row r="35" spans="1:26" ht="14.25" customHeight="1" x14ac:dyDescent="0.35">
      <c r="A35" s="15"/>
      <c r="B35" s="40">
        <f t="shared" si="0"/>
        <v>5.2799999999999967</v>
      </c>
      <c r="C35" s="26" t="s">
        <v>647</v>
      </c>
      <c r="D35" s="27" t="s">
        <v>612</v>
      </c>
      <c r="E35" s="27"/>
      <c r="F35" s="27"/>
      <c r="G35" s="27"/>
      <c r="H35" s="29"/>
      <c r="I35" s="236"/>
      <c r="J35" s="15"/>
      <c r="K35" s="15"/>
      <c r="L35" s="15"/>
      <c r="M35" s="15"/>
      <c r="N35" s="15"/>
      <c r="O35" s="15"/>
      <c r="P35" s="15"/>
      <c r="Q35" s="15"/>
      <c r="R35" s="15"/>
      <c r="S35" s="15"/>
      <c r="T35" s="15"/>
      <c r="U35" s="15"/>
      <c r="V35" s="15"/>
      <c r="W35" s="15"/>
      <c r="X35" s="15"/>
      <c r="Y35" s="15"/>
      <c r="Z35" s="15"/>
    </row>
    <row r="36" spans="1:26" ht="14.25" customHeight="1" x14ac:dyDescent="0.35">
      <c r="A36" s="15"/>
      <c r="B36" s="40">
        <f>SUM(B35+0.01)</f>
        <v>5.2899999999999965</v>
      </c>
      <c r="C36" s="26" t="s">
        <v>648</v>
      </c>
      <c r="D36" s="27" t="s">
        <v>649</v>
      </c>
      <c r="E36" s="27"/>
      <c r="F36" s="27"/>
      <c r="G36" s="27"/>
      <c r="H36" s="29"/>
      <c r="I36" s="236"/>
      <c r="J36" s="15"/>
      <c r="K36" s="15"/>
      <c r="L36" s="15"/>
      <c r="M36" s="15"/>
      <c r="N36" s="15"/>
      <c r="O36" s="15"/>
      <c r="P36" s="15"/>
      <c r="Q36" s="15"/>
      <c r="R36" s="15"/>
      <c r="S36" s="15"/>
      <c r="T36" s="15"/>
      <c r="U36" s="15"/>
      <c r="V36" s="15"/>
      <c r="W36" s="15"/>
      <c r="X36" s="15"/>
      <c r="Y36" s="15"/>
      <c r="Z36" s="15"/>
    </row>
    <row r="37" spans="1:26" ht="14.25" customHeight="1" x14ac:dyDescent="0.35">
      <c r="A37" s="15"/>
      <c r="B37" s="40">
        <f t="shared" ref="B37:B78" si="1">B36+0.01</f>
        <v>5.2999999999999963</v>
      </c>
      <c r="C37" s="26" t="s">
        <v>650</v>
      </c>
      <c r="D37" s="27" t="s">
        <v>649</v>
      </c>
      <c r="E37" s="27"/>
      <c r="F37" s="27"/>
      <c r="G37" s="27"/>
      <c r="H37" s="29"/>
      <c r="I37" s="236"/>
      <c r="J37" s="15"/>
      <c r="K37" s="15"/>
      <c r="L37" s="15"/>
      <c r="M37" s="15"/>
      <c r="N37" s="15"/>
      <c r="O37" s="15"/>
      <c r="P37" s="15"/>
      <c r="Q37" s="15"/>
      <c r="R37" s="15"/>
      <c r="S37" s="15"/>
      <c r="T37" s="15"/>
      <c r="U37" s="15"/>
      <c r="V37" s="15"/>
      <c r="W37" s="15"/>
      <c r="X37" s="15"/>
      <c r="Y37" s="15"/>
      <c r="Z37" s="15"/>
    </row>
    <row r="38" spans="1:26" ht="14.25" customHeight="1" x14ac:dyDescent="0.35">
      <c r="A38" s="15"/>
      <c r="B38" s="40">
        <f t="shared" si="1"/>
        <v>5.3099999999999961</v>
      </c>
      <c r="C38" s="26" t="s">
        <v>651</v>
      </c>
      <c r="D38" s="27" t="s">
        <v>649</v>
      </c>
      <c r="E38" s="27"/>
      <c r="F38" s="27"/>
      <c r="G38" s="27"/>
      <c r="H38" s="29"/>
      <c r="I38" s="236"/>
      <c r="J38" s="15"/>
      <c r="K38" s="15"/>
      <c r="L38" s="15"/>
      <c r="M38" s="15"/>
      <c r="N38" s="15"/>
      <c r="O38" s="15"/>
      <c r="P38" s="15"/>
      <c r="Q38" s="15"/>
      <c r="R38" s="15"/>
      <c r="S38" s="15"/>
      <c r="T38" s="15"/>
      <c r="U38" s="15"/>
      <c r="V38" s="15"/>
      <c r="W38" s="15"/>
      <c r="X38" s="15"/>
      <c r="Y38" s="15"/>
      <c r="Z38" s="15"/>
    </row>
    <row r="39" spans="1:26" ht="14.25" customHeight="1" x14ac:dyDescent="0.35">
      <c r="A39" s="15"/>
      <c r="B39" s="40">
        <f t="shared" si="1"/>
        <v>5.3199999999999958</v>
      </c>
      <c r="C39" s="26" t="s">
        <v>652</v>
      </c>
      <c r="D39" s="27" t="s">
        <v>649</v>
      </c>
      <c r="E39" s="27"/>
      <c r="F39" s="27"/>
      <c r="G39" s="27"/>
      <c r="H39" s="29"/>
      <c r="I39" s="236"/>
      <c r="J39" s="15"/>
      <c r="K39" s="15"/>
      <c r="L39" s="15"/>
      <c r="M39" s="15"/>
      <c r="N39" s="15"/>
      <c r="O39" s="15"/>
      <c r="P39" s="15"/>
      <c r="Q39" s="15"/>
      <c r="R39" s="15"/>
      <c r="S39" s="15"/>
      <c r="T39" s="15"/>
      <c r="U39" s="15"/>
      <c r="V39" s="15"/>
      <c r="W39" s="15"/>
      <c r="X39" s="15"/>
      <c r="Y39" s="15"/>
      <c r="Z39" s="15"/>
    </row>
    <row r="40" spans="1:26" ht="14.25" customHeight="1" x14ac:dyDescent="0.35">
      <c r="A40" s="15"/>
      <c r="B40" s="40">
        <f t="shared" si="1"/>
        <v>5.3299999999999956</v>
      </c>
      <c r="C40" s="26" t="s">
        <v>653</v>
      </c>
      <c r="D40" s="27" t="s">
        <v>654</v>
      </c>
      <c r="E40" s="27"/>
      <c r="F40" s="27"/>
      <c r="G40" s="27"/>
      <c r="H40" s="29"/>
      <c r="I40" s="236"/>
      <c r="J40" s="15"/>
      <c r="K40" s="15"/>
      <c r="L40" s="15"/>
      <c r="M40" s="15"/>
      <c r="N40" s="15"/>
      <c r="O40" s="15"/>
      <c r="P40" s="15"/>
      <c r="Q40" s="15"/>
      <c r="R40" s="15"/>
      <c r="S40" s="15"/>
      <c r="T40" s="15"/>
      <c r="U40" s="15"/>
      <c r="V40" s="15"/>
      <c r="W40" s="15"/>
      <c r="X40" s="15"/>
      <c r="Y40" s="15"/>
      <c r="Z40" s="15"/>
    </row>
    <row r="41" spans="1:26" ht="14.25" customHeight="1" x14ac:dyDescent="0.35">
      <c r="A41" s="15"/>
      <c r="B41" s="40">
        <f t="shared" si="1"/>
        <v>5.3399999999999954</v>
      </c>
      <c r="C41" s="26" t="s">
        <v>655</v>
      </c>
      <c r="D41" s="27" t="s">
        <v>649</v>
      </c>
      <c r="E41" s="27"/>
      <c r="F41" s="27"/>
      <c r="G41" s="27"/>
      <c r="H41" s="29"/>
      <c r="I41" s="236"/>
      <c r="J41" s="15"/>
      <c r="K41" s="15"/>
      <c r="L41" s="15"/>
      <c r="M41" s="15"/>
      <c r="N41" s="15"/>
      <c r="O41" s="15"/>
      <c r="P41" s="15"/>
      <c r="Q41" s="15"/>
      <c r="R41" s="15"/>
      <c r="S41" s="15"/>
      <c r="T41" s="15"/>
      <c r="U41" s="15"/>
      <c r="V41" s="15"/>
      <c r="W41" s="15"/>
      <c r="X41" s="15"/>
      <c r="Y41" s="15"/>
      <c r="Z41" s="15"/>
    </row>
    <row r="42" spans="1:26" ht="14.25" customHeight="1" x14ac:dyDescent="0.35">
      <c r="A42" s="15"/>
      <c r="B42" s="40">
        <f t="shared" si="1"/>
        <v>5.3499999999999952</v>
      </c>
      <c r="C42" s="26" t="s">
        <v>656</v>
      </c>
      <c r="D42" s="27" t="s">
        <v>657</v>
      </c>
      <c r="E42" s="27"/>
      <c r="F42" s="27"/>
      <c r="G42" s="27"/>
      <c r="H42" s="29"/>
      <c r="I42" s="236"/>
      <c r="J42" s="15"/>
      <c r="K42" s="15"/>
      <c r="L42" s="15"/>
      <c r="M42" s="15"/>
      <c r="N42" s="15"/>
      <c r="O42" s="15"/>
      <c r="P42" s="15"/>
      <c r="Q42" s="15"/>
      <c r="R42" s="15"/>
      <c r="S42" s="15"/>
      <c r="T42" s="15"/>
      <c r="U42" s="15"/>
      <c r="V42" s="15"/>
      <c r="W42" s="15"/>
      <c r="X42" s="15"/>
      <c r="Y42" s="15"/>
      <c r="Z42" s="15"/>
    </row>
    <row r="43" spans="1:26" ht="14.25" customHeight="1" x14ac:dyDescent="0.35">
      <c r="A43" s="15"/>
      <c r="B43" s="40">
        <f t="shared" si="1"/>
        <v>5.359999999999995</v>
      </c>
      <c r="C43" s="26" t="s">
        <v>658</v>
      </c>
      <c r="D43" s="27" t="s">
        <v>657</v>
      </c>
      <c r="E43" s="27"/>
      <c r="F43" s="27"/>
      <c r="G43" s="27"/>
      <c r="H43" s="29"/>
      <c r="I43" s="236"/>
      <c r="J43" s="15"/>
      <c r="K43" s="15"/>
      <c r="L43" s="15"/>
      <c r="M43" s="15"/>
      <c r="N43" s="15"/>
      <c r="O43" s="15"/>
      <c r="P43" s="15"/>
      <c r="Q43" s="15"/>
      <c r="R43" s="15"/>
      <c r="S43" s="15"/>
      <c r="T43" s="15"/>
      <c r="U43" s="15"/>
      <c r="V43" s="15"/>
      <c r="W43" s="15"/>
      <c r="X43" s="15"/>
      <c r="Y43" s="15"/>
      <c r="Z43" s="15"/>
    </row>
    <row r="44" spans="1:26" ht="14.25" customHeight="1" x14ac:dyDescent="0.35">
      <c r="A44" s="15"/>
      <c r="B44" s="40">
        <f t="shared" si="1"/>
        <v>5.3699999999999948</v>
      </c>
      <c r="C44" s="26" t="s">
        <v>659</v>
      </c>
      <c r="D44" s="27" t="s">
        <v>657</v>
      </c>
      <c r="E44" s="27"/>
      <c r="F44" s="27"/>
      <c r="G44" s="27"/>
      <c r="H44" s="29"/>
      <c r="I44" s="236"/>
      <c r="J44" s="15"/>
      <c r="K44" s="15"/>
      <c r="L44" s="15"/>
      <c r="M44" s="15"/>
      <c r="N44" s="15"/>
      <c r="O44" s="15"/>
      <c r="P44" s="15"/>
      <c r="Q44" s="15"/>
      <c r="R44" s="15"/>
      <c r="S44" s="15"/>
      <c r="T44" s="15"/>
      <c r="U44" s="15"/>
      <c r="V44" s="15"/>
      <c r="W44" s="15"/>
      <c r="X44" s="15"/>
      <c r="Y44" s="15"/>
      <c r="Z44" s="15"/>
    </row>
    <row r="45" spans="1:26" ht="14.25" customHeight="1" x14ac:dyDescent="0.35">
      <c r="A45" s="15"/>
      <c r="B45" s="40">
        <f t="shared" si="1"/>
        <v>5.3799999999999946</v>
      </c>
      <c r="C45" s="26" t="s">
        <v>660</v>
      </c>
      <c r="D45" s="27" t="s">
        <v>661</v>
      </c>
      <c r="E45" s="27"/>
      <c r="F45" s="27"/>
      <c r="G45" s="27"/>
      <c r="H45" s="29"/>
      <c r="I45" s="236"/>
      <c r="J45" s="15"/>
      <c r="K45" s="15"/>
      <c r="L45" s="15"/>
      <c r="M45" s="15"/>
      <c r="N45" s="15"/>
      <c r="O45" s="15"/>
      <c r="P45" s="15"/>
      <c r="Q45" s="15"/>
      <c r="R45" s="15"/>
      <c r="S45" s="15"/>
      <c r="T45" s="15"/>
      <c r="U45" s="15"/>
      <c r="V45" s="15"/>
      <c r="W45" s="15"/>
      <c r="X45" s="15"/>
      <c r="Y45" s="15"/>
      <c r="Z45" s="15"/>
    </row>
    <row r="46" spans="1:26" ht="14.25" customHeight="1" x14ac:dyDescent="0.35">
      <c r="A46" s="15"/>
      <c r="B46" s="40">
        <f t="shared" si="1"/>
        <v>5.3899999999999944</v>
      </c>
      <c r="C46" s="26" t="s">
        <v>662</v>
      </c>
      <c r="D46" s="27" t="s">
        <v>663</v>
      </c>
      <c r="E46" s="27"/>
      <c r="F46" s="27"/>
      <c r="G46" s="27"/>
      <c r="H46" s="29"/>
      <c r="I46" s="236"/>
      <c r="J46" s="15"/>
      <c r="K46" s="15"/>
      <c r="L46" s="15"/>
      <c r="M46" s="15"/>
      <c r="N46" s="15"/>
      <c r="O46" s="15"/>
      <c r="P46" s="15"/>
      <c r="Q46" s="15"/>
      <c r="R46" s="15"/>
      <c r="S46" s="15"/>
      <c r="T46" s="15"/>
      <c r="U46" s="15"/>
      <c r="V46" s="15"/>
      <c r="W46" s="15"/>
      <c r="X46" s="15"/>
      <c r="Y46" s="15"/>
      <c r="Z46" s="15"/>
    </row>
    <row r="47" spans="1:26" ht="14.25" customHeight="1" x14ac:dyDescent="0.35">
      <c r="A47" s="15"/>
      <c r="B47" s="40">
        <f t="shared" si="1"/>
        <v>5.3999999999999941</v>
      </c>
      <c r="C47" s="26" t="s">
        <v>664</v>
      </c>
      <c r="D47" s="27" t="s">
        <v>663</v>
      </c>
      <c r="E47" s="27"/>
      <c r="F47" s="27"/>
      <c r="G47" s="27"/>
      <c r="H47" s="29"/>
      <c r="I47" s="236"/>
      <c r="J47" s="15"/>
      <c r="K47" s="15"/>
      <c r="L47" s="15"/>
      <c r="M47" s="15"/>
      <c r="N47" s="15"/>
      <c r="O47" s="15"/>
      <c r="P47" s="15"/>
      <c r="Q47" s="15"/>
      <c r="R47" s="15"/>
      <c r="S47" s="15"/>
      <c r="T47" s="15"/>
      <c r="U47" s="15"/>
      <c r="V47" s="15"/>
      <c r="W47" s="15"/>
      <c r="X47" s="15"/>
      <c r="Y47" s="15"/>
      <c r="Z47" s="15"/>
    </row>
    <row r="48" spans="1:26" ht="14.25" customHeight="1" x14ac:dyDescent="0.35">
      <c r="A48" s="15"/>
      <c r="B48" s="40">
        <f t="shared" si="1"/>
        <v>5.4099999999999939</v>
      </c>
      <c r="C48" s="26" t="s">
        <v>665</v>
      </c>
      <c r="D48" s="27" t="s">
        <v>666</v>
      </c>
      <c r="E48" s="27"/>
      <c r="F48" s="27"/>
      <c r="G48" s="27"/>
      <c r="H48" s="29"/>
      <c r="I48" s="236"/>
      <c r="J48" s="15"/>
      <c r="K48" s="15"/>
      <c r="L48" s="15"/>
      <c r="M48" s="15"/>
      <c r="N48" s="15"/>
      <c r="O48" s="15"/>
      <c r="P48" s="15"/>
      <c r="Q48" s="15"/>
      <c r="R48" s="15"/>
      <c r="S48" s="15"/>
      <c r="T48" s="15"/>
      <c r="U48" s="15"/>
      <c r="V48" s="15"/>
      <c r="W48" s="15"/>
      <c r="X48" s="15"/>
      <c r="Y48" s="15"/>
      <c r="Z48" s="15"/>
    </row>
    <row r="49" spans="1:26" ht="14.25" customHeight="1" x14ac:dyDescent="0.35">
      <c r="A49" s="15"/>
      <c r="B49" s="40">
        <f t="shared" si="1"/>
        <v>5.4199999999999937</v>
      </c>
      <c r="C49" s="26" t="s">
        <v>667</v>
      </c>
      <c r="D49" s="27" t="s">
        <v>666</v>
      </c>
      <c r="E49" s="27"/>
      <c r="F49" s="27"/>
      <c r="G49" s="27"/>
      <c r="H49" s="29"/>
      <c r="I49" s="236"/>
      <c r="J49" s="15"/>
      <c r="K49" s="15"/>
      <c r="L49" s="15"/>
      <c r="M49" s="15"/>
      <c r="N49" s="15"/>
      <c r="O49" s="15"/>
      <c r="P49" s="15"/>
      <c r="Q49" s="15"/>
      <c r="R49" s="15"/>
      <c r="S49" s="15"/>
      <c r="T49" s="15"/>
      <c r="U49" s="15"/>
      <c r="V49" s="15"/>
      <c r="W49" s="15"/>
      <c r="X49" s="15"/>
      <c r="Y49" s="15"/>
      <c r="Z49" s="15"/>
    </row>
    <row r="50" spans="1:26" ht="14.25" customHeight="1" x14ac:dyDescent="0.35">
      <c r="A50" s="15"/>
      <c r="B50" s="40">
        <f t="shared" si="1"/>
        <v>5.4299999999999935</v>
      </c>
      <c r="C50" s="26" t="s">
        <v>668</v>
      </c>
      <c r="D50" s="27" t="s">
        <v>669</v>
      </c>
      <c r="E50" s="27"/>
      <c r="F50" s="27"/>
      <c r="G50" s="27"/>
      <c r="H50" s="29"/>
      <c r="I50" s="236"/>
      <c r="J50" s="15"/>
      <c r="K50" s="15"/>
      <c r="L50" s="15"/>
      <c r="M50" s="15"/>
      <c r="N50" s="15"/>
      <c r="O50" s="15"/>
      <c r="P50" s="15"/>
      <c r="Q50" s="15"/>
      <c r="R50" s="15"/>
      <c r="S50" s="15"/>
      <c r="T50" s="15"/>
      <c r="U50" s="15"/>
      <c r="V50" s="15"/>
      <c r="W50" s="15"/>
      <c r="X50" s="15"/>
      <c r="Y50" s="15"/>
      <c r="Z50" s="15"/>
    </row>
    <row r="51" spans="1:26" ht="14.25" customHeight="1" x14ac:dyDescent="0.35">
      <c r="A51" s="15"/>
      <c r="B51" s="40">
        <f t="shared" si="1"/>
        <v>5.4399999999999933</v>
      </c>
      <c r="C51" s="26" t="s">
        <v>670</v>
      </c>
      <c r="D51" s="27" t="s">
        <v>669</v>
      </c>
      <c r="E51" s="27"/>
      <c r="F51" s="27"/>
      <c r="G51" s="27"/>
      <c r="H51" s="29"/>
      <c r="I51" s="236"/>
      <c r="J51" s="15"/>
      <c r="K51" s="15"/>
      <c r="L51" s="15"/>
      <c r="M51" s="15"/>
      <c r="N51" s="15"/>
      <c r="O51" s="15"/>
      <c r="P51" s="15"/>
      <c r="Q51" s="15"/>
      <c r="R51" s="15"/>
      <c r="S51" s="15"/>
      <c r="T51" s="15"/>
      <c r="U51" s="15"/>
      <c r="V51" s="15"/>
      <c r="W51" s="15"/>
      <c r="X51" s="15"/>
      <c r="Y51" s="15"/>
      <c r="Z51" s="15"/>
    </row>
    <row r="52" spans="1:26" ht="14.25" customHeight="1" x14ac:dyDescent="0.35">
      <c r="A52" s="15"/>
      <c r="B52" s="40">
        <f t="shared" si="1"/>
        <v>5.4499999999999931</v>
      </c>
      <c r="C52" s="26" t="s">
        <v>671</v>
      </c>
      <c r="D52" s="27" t="s">
        <v>669</v>
      </c>
      <c r="E52" s="27"/>
      <c r="F52" s="27"/>
      <c r="G52" s="27"/>
      <c r="H52" s="29"/>
      <c r="I52" s="236"/>
      <c r="J52" s="15"/>
      <c r="K52" s="15"/>
      <c r="L52" s="15"/>
      <c r="M52" s="15"/>
      <c r="N52" s="15"/>
      <c r="O52" s="15"/>
      <c r="P52" s="15"/>
      <c r="Q52" s="15"/>
      <c r="R52" s="15"/>
      <c r="S52" s="15"/>
      <c r="T52" s="15"/>
      <c r="U52" s="15"/>
      <c r="V52" s="15"/>
      <c r="W52" s="15"/>
      <c r="X52" s="15"/>
      <c r="Y52" s="15"/>
      <c r="Z52" s="15"/>
    </row>
    <row r="53" spans="1:26" ht="14.25" customHeight="1" x14ac:dyDescent="0.35">
      <c r="A53" s="15"/>
      <c r="B53" s="40">
        <f t="shared" si="1"/>
        <v>5.4599999999999929</v>
      </c>
      <c r="C53" s="26" t="s">
        <v>672</v>
      </c>
      <c r="D53" s="27" t="s">
        <v>669</v>
      </c>
      <c r="E53" s="27"/>
      <c r="F53" s="27"/>
      <c r="G53" s="27"/>
      <c r="H53" s="29"/>
      <c r="I53" s="236"/>
      <c r="J53" s="15"/>
      <c r="K53" s="15"/>
      <c r="L53" s="15"/>
      <c r="M53" s="15"/>
      <c r="N53" s="15"/>
      <c r="O53" s="15"/>
      <c r="P53" s="15"/>
      <c r="Q53" s="15"/>
      <c r="R53" s="15"/>
      <c r="S53" s="15"/>
      <c r="T53" s="15"/>
      <c r="U53" s="15"/>
      <c r="V53" s="15"/>
      <c r="W53" s="15"/>
      <c r="X53" s="15"/>
      <c r="Y53" s="15"/>
      <c r="Z53" s="15"/>
    </row>
    <row r="54" spans="1:26" ht="14.25" customHeight="1" x14ac:dyDescent="0.35">
      <c r="A54" s="15"/>
      <c r="B54" s="40">
        <f t="shared" si="1"/>
        <v>5.4699999999999926</v>
      </c>
      <c r="C54" s="26" t="s">
        <v>673</v>
      </c>
      <c r="D54" s="27" t="s">
        <v>669</v>
      </c>
      <c r="E54" s="27"/>
      <c r="F54" s="27"/>
      <c r="G54" s="27"/>
      <c r="H54" s="29"/>
      <c r="I54" s="236"/>
      <c r="J54" s="15"/>
      <c r="K54" s="15"/>
      <c r="L54" s="15"/>
      <c r="M54" s="15"/>
      <c r="N54" s="15"/>
      <c r="O54" s="15"/>
      <c r="P54" s="15"/>
      <c r="Q54" s="15"/>
      <c r="R54" s="15"/>
      <c r="S54" s="15"/>
      <c r="T54" s="15"/>
      <c r="U54" s="15"/>
      <c r="V54" s="15"/>
      <c r="W54" s="15"/>
      <c r="X54" s="15"/>
      <c r="Y54" s="15"/>
      <c r="Z54" s="15"/>
    </row>
    <row r="55" spans="1:26" ht="14.25" customHeight="1" x14ac:dyDescent="0.35">
      <c r="A55" s="15"/>
      <c r="B55" s="40">
        <f t="shared" si="1"/>
        <v>5.4799999999999924</v>
      </c>
      <c r="C55" s="26" t="s">
        <v>674</v>
      </c>
      <c r="D55" s="27" t="s">
        <v>669</v>
      </c>
      <c r="E55" s="27"/>
      <c r="F55" s="27"/>
      <c r="G55" s="27"/>
      <c r="H55" s="29"/>
      <c r="I55" s="236"/>
      <c r="J55" s="15"/>
      <c r="K55" s="15"/>
      <c r="L55" s="15"/>
      <c r="M55" s="15"/>
      <c r="N55" s="15"/>
      <c r="O55" s="15"/>
      <c r="P55" s="15"/>
      <c r="Q55" s="15"/>
      <c r="R55" s="15"/>
      <c r="S55" s="15"/>
      <c r="T55" s="15"/>
      <c r="U55" s="15"/>
      <c r="V55" s="15"/>
      <c r="W55" s="15"/>
      <c r="X55" s="15"/>
      <c r="Y55" s="15"/>
      <c r="Z55" s="15"/>
    </row>
    <row r="56" spans="1:26" ht="14.25" customHeight="1" x14ac:dyDescent="0.35">
      <c r="A56" s="15"/>
      <c r="B56" s="40">
        <f t="shared" si="1"/>
        <v>5.4899999999999922</v>
      </c>
      <c r="C56" s="26" t="s">
        <v>675</v>
      </c>
      <c r="D56" s="27" t="s">
        <v>676</v>
      </c>
      <c r="E56" s="27"/>
      <c r="F56" s="27"/>
      <c r="G56" s="27"/>
      <c r="H56" s="29"/>
      <c r="I56" s="236"/>
      <c r="J56" s="15"/>
      <c r="K56" s="15"/>
      <c r="L56" s="15"/>
      <c r="M56" s="15"/>
      <c r="N56" s="15"/>
      <c r="O56" s="15"/>
      <c r="P56" s="15"/>
      <c r="Q56" s="15"/>
      <c r="R56" s="15"/>
      <c r="S56" s="15"/>
      <c r="T56" s="15"/>
      <c r="U56" s="15"/>
      <c r="V56" s="15"/>
      <c r="W56" s="15"/>
      <c r="X56" s="15"/>
      <c r="Y56" s="15"/>
      <c r="Z56" s="15"/>
    </row>
    <row r="57" spans="1:26" ht="14.25" customHeight="1" x14ac:dyDescent="0.35">
      <c r="A57" s="15"/>
      <c r="B57" s="40">
        <f t="shared" si="1"/>
        <v>5.499999999999992</v>
      </c>
      <c r="C57" s="26" t="s">
        <v>677</v>
      </c>
      <c r="D57" s="27" t="s">
        <v>676</v>
      </c>
      <c r="E57" s="27"/>
      <c r="F57" s="27"/>
      <c r="G57" s="27"/>
      <c r="H57" s="29"/>
      <c r="I57" s="236"/>
      <c r="J57" s="15"/>
      <c r="K57" s="15"/>
      <c r="L57" s="15"/>
      <c r="M57" s="15"/>
      <c r="N57" s="15"/>
      <c r="O57" s="15"/>
      <c r="P57" s="15"/>
      <c r="Q57" s="15"/>
      <c r="R57" s="15"/>
      <c r="S57" s="15"/>
      <c r="T57" s="15"/>
      <c r="U57" s="15"/>
      <c r="V57" s="15"/>
      <c r="W57" s="15"/>
      <c r="X57" s="15"/>
      <c r="Y57" s="15"/>
      <c r="Z57" s="15"/>
    </row>
    <row r="58" spans="1:26" ht="14.25" customHeight="1" x14ac:dyDescent="0.35">
      <c r="A58" s="15"/>
      <c r="B58" s="40">
        <f t="shared" si="1"/>
        <v>5.5099999999999918</v>
      </c>
      <c r="C58" s="26" t="s">
        <v>678</v>
      </c>
      <c r="D58" s="27" t="s">
        <v>676</v>
      </c>
      <c r="E58" s="27"/>
      <c r="F58" s="27"/>
      <c r="G58" s="27"/>
      <c r="H58" s="29"/>
      <c r="I58" s="236"/>
      <c r="J58" s="15"/>
      <c r="K58" s="15"/>
      <c r="L58" s="15"/>
      <c r="M58" s="15"/>
      <c r="N58" s="15"/>
      <c r="O58" s="15"/>
      <c r="P58" s="15"/>
      <c r="Q58" s="15"/>
      <c r="R58" s="15"/>
      <c r="S58" s="15"/>
      <c r="T58" s="15"/>
      <c r="U58" s="15"/>
      <c r="V58" s="15"/>
      <c r="W58" s="15"/>
      <c r="X58" s="15"/>
      <c r="Y58" s="15"/>
      <c r="Z58" s="15"/>
    </row>
    <row r="59" spans="1:26" ht="14.25" customHeight="1" x14ac:dyDescent="0.35">
      <c r="A59" s="15"/>
      <c r="B59" s="40">
        <f t="shared" si="1"/>
        <v>5.5199999999999916</v>
      </c>
      <c r="C59" s="26" t="s">
        <v>679</v>
      </c>
      <c r="D59" s="27" t="s">
        <v>676</v>
      </c>
      <c r="E59" s="27"/>
      <c r="F59" s="27"/>
      <c r="G59" s="27"/>
      <c r="H59" s="29"/>
      <c r="I59" s="236"/>
      <c r="J59" s="15"/>
      <c r="K59" s="15"/>
      <c r="L59" s="15"/>
      <c r="M59" s="15"/>
      <c r="N59" s="15"/>
      <c r="O59" s="15"/>
      <c r="P59" s="15"/>
      <c r="Q59" s="15"/>
      <c r="R59" s="15"/>
      <c r="S59" s="15"/>
      <c r="T59" s="15"/>
      <c r="U59" s="15"/>
      <c r="V59" s="15"/>
      <c r="W59" s="15"/>
      <c r="X59" s="15"/>
      <c r="Y59" s="15"/>
      <c r="Z59" s="15"/>
    </row>
    <row r="60" spans="1:26" ht="14.25" customHeight="1" x14ac:dyDescent="0.35">
      <c r="A60" s="15"/>
      <c r="B60" s="40">
        <f t="shared" si="1"/>
        <v>5.5299999999999914</v>
      </c>
      <c r="C60" s="26" t="s">
        <v>680</v>
      </c>
      <c r="D60" s="27" t="s">
        <v>676</v>
      </c>
      <c r="E60" s="27"/>
      <c r="F60" s="27"/>
      <c r="G60" s="27"/>
      <c r="H60" s="29"/>
      <c r="I60" s="236"/>
      <c r="J60" s="15"/>
      <c r="K60" s="15"/>
      <c r="L60" s="15"/>
      <c r="M60" s="15"/>
      <c r="N60" s="15"/>
      <c r="O60" s="15"/>
      <c r="P60" s="15"/>
      <c r="Q60" s="15"/>
      <c r="R60" s="15"/>
      <c r="S60" s="15"/>
      <c r="T60" s="15"/>
      <c r="U60" s="15"/>
      <c r="V60" s="15"/>
      <c r="W60" s="15"/>
      <c r="X60" s="15"/>
      <c r="Y60" s="15"/>
      <c r="Z60" s="15"/>
    </row>
    <row r="61" spans="1:26" ht="14.25" customHeight="1" x14ac:dyDescent="0.35">
      <c r="A61" s="15"/>
      <c r="B61" s="40">
        <f t="shared" si="1"/>
        <v>5.5399999999999912</v>
      </c>
      <c r="C61" s="26" t="s">
        <v>681</v>
      </c>
      <c r="D61" s="27" t="s">
        <v>676</v>
      </c>
      <c r="E61" s="27"/>
      <c r="F61" s="27"/>
      <c r="G61" s="27"/>
      <c r="H61" s="29"/>
      <c r="I61" s="236"/>
      <c r="J61" s="15"/>
      <c r="K61" s="15"/>
      <c r="L61" s="15"/>
      <c r="M61" s="15"/>
      <c r="N61" s="15"/>
      <c r="O61" s="15"/>
      <c r="P61" s="15"/>
      <c r="Q61" s="15"/>
      <c r="R61" s="15"/>
      <c r="S61" s="15"/>
      <c r="T61" s="15"/>
      <c r="U61" s="15"/>
      <c r="V61" s="15"/>
      <c r="W61" s="15"/>
      <c r="X61" s="15"/>
      <c r="Y61" s="15"/>
      <c r="Z61" s="15"/>
    </row>
    <row r="62" spans="1:26" ht="14.25" customHeight="1" x14ac:dyDescent="0.35">
      <c r="A62" s="15"/>
      <c r="B62" s="40">
        <f t="shared" si="1"/>
        <v>5.5499999999999909</v>
      </c>
      <c r="C62" s="26" t="s">
        <v>682</v>
      </c>
      <c r="D62" s="27" t="s">
        <v>683</v>
      </c>
      <c r="E62" s="27"/>
      <c r="F62" s="27"/>
      <c r="G62" s="27"/>
      <c r="H62" s="29"/>
      <c r="I62" s="236"/>
      <c r="J62" s="15"/>
      <c r="K62" s="15"/>
      <c r="L62" s="15"/>
      <c r="M62" s="15"/>
      <c r="N62" s="15"/>
      <c r="O62" s="15"/>
      <c r="P62" s="15"/>
      <c r="Q62" s="15"/>
      <c r="R62" s="15"/>
      <c r="S62" s="15"/>
      <c r="T62" s="15"/>
      <c r="U62" s="15"/>
      <c r="V62" s="15"/>
      <c r="W62" s="15"/>
      <c r="X62" s="15"/>
      <c r="Y62" s="15"/>
      <c r="Z62" s="15"/>
    </row>
    <row r="63" spans="1:26" ht="14.25" customHeight="1" x14ac:dyDescent="0.35">
      <c r="A63" s="15"/>
      <c r="B63" s="40">
        <f t="shared" si="1"/>
        <v>5.5599999999999907</v>
      </c>
      <c r="C63" s="26" t="s">
        <v>684</v>
      </c>
      <c r="D63" s="27" t="s">
        <v>683</v>
      </c>
      <c r="E63" s="27"/>
      <c r="F63" s="27"/>
      <c r="G63" s="27"/>
      <c r="H63" s="29"/>
      <c r="I63" s="236"/>
      <c r="J63" s="15"/>
      <c r="K63" s="15"/>
      <c r="L63" s="15"/>
      <c r="M63" s="15"/>
      <c r="N63" s="15"/>
      <c r="O63" s="15"/>
      <c r="P63" s="15"/>
      <c r="Q63" s="15"/>
      <c r="R63" s="15"/>
      <c r="S63" s="15"/>
      <c r="T63" s="15"/>
      <c r="U63" s="15"/>
      <c r="V63" s="15"/>
      <c r="W63" s="15"/>
      <c r="X63" s="15"/>
      <c r="Y63" s="15"/>
      <c r="Z63" s="15"/>
    </row>
    <row r="64" spans="1:26" ht="14.25" customHeight="1" x14ac:dyDescent="0.35">
      <c r="A64" s="15"/>
      <c r="B64" s="40">
        <f t="shared" si="1"/>
        <v>5.5699999999999905</v>
      </c>
      <c r="C64" s="26" t="s">
        <v>685</v>
      </c>
      <c r="D64" s="27" t="s">
        <v>683</v>
      </c>
      <c r="E64" s="27"/>
      <c r="F64" s="27"/>
      <c r="G64" s="27"/>
      <c r="H64" s="29"/>
      <c r="I64" s="236"/>
      <c r="J64" s="15"/>
      <c r="K64" s="15"/>
      <c r="L64" s="15"/>
      <c r="M64" s="15"/>
      <c r="N64" s="15"/>
      <c r="O64" s="15"/>
      <c r="P64" s="15"/>
      <c r="Q64" s="15"/>
      <c r="R64" s="15"/>
      <c r="S64" s="15"/>
      <c r="T64" s="15"/>
      <c r="U64" s="15"/>
      <c r="V64" s="15"/>
      <c r="W64" s="15"/>
      <c r="X64" s="15"/>
      <c r="Y64" s="15"/>
      <c r="Z64" s="15"/>
    </row>
    <row r="65" spans="1:26" ht="14.25" customHeight="1" x14ac:dyDescent="0.35">
      <c r="A65" s="15"/>
      <c r="B65" s="40">
        <f t="shared" si="1"/>
        <v>5.5799999999999903</v>
      </c>
      <c r="C65" s="26" t="s">
        <v>686</v>
      </c>
      <c r="D65" s="27" t="s">
        <v>687</v>
      </c>
      <c r="E65" s="27"/>
      <c r="F65" s="27"/>
      <c r="G65" s="27"/>
      <c r="H65" s="29"/>
      <c r="I65" s="236"/>
      <c r="J65" s="15"/>
      <c r="K65" s="15"/>
      <c r="L65" s="15"/>
      <c r="M65" s="15"/>
      <c r="N65" s="15"/>
      <c r="O65" s="15"/>
      <c r="P65" s="15"/>
      <c r="Q65" s="15"/>
      <c r="R65" s="15"/>
      <c r="S65" s="15"/>
      <c r="T65" s="15"/>
      <c r="U65" s="15"/>
      <c r="V65" s="15"/>
      <c r="W65" s="15"/>
      <c r="X65" s="15"/>
      <c r="Y65" s="15"/>
      <c r="Z65" s="15"/>
    </row>
    <row r="66" spans="1:26" ht="14.25" customHeight="1" x14ac:dyDescent="0.35">
      <c r="A66" s="15"/>
      <c r="B66" s="40">
        <f t="shared" si="1"/>
        <v>5.5899999999999901</v>
      </c>
      <c r="C66" s="26" t="s">
        <v>688</v>
      </c>
      <c r="D66" s="27" t="s">
        <v>689</v>
      </c>
      <c r="E66" s="27"/>
      <c r="F66" s="27"/>
      <c r="G66" s="27"/>
      <c r="H66" s="29"/>
      <c r="I66" s="236"/>
      <c r="J66" s="15"/>
      <c r="K66" s="15"/>
      <c r="L66" s="15"/>
      <c r="M66" s="15"/>
      <c r="N66" s="15"/>
      <c r="O66" s="15"/>
      <c r="P66" s="15"/>
      <c r="Q66" s="15"/>
      <c r="R66" s="15"/>
      <c r="S66" s="15"/>
      <c r="T66" s="15"/>
      <c r="U66" s="15"/>
      <c r="V66" s="15"/>
      <c r="W66" s="15"/>
      <c r="X66" s="15"/>
      <c r="Y66" s="15"/>
      <c r="Z66" s="15"/>
    </row>
    <row r="67" spans="1:26" ht="14.25" customHeight="1" x14ac:dyDescent="0.35">
      <c r="A67" s="15"/>
      <c r="B67" s="40">
        <f t="shared" si="1"/>
        <v>5.5999999999999899</v>
      </c>
      <c r="C67" s="26" t="s">
        <v>690</v>
      </c>
      <c r="D67" s="27" t="s">
        <v>689</v>
      </c>
      <c r="E67" s="27"/>
      <c r="F67" s="27"/>
      <c r="G67" s="27"/>
      <c r="H67" s="29"/>
      <c r="I67" s="236"/>
      <c r="J67" s="15"/>
      <c r="K67" s="15"/>
      <c r="L67" s="15"/>
      <c r="M67" s="15"/>
      <c r="N67" s="15"/>
      <c r="O67" s="15"/>
      <c r="P67" s="15"/>
      <c r="Q67" s="15"/>
      <c r="R67" s="15"/>
      <c r="S67" s="15"/>
      <c r="T67" s="15"/>
      <c r="U67" s="15"/>
      <c r="V67" s="15"/>
      <c r="W67" s="15"/>
      <c r="X67" s="15"/>
      <c r="Y67" s="15"/>
      <c r="Z67" s="15"/>
    </row>
    <row r="68" spans="1:26" ht="14.25" customHeight="1" x14ac:dyDescent="0.35">
      <c r="A68" s="15"/>
      <c r="B68" s="40">
        <f t="shared" si="1"/>
        <v>5.6099999999999897</v>
      </c>
      <c r="C68" s="26" t="s">
        <v>691</v>
      </c>
      <c r="D68" s="27" t="s">
        <v>692</v>
      </c>
      <c r="E68" s="27"/>
      <c r="F68" s="27"/>
      <c r="G68" s="27"/>
      <c r="H68" s="29"/>
      <c r="I68" s="236"/>
      <c r="J68" s="15"/>
      <c r="K68" s="15"/>
      <c r="L68" s="15"/>
      <c r="M68" s="15"/>
      <c r="N68" s="15"/>
      <c r="O68" s="15"/>
      <c r="P68" s="15"/>
      <c r="Q68" s="15"/>
      <c r="R68" s="15"/>
      <c r="S68" s="15"/>
      <c r="T68" s="15"/>
      <c r="U68" s="15"/>
      <c r="V68" s="15"/>
      <c r="W68" s="15"/>
      <c r="X68" s="15"/>
      <c r="Y68" s="15"/>
      <c r="Z68" s="15"/>
    </row>
    <row r="69" spans="1:26" ht="14.25" customHeight="1" x14ac:dyDescent="0.35">
      <c r="A69" s="15"/>
      <c r="B69" s="40">
        <f t="shared" si="1"/>
        <v>5.6199999999999894</v>
      </c>
      <c r="C69" s="26" t="s">
        <v>693</v>
      </c>
      <c r="D69" s="27" t="s">
        <v>692</v>
      </c>
      <c r="E69" s="27"/>
      <c r="F69" s="27"/>
      <c r="G69" s="27"/>
      <c r="H69" s="29"/>
      <c r="I69" s="236"/>
      <c r="J69" s="15"/>
      <c r="K69" s="15"/>
      <c r="L69" s="15"/>
      <c r="M69" s="15"/>
      <c r="N69" s="15"/>
      <c r="O69" s="15"/>
      <c r="P69" s="15"/>
      <c r="Q69" s="15"/>
      <c r="R69" s="15"/>
      <c r="S69" s="15"/>
      <c r="T69" s="15"/>
      <c r="U69" s="15"/>
      <c r="V69" s="15"/>
      <c r="W69" s="15"/>
      <c r="X69" s="15"/>
      <c r="Y69" s="15"/>
      <c r="Z69" s="15"/>
    </row>
    <row r="70" spans="1:26" ht="14.25" customHeight="1" x14ac:dyDescent="0.35">
      <c r="A70" s="15"/>
      <c r="B70" s="40">
        <f t="shared" si="1"/>
        <v>5.6299999999999892</v>
      </c>
      <c r="C70" s="26" t="s">
        <v>694</v>
      </c>
      <c r="D70" s="27" t="s">
        <v>692</v>
      </c>
      <c r="E70" s="27"/>
      <c r="F70" s="27"/>
      <c r="G70" s="27"/>
      <c r="H70" s="29"/>
      <c r="I70" s="236"/>
      <c r="J70" s="15"/>
      <c r="K70" s="15"/>
      <c r="L70" s="15"/>
      <c r="M70" s="15"/>
      <c r="N70" s="15"/>
      <c r="O70" s="15"/>
      <c r="P70" s="15"/>
      <c r="Q70" s="15"/>
      <c r="R70" s="15"/>
      <c r="S70" s="15"/>
      <c r="T70" s="15"/>
      <c r="U70" s="15"/>
      <c r="V70" s="15"/>
      <c r="W70" s="15"/>
      <c r="X70" s="15"/>
      <c r="Y70" s="15"/>
      <c r="Z70" s="15"/>
    </row>
    <row r="71" spans="1:26" ht="14.25" customHeight="1" x14ac:dyDescent="0.35">
      <c r="A71" s="15"/>
      <c r="B71" s="40">
        <f t="shared" si="1"/>
        <v>5.639999999999989</v>
      </c>
      <c r="C71" s="26" t="s">
        <v>695</v>
      </c>
      <c r="D71" s="27" t="s">
        <v>696</v>
      </c>
      <c r="E71" s="27"/>
      <c r="F71" s="27"/>
      <c r="G71" s="27"/>
      <c r="H71" s="29"/>
      <c r="I71" s="236"/>
      <c r="J71" s="15"/>
      <c r="K71" s="15"/>
      <c r="L71" s="15"/>
      <c r="M71" s="15"/>
      <c r="N71" s="15"/>
      <c r="O71" s="15"/>
      <c r="P71" s="15"/>
      <c r="Q71" s="15"/>
      <c r="R71" s="15"/>
      <c r="S71" s="15"/>
      <c r="T71" s="15"/>
      <c r="U71" s="15"/>
      <c r="V71" s="15"/>
      <c r="W71" s="15"/>
      <c r="X71" s="15"/>
      <c r="Y71" s="15"/>
      <c r="Z71" s="15"/>
    </row>
    <row r="72" spans="1:26" ht="14.25" customHeight="1" x14ac:dyDescent="0.35">
      <c r="A72" s="15"/>
      <c r="B72" s="40">
        <f t="shared" si="1"/>
        <v>5.6499999999999888</v>
      </c>
      <c r="C72" s="26" t="s">
        <v>697</v>
      </c>
      <c r="D72" s="27" t="s">
        <v>698</v>
      </c>
      <c r="E72" s="27"/>
      <c r="F72" s="27"/>
      <c r="G72" s="27"/>
      <c r="H72" s="29"/>
      <c r="I72" s="236"/>
      <c r="J72" s="15"/>
      <c r="K72" s="15"/>
      <c r="L72" s="15"/>
      <c r="M72" s="15"/>
      <c r="N72" s="15"/>
      <c r="O72" s="15"/>
      <c r="P72" s="15"/>
      <c r="Q72" s="15"/>
      <c r="R72" s="15"/>
      <c r="S72" s="15"/>
      <c r="T72" s="15"/>
      <c r="U72" s="15"/>
      <c r="V72" s="15"/>
      <c r="W72" s="15"/>
      <c r="X72" s="15"/>
      <c r="Y72" s="15"/>
      <c r="Z72" s="15"/>
    </row>
    <row r="73" spans="1:26" ht="14.25" customHeight="1" x14ac:dyDescent="0.35">
      <c r="A73" s="15"/>
      <c r="B73" s="40">
        <f t="shared" si="1"/>
        <v>5.6599999999999886</v>
      </c>
      <c r="C73" s="26" t="s">
        <v>699</v>
      </c>
      <c r="D73" s="27" t="s">
        <v>698</v>
      </c>
      <c r="E73" s="27"/>
      <c r="F73" s="27"/>
      <c r="G73" s="27"/>
      <c r="H73" s="29"/>
      <c r="I73" s="236"/>
      <c r="J73" s="15"/>
      <c r="K73" s="15"/>
      <c r="L73" s="15"/>
      <c r="M73" s="15"/>
      <c r="N73" s="15"/>
      <c r="O73" s="15"/>
      <c r="P73" s="15"/>
      <c r="Q73" s="15"/>
      <c r="R73" s="15"/>
      <c r="S73" s="15"/>
      <c r="T73" s="15"/>
      <c r="U73" s="15"/>
      <c r="V73" s="15"/>
      <c r="W73" s="15"/>
      <c r="X73" s="15"/>
      <c r="Y73" s="15"/>
      <c r="Z73" s="15"/>
    </row>
    <row r="74" spans="1:26" ht="14.25" customHeight="1" x14ac:dyDescent="0.35">
      <c r="A74" s="15"/>
      <c r="B74" s="40">
        <f t="shared" si="1"/>
        <v>5.6699999999999884</v>
      </c>
      <c r="C74" s="26" t="s">
        <v>700</v>
      </c>
      <c r="D74" s="27" t="s">
        <v>698</v>
      </c>
      <c r="E74" s="27"/>
      <c r="F74" s="27"/>
      <c r="G74" s="27"/>
      <c r="H74" s="29"/>
      <c r="I74" s="236"/>
      <c r="J74" s="15"/>
      <c r="K74" s="15"/>
      <c r="L74" s="15"/>
      <c r="M74" s="15"/>
      <c r="N74" s="15"/>
      <c r="O74" s="15"/>
      <c r="P74" s="15"/>
      <c r="Q74" s="15"/>
      <c r="R74" s="15"/>
      <c r="S74" s="15"/>
      <c r="T74" s="15"/>
      <c r="U74" s="15"/>
      <c r="V74" s="15"/>
      <c r="W74" s="15"/>
      <c r="X74" s="15"/>
      <c r="Y74" s="15"/>
      <c r="Z74" s="15"/>
    </row>
    <row r="75" spans="1:26" ht="14.25" customHeight="1" x14ac:dyDescent="0.35">
      <c r="A75" s="15"/>
      <c r="B75" s="40">
        <f t="shared" si="1"/>
        <v>5.6799999999999882</v>
      </c>
      <c r="C75" s="26" t="s">
        <v>701</v>
      </c>
      <c r="D75" s="27" t="s">
        <v>698</v>
      </c>
      <c r="E75" s="27"/>
      <c r="F75" s="27"/>
      <c r="G75" s="27"/>
      <c r="H75" s="29"/>
      <c r="I75" s="236"/>
      <c r="J75" s="15"/>
      <c r="K75" s="15"/>
      <c r="L75" s="15"/>
      <c r="M75" s="15"/>
      <c r="N75" s="15"/>
      <c r="O75" s="15"/>
      <c r="P75" s="15"/>
      <c r="Q75" s="15"/>
      <c r="R75" s="15"/>
      <c r="S75" s="15"/>
      <c r="T75" s="15"/>
      <c r="U75" s="15"/>
      <c r="V75" s="15"/>
      <c r="W75" s="15"/>
      <c r="X75" s="15"/>
      <c r="Y75" s="15"/>
      <c r="Z75" s="15"/>
    </row>
    <row r="76" spans="1:26" ht="14.25" customHeight="1" x14ac:dyDescent="0.35">
      <c r="A76" s="15"/>
      <c r="B76" s="40">
        <f t="shared" si="1"/>
        <v>5.689999999999988</v>
      </c>
      <c r="C76" s="26" t="s">
        <v>702</v>
      </c>
      <c r="D76" s="27" t="s">
        <v>698</v>
      </c>
      <c r="E76" s="27"/>
      <c r="F76" s="27"/>
      <c r="G76" s="27"/>
      <c r="H76" s="29"/>
      <c r="I76" s="236"/>
      <c r="J76" s="15"/>
      <c r="K76" s="15"/>
      <c r="L76" s="15"/>
      <c r="M76" s="15"/>
      <c r="N76" s="15"/>
      <c r="O76" s="15"/>
      <c r="P76" s="15"/>
      <c r="Q76" s="15"/>
      <c r="R76" s="15"/>
      <c r="S76" s="15"/>
      <c r="T76" s="15"/>
      <c r="U76" s="15"/>
      <c r="V76" s="15"/>
      <c r="W76" s="15"/>
      <c r="X76" s="15"/>
      <c r="Y76" s="15"/>
      <c r="Z76" s="15"/>
    </row>
    <row r="77" spans="1:26" ht="14.25" customHeight="1" x14ac:dyDescent="0.35">
      <c r="A77" s="15"/>
      <c r="B77" s="40">
        <f t="shared" si="1"/>
        <v>5.6999999999999877</v>
      </c>
      <c r="C77" s="26" t="s">
        <v>703</v>
      </c>
      <c r="D77" s="27" t="s">
        <v>698</v>
      </c>
      <c r="E77" s="27"/>
      <c r="F77" s="27"/>
      <c r="G77" s="27"/>
      <c r="H77" s="29"/>
      <c r="I77" s="236"/>
      <c r="J77" s="15"/>
      <c r="K77" s="15"/>
      <c r="L77" s="15"/>
      <c r="M77" s="15"/>
      <c r="N77" s="15"/>
      <c r="O77" s="15"/>
      <c r="P77" s="15"/>
      <c r="Q77" s="15"/>
      <c r="R77" s="15"/>
      <c r="S77" s="15"/>
      <c r="T77" s="15"/>
      <c r="U77" s="15"/>
      <c r="V77" s="15"/>
      <c r="W77" s="15"/>
      <c r="X77" s="15"/>
      <c r="Y77" s="15"/>
      <c r="Z77" s="15"/>
    </row>
    <row r="78" spans="1:26" ht="14.25" customHeight="1" x14ac:dyDescent="0.35">
      <c r="A78" s="15"/>
      <c r="B78" s="40">
        <f t="shared" si="1"/>
        <v>5.7099999999999875</v>
      </c>
      <c r="C78" s="26" t="s">
        <v>704</v>
      </c>
      <c r="D78" s="27" t="s">
        <v>614</v>
      </c>
      <c r="E78" s="27"/>
      <c r="F78" s="27"/>
      <c r="G78" s="27"/>
      <c r="H78" s="29"/>
      <c r="I78" s="236"/>
      <c r="J78" s="15"/>
      <c r="K78" s="15"/>
      <c r="L78" s="15"/>
      <c r="M78" s="15"/>
      <c r="N78" s="15"/>
      <c r="O78" s="15"/>
      <c r="P78" s="15"/>
      <c r="Q78" s="15"/>
      <c r="R78" s="15"/>
      <c r="S78" s="15"/>
      <c r="T78" s="15"/>
      <c r="U78" s="15"/>
      <c r="V78" s="15"/>
      <c r="W78" s="15"/>
      <c r="X78" s="15"/>
      <c r="Y78" s="15"/>
      <c r="Z78" s="15"/>
    </row>
    <row r="79" spans="1:26" ht="14.25" customHeight="1" x14ac:dyDescent="0.35">
      <c r="A79" s="15"/>
      <c r="B79" s="30"/>
      <c r="C79" s="15"/>
      <c r="D79" s="15"/>
      <c r="E79" s="15"/>
      <c r="F79" s="15"/>
      <c r="G79" s="15"/>
      <c r="H79" s="31"/>
      <c r="I79" s="18"/>
      <c r="J79" s="15"/>
      <c r="K79" s="15"/>
      <c r="L79" s="15"/>
      <c r="M79" s="15"/>
      <c r="N79" s="15"/>
      <c r="O79" s="15"/>
      <c r="P79" s="15"/>
      <c r="Q79" s="15"/>
      <c r="R79" s="15"/>
      <c r="S79" s="15"/>
      <c r="T79" s="15"/>
      <c r="U79" s="15"/>
      <c r="V79" s="15"/>
      <c r="W79" s="15"/>
      <c r="X79" s="15"/>
      <c r="Y79" s="15"/>
      <c r="Z79" s="15"/>
    </row>
    <row r="80" spans="1:26" ht="14.25" customHeight="1" x14ac:dyDescent="0.35">
      <c r="A80" s="15"/>
      <c r="B80" s="30"/>
      <c r="C80" s="15"/>
      <c r="D80" s="15"/>
      <c r="E80" s="15"/>
      <c r="F80" s="15"/>
      <c r="G80" s="15"/>
      <c r="H80" s="31"/>
      <c r="I80" s="18"/>
      <c r="J80" s="15"/>
      <c r="K80" s="15"/>
      <c r="L80" s="15"/>
      <c r="M80" s="15"/>
      <c r="N80" s="15"/>
      <c r="O80" s="15"/>
      <c r="P80" s="15"/>
      <c r="Q80" s="15"/>
      <c r="R80" s="15"/>
      <c r="S80" s="15"/>
      <c r="T80" s="15"/>
      <c r="U80" s="15"/>
      <c r="V80" s="15"/>
      <c r="W80" s="15"/>
      <c r="X80" s="15"/>
      <c r="Y80" s="15"/>
      <c r="Z80" s="15"/>
    </row>
    <row r="81" spans="1:26" ht="14.25" customHeight="1" x14ac:dyDescent="0.35">
      <c r="A81" s="15"/>
      <c r="B81" s="32" t="s">
        <v>62</v>
      </c>
      <c r="C81" s="33"/>
      <c r="D81" s="33"/>
      <c r="E81" s="33"/>
      <c r="F81" s="33"/>
      <c r="G81" s="33"/>
      <c r="H81" s="34"/>
      <c r="I81" s="35"/>
      <c r="J81" s="15"/>
      <c r="K81" s="15"/>
      <c r="L81" s="15"/>
      <c r="M81" s="15"/>
      <c r="N81" s="15"/>
      <c r="O81" s="15"/>
      <c r="P81" s="15"/>
      <c r="Q81" s="15"/>
      <c r="R81" s="15"/>
      <c r="S81" s="15"/>
      <c r="T81" s="15"/>
      <c r="U81" s="15"/>
      <c r="V81" s="15"/>
      <c r="W81" s="15"/>
      <c r="X81" s="15"/>
      <c r="Y81" s="15"/>
      <c r="Z81" s="15"/>
    </row>
    <row r="82" spans="1:26" ht="14.25" customHeight="1" x14ac:dyDescent="0.35">
      <c r="A82" s="15"/>
      <c r="B82" s="79" t="s">
        <v>14</v>
      </c>
      <c r="C82" s="21" t="s">
        <v>63</v>
      </c>
      <c r="D82" s="252" t="s">
        <v>22</v>
      </c>
      <c r="E82" s="271"/>
      <c r="F82" s="271"/>
      <c r="G82" s="271"/>
      <c r="H82" s="271"/>
      <c r="I82" s="271"/>
      <c r="J82" s="15"/>
      <c r="K82" s="15"/>
      <c r="L82" s="15"/>
      <c r="M82" s="15"/>
      <c r="N82" s="15"/>
      <c r="O82" s="15"/>
      <c r="P82" s="15"/>
      <c r="Q82" s="15"/>
      <c r="R82" s="15"/>
      <c r="S82" s="15"/>
      <c r="T82" s="15"/>
      <c r="U82" s="15"/>
      <c r="V82" s="15"/>
      <c r="W82" s="15"/>
      <c r="X82" s="15"/>
      <c r="Y82" s="15"/>
      <c r="Z82" s="15"/>
    </row>
    <row r="83" spans="1:26" ht="14.25" customHeight="1" x14ac:dyDescent="0.35">
      <c r="A83" s="15"/>
      <c r="B83" s="40" t="s">
        <v>705</v>
      </c>
      <c r="C83" s="26" t="s">
        <v>706</v>
      </c>
      <c r="D83" s="270"/>
      <c r="E83" s="271"/>
      <c r="F83" s="271"/>
      <c r="G83" s="271"/>
      <c r="H83" s="271"/>
      <c r="I83" s="271"/>
      <c r="J83" s="15"/>
      <c r="K83" s="15"/>
      <c r="L83" s="15"/>
      <c r="M83" s="15"/>
      <c r="N83" s="15"/>
      <c r="O83" s="15"/>
      <c r="P83" s="15"/>
      <c r="Q83" s="15"/>
      <c r="R83" s="15"/>
      <c r="S83" s="15"/>
      <c r="T83" s="15"/>
      <c r="U83" s="15"/>
      <c r="V83" s="15"/>
      <c r="W83" s="15"/>
      <c r="X83" s="15"/>
      <c r="Y83" s="15"/>
      <c r="Z83" s="15"/>
    </row>
    <row r="84" spans="1:26" ht="14.25" customHeight="1" x14ac:dyDescent="0.35">
      <c r="A84" s="15"/>
      <c r="B84" s="40" t="s">
        <v>707</v>
      </c>
      <c r="C84" s="26" t="s">
        <v>708</v>
      </c>
      <c r="D84" s="270"/>
      <c r="E84" s="271"/>
      <c r="F84" s="271"/>
      <c r="G84" s="271"/>
      <c r="H84" s="271"/>
      <c r="I84" s="271"/>
      <c r="J84" s="15"/>
      <c r="K84" s="15"/>
      <c r="L84" s="15"/>
      <c r="M84" s="15"/>
      <c r="N84" s="15"/>
      <c r="O84" s="15"/>
      <c r="P84" s="15"/>
      <c r="Q84" s="15"/>
      <c r="R84" s="15"/>
      <c r="S84" s="15"/>
      <c r="T84" s="15"/>
      <c r="U84" s="15"/>
      <c r="V84" s="15"/>
      <c r="W84" s="15"/>
      <c r="X84" s="15"/>
      <c r="Y84" s="15"/>
      <c r="Z84" s="15"/>
    </row>
    <row r="85" spans="1:26" ht="14.25" customHeight="1" x14ac:dyDescent="0.35">
      <c r="A85" s="15"/>
      <c r="B85" s="40" t="s">
        <v>709</v>
      </c>
      <c r="C85" s="26" t="s">
        <v>710</v>
      </c>
      <c r="D85" s="270"/>
      <c r="E85" s="271"/>
      <c r="F85" s="271"/>
      <c r="G85" s="271"/>
      <c r="H85" s="271"/>
      <c r="I85" s="271"/>
      <c r="J85" s="15"/>
      <c r="K85" s="15"/>
      <c r="L85" s="15"/>
      <c r="M85" s="15"/>
      <c r="N85" s="15"/>
      <c r="O85" s="15"/>
      <c r="P85" s="15"/>
      <c r="Q85" s="15"/>
      <c r="R85" s="15"/>
      <c r="S85" s="15"/>
      <c r="T85" s="15"/>
      <c r="U85" s="15"/>
      <c r="V85" s="15"/>
      <c r="W85" s="15"/>
      <c r="X85" s="15"/>
      <c r="Y85" s="15"/>
      <c r="Z85" s="15"/>
    </row>
    <row r="86" spans="1:26" ht="14.25" customHeight="1" x14ac:dyDescent="0.35">
      <c r="A86" s="15"/>
      <c r="B86" s="40" t="s">
        <v>711</v>
      </c>
      <c r="C86" s="26" t="s">
        <v>712</v>
      </c>
      <c r="D86" s="270"/>
      <c r="E86" s="271"/>
      <c r="F86" s="271"/>
      <c r="G86" s="271"/>
      <c r="H86" s="271"/>
      <c r="I86" s="271"/>
      <c r="J86" s="15"/>
      <c r="K86" s="15"/>
      <c r="L86" s="15"/>
      <c r="M86" s="15"/>
      <c r="N86" s="15"/>
      <c r="O86" s="15"/>
      <c r="P86" s="15"/>
      <c r="Q86" s="15"/>
      <c r="R86" s="15"/>
      <c r="S86" s="15"/>
      <c r="T86" s="15"/>
      <c r="U86" s="15"/>
      <c r="V86" s="15"/>
      <c r="W86" s="15"/>
      <c r="X86" s="15"/>
      <c r="Y86" s="15"/>
      <c r="Z86" s="15"/>
    </row>
    <row r="87" spans="1:26" ht="14.25" customHeight="1" x14ac:dyDescent="0.35">
      <c r="A87" s="15"/>
      <c r="B87" s="40" t="s">
        <v>713</v>
      </c>
      <c r="C87" s="26" t="s">
        <v>714</v>
      </c>
      <c r="D87" s="270"/>
      <c r="E87" s="271"/>
      <c r="F87" s="271"/>
      <c r="G87" s="271"/>
      <c r="H87" s="271"/>
      <c r="I87" s="271"/>
      <c r="J87" s="15"/>
      <c r="K87" s="15"/>
      <c r="L87" s="15"/>
      <c r="M87" s="15"/>
      <c r="N87" s="15"/>
      <c r="O87" s="15"/>
      <c r="P87" s="15"/>
      <c r="Q87" s="15"/>
      <c r="R87" s="15"/>
      <c r="S87" s="15"/>
      <c r="T87" s="15"/>
      <c r="U87" s="15"/>
      <c r="V87" s="15"/>
      <c r="W87" s="15"/>
      <c r="X87" s="15"/>
      <c r="Y87" s="15"/>
      <c r="Z87" s="15"/>
    </row>
    <row r="88" spans="1:26" ht="14.25" customHeight="1" x14ac:dyDescent="0.35">
      <c r="A88" s="15"/>
      <c r="B88" s="40" t="s">
        <v>715</v>
      </c>
      <c r="C88" s="26" t="s">
        <v>716</v>
      </c>
      <c r="D88" s="270"/>
      <c r="E88" s="271"/>
      <c r="F88" s="271"/>
      <c r="G88" s="271"/>
      <c r="H88" s="271"/>
      <c r="I88" s="271"/>
      <c r="J88" s="15"/>
      <c r="K88" s="15"/>
      <c r="L88" s="15"/>
      <c r="M88" s="15"/>
      <c r="N88" s="15"/>
      <c r="O88" s="15"/>
      <c r="P88" s="15"/>
      <c r="Q88" s="15"/>
      <c r="R88" s="15"/>
      <c r="S88" s="15"/>
      <c r="T88" s="15"/>
      <c r="U88" s="15"/>
      <c r="V88" s="15"/>
      <c r="W88" s="15"/>
      <c r="X88" s="15"/>
      <c r="Y88" s="15"/>
      <c r="Z88" s="15"/>
    </row>
    <row r="89" spans="1:26" ht="14.25" customHeight="1" x14ac:dyDescent="0.35">
      <c r="A89" s="15"/>
      <c r="B89" s="30"/>
      <c r="C89" s="15"/>
      <c r="D89" s="15"/>
      <c r="E89" s="15"/>
      <c r="F89" s="15"/>
      <c r="G89" s="15"/>
      <c r="H89" s="15"/>
      <c r="I89" s="18"/>
      <c r="J89" s="15"/>
      <c r="K89" s="15"/>
      <c r="L89" s="15"/>
      <c r="M89" s="15"/>
      <c r="N89" s="15"/>
      <c r="O89" s="15"/>
      <c r="P89" s="15"/>
      <c r="Q89" s="15"/>
      <c r="R89" s="15"/>
      <c r="S89" s="15"/>
      <c r="T89" s="15"/>
      <c r="U89" s="15"/>
      <c r="V89" s="15"/>
      <c r="W89" s="15"/>
      <c r="X89" s="15"/>
      <c r="Y89" s="15"/>
      <c r="Z89" s="15"/>
    </row>
    <row r="90" spans="1:26" ht="14.25" customHeight="1" x14ac:dyDescent="0.35">
      <c r="A90" s="15"/>
      <c r="B90" s="30"/>
      <c r="C90" s="15"/>
      <c r="D90" s="15"/>
      <c r="E90" s="15"/>
      <c r="F90" s="15"/>
      <c r="G90" s="15"/>
      <c r="H90" s="15"/>
      <c r="I90" s="18"/>
      <c r="J90" s="15"/>
      <c r="K90" s="15"/>
      <c r="L90" s="15"/>
      <c r="M90" s="15"/>
      <c r="N90" s="15"/>
      <c r="O90" s="15"/>
      <c r="P90" s="15"/>
      <c r="Q90" s="15"/>
      <c r="R90" s="15"/>
      <c r="S90" s="15"/>
      <c r="T90" s="15"/>
      <c r="U90" s="15"/>
      <c r="V90" s="15"/>
      <c r="W90" s="15"/>
      <c r="X90" s="15"/>
      <c r="Y90" s="15"/>
      <c r="Z90" s="15"/>
    </row>
    <row r="91" spans="1:26" ht="14.25" customHeight="1" x14ac:dyDescent="0.35">
      <c r="A91" s="15"/>
      <c r="B91" s="30"/>
      <c r="C91" s="15"/>
      <c r="D91" s="15"/>
      <c r="E91" s="15"/>
      <c r="F91" s="15"/>
      <c r="G91" s="15"/>
      <c r="H91" s="15"/>
      <c r="I91" s="18"/>
      <c r="J91" s="15"/>
      <c r="K91" s="15"/>
      <c r="L91" s="15"/>
      <c r="M91" s="15"/>
      <c r="N91" s="15"/>
      <c r="O91" s="15"/>
      <c r="P91" s="15"/>
      <c r="Q91" s="15"/>
      <c r="R91" s="15"/>
      <c r="S91" s="15"/>
      <c r="T91" s="15"/>
      <c r="U91" s="15"/>
      <c r="V91" s="15"/>
      <c r="W91" s="15"/>
      <c r="X91" s="15"/>
      <c r="Y91" s="15"/>
      <c r="Z91" s="15"/>
    </row>
    <row r="92" spans="1:26" ht="14.25" customHeight="1" x14ac:dyDescent="0.35">
      <c r="A92" s="15"/>
      <c r="B92" s="30"/>
      <c r="C92" s="15"/>
      <c r="D92" s="15"/>
      <c r="E92" s="15"/>
      <c r="F92" s="15"/>
      <c r="G92" s="15"/>
      <c r="H92" s="15"/>
      <c r="I92" s="18"/>
      <c r="J92" s="15"/>
      <c r="K92" s="15"/>
      <c r="L92" s="15"/>
      <c r="M92" s="15"/>
      <c r="N92" s="15"/>
      <c r="O92" s="15"/>
      <c r="P92" s="15"/>
      <c r="Q92" s="15"/>
      <c r="R92" s="15"/>
      <c r="S92" s="15"/>
      <c r="T92" s="15"/>
      <c r="U92" s="15"/>
      <c r="V92" s="15"/>
      <c r="W92" s="15"/>
      <c r="X92" s="15"/>
      <c r="Y92" s="15"/>
      <c r="Z92" s="15"/>
    </row>
    <row r="93" spans="1:26" ht="14.25" customHeight="1" x14ac:dyDescent="0.35">
      <c r="A93" s="15"/>
      <c r="B93" s="30"/>
      <c r="C93" s="15"/>
      <c r="D93" s="15"/>
      <c r="E93" s="15"/>
      <c r="F93" s="15"/>
      <c r="G93" s="15"/>
      <c r="H93" s="15"/>
      <c r="I93" s="18"/>
      <c r="J93" s="15"/>
      <c r="K93" s="15"/>
      <c r="L93" s="15"/>
      <c r="M93" s="15"/>
      <c r="N93" s="15"/>
      <c r="O93" s="15"/>
      <c r="P93" s="15"/>
      <c r="Q93" s="15"/>
      <c r="R93" s="15"/>
      <c r="S93" s="15"/>
      <c r="T93" s="15"/>
      <c r="U93" s="15"/>
      <c r="V93" s="15"/>
      <c r="W93" s="15"/>
      <c r="X93" s="15"/>
      <c r="Y93" s="15"/>
      <c r="Z93" s="15"/>
    </row>
    <row r="94" spans="1:26" ht="14.25" customHeight="1" x14ac:dyDescent="0.35">
      <c r="A94" s="15"/>
      <c r="B94" s="30"/>
      <c r="C94" s="15"/>
      <c r="D94" s="15"/>
      <c r="E94" s="15"/>
      <c r="F94" s="15"/>
      <c r="G94" s="15"/>
      <c r="H94" s="15"/>
      <c r="I94" s="18"/>
      <c r="J94" s="15"/>
      <c r="K94" s="15"/>
      <c r="L94" s="15"/>
      <c r="M94" s="15"/>
      <c r="N94" s="15"/>
      <c r="O94" s="15"/>
      <c r="P94" s="15"/>
      <c r="Q94" s="15"/>
      <c r="R94" s="15"/>
      <c r="S94" s="15"/>
      <c r="T94" s="15"/>
      <c r="U94" s="15"/>
      <c r="V94" s="15"/>
      <c r="W94" s="15"/>
      <c r="X94" s="15"/>
      <c r="Y94" s="15"/>
      <c r="Z94" s="15"/>
    </row>
    <row r="95" spans="1:26" ht="14.25" customHeight="1" x14ac:dyDescent="0.35">
      <c r="A95" s="15"/>
      <c r="B95" s="30"/>
      <c r="C95" s="15"/>
      <c r="D95" s="15"/>
      <c r="E95" s="15"/>
      <c r="F95" s="15"/>
      <c r="G95" s="15"/>
      <c r="H95" s="15"/>
      <c r="I95" s="18"/>
      <c r="J95" s="15"/>
      <c r="K95" s="15"/>
      <c r="L95" s="15"/>
      <c r="M95" s="15"/>
      <c r="N95" s="15"/>
      <c r="O95" s="15"/>
      <c r="P95" s="15"/>
      <c r="Q95" s="15"/>
      <c r="R95" s="15"/>
      <c r="S95" s="15"/>
      <c r="T95" s="15"/>
      <c r="U95" s="15"/>
      <c r="V95" s="15"/>
      <c r="W95" s="15"/>
      <c r="X95" s="15"/>
      <c r="Y95" s="15"/>
      <c r="Z95" s="15"/>
    </row>
    <row r="96" spans="1:26" ht="14.25" customHeight="1" x14ac:dyDescent="0.35">
      <c r="A96" s="15"/>
      <c r="B96" s="30"/>
      <c r="C96" s="15"/>
      <c r="D96" s="15"/>
      <c r="E96" s="15"/>
      <c r="F96" s="15"/>
      <c r="G96" s="15"/>
      <c r="H96" s="15"/>
      <c r="I96" s="18"/>
      <c r="J96" s="15"/>
      <c r="K96" s="15"/>
      <c r="L96" s="15"/>
      <c r="M96" s="15"/>
      <c r="N96" s="15"/>
      <c r="O96" s="15"/>
      <c r="P96" s="15"/>
      <c r="Q96" s="15"/>
      <c r="R96" s="15"/>
      <c r="S96" s="15"/>
      <c r="T96" s="15"/>
      <c r="U96" s="15"/>
      <c r="V96" s="15"/>
      <c r="W96" s="15"/>
      <c r="X96" s="15"/>
      <c r="Y96" s="15"/>
      <c r="Z96" s="15"/>
    </row>
    <row r="97" spans="1:26" ht="14.25" customHeight="1" x14ac:dyDescent="0.35">
      <c r="A97" s="15"/>
      <c r="B97" s="30"/>
      <c r="C97" s="15"/>
      <c r="D97" s="15"/>
      <c r="E97" s="15"/>
      <c r="F97" s="15"/>
      <c r="G97" s="15"/>
      <c r="H97" s="15"/>
      <c r="I97" s="18"/>
      <c r="J97" s="15"/>
      <c r="K97" s="15"/>
      <c r="L97" s="15"/>
      <c r="M97" s="15"/>
      <c r="N97" s="15"/>
      <c r="O97" s="15"/>
      <c r="P97" s="15"/>
      <c r="Q97" s="15"/>
      <c r="R97" s="15"/>
      <c r="S97" s="15"/>
      <c r="T97" s="15"/>
      <c r="U97" s="15"/>
      <c r="V97" s="15"/>
      <c r="W97" s="15"/>
      <c r="X97" s="15"/>
      <c r="Y97" s="15"/>
      <c r="Z97" s="15"/>
    </row>
    <row r="98" spans="1:26" ht="14.25" customHeight="1" x14ac:dyDescent="0.35">
      <c r="A98" s="15"/>
      <c r="B98" s="30"/>
      <c r="C98" s="15"/>
      <c r="D98" s="15"/>
      <c r="E98" s="15"/>
      <c r="F98" s="15"/>
      <c r="G98" s="15"/>
      <c r="H98" s="15"/>
      <c r="I98" s="18"/>
      <c r="J98" s="15"/>
      <c r="K98" s="15"/>
      <c r="L98" s="15"/>
      <c r="M98" s="15"/>
      <c r="N98" s="15"/>
      <c r="O98" s="15"/>
      <c r="P98" s="15"/>
      <c r="Q98" s="15"/>
      <c r="R98" s="15"/>
      <c r="S98" s="15"/>
      <c r="T98" s="15"/>
      <c r="U98" s="15"/>
      <c r="V98" s="15"/>
      <c r="W98" s="15"/>
      <c r="X98" s="15"/>
      <c r="Y98" s="15"/>
      <c r="Z98" s="15"/>
    </row>
    <row r="99" spans="1:26" ht="14.25" customHeight="1" x14ac:dyDescent="0.35">
      <c r="A99" s="15"/>
      <c r="B99" s="30"/>
      <c r="C99" s="15"/>
      <c r="D99" s="15"/>
      <c r="E99" s="15"/>
      <c r="F99" s="15"/>
      <c r="G99" s="15"/>
      <c r="H99" s="15"/>
      <c r="I99" s="18"/>
      <c r="J99" s="15"/>
      <c r="K99" s="15"/>
      <c r="L99" s="15"/>
      <c r="M99" s="15"/>
      <c r="N99" s="15"/>
      <c r="O99" s="15"/>
      <c r="P99" s="15"/>
      <c r="Q99" s="15"/>
      <c r="R99" s="15"/>
      <c r="S99" s="15"/>
      <c r="T99" s="15"/>
      <c r="U99" s="15"/>
      <c r="V99" s="15"/>
      <c r="W99" s="15"/>
      <c r="X99" s="15"/>
      <c r="Y99" s="15"/>
      <c r="Z99" s="15"/>
    </row>
    <row r="100" spans="1:26" ht="14.25" customHeight="1" x14ac:dyDescent="0.35">
      <c r="A100" s="15"/>
      <c r="B100" s="30"/>
      <c r="C100" s="15"/>
      <c r="D100" s="15"/>
      <c r="E100" s="15"/>
      <c r="F100" s="15"/>
      <c r="G100" s="15"/>
      <c r="H100" s="15"/>
      <c r="I100" s="18"/>
      <c r="J100" s="15"/>
      <c r="K100" s="15"/>
      <c r="L100" s="15"/>
      <c r="M100" s="15"/>
      <c r="N100" s="15"/>
      <c r="O100" s="15"/>
      <c r="P100" s="15"/>
      <c r="Q100" s="15"/>
      <c r="R100" s="15"/>
      <c r="S100" s="15"/>
      <c r="T100" s="15"/>
      <c r="U100" s="15"/>
      <c r="V100" s="15"/>
      <c r="W100" s="15"/>
      <c r="X100" s="15"/>
      <c r="Y100" s="15"/>
      <c r="Z100" s="15"/>
    </row>
    <row r="101" spans="1:26" ht="14.25" customHeight="1" x14ac:dyDescent="0.35">
      <c r="A101" s="15"/>
      <c r="B101" s="30"/>
      <c r="C101" s="15"/>
      <c r="D101" s="15"/>
      <c r="E101" s="15"/>
      <c r="F101" s="15"/>
      <c r="G101" s="15"/>
      <c r="H101" s="15"/>
      <c r="I101" s="18"/>
      <c r="J101" s="15"/>
      <c r="K101" s="15"/>
      <c r="L101" s="15"/>
      <c r="M101" s="15"/>
      <c r="N101" s="15"/>
      <c r="O101" s="15"/>
      <c r="P101" s="15"/>
      <c r="Q101" s="15"/>
      <c r="R101" s="15"/>
      <c r="S101" s="15"/>
      <c r="T101" s="15"/>
      <c r="U101" s="15"/>
      <c r="V101" s="15"/>
      <c r="W101" s="15"/>
      <c r="X101" s="15"/>
      <c r="Y101" s="15"/>
      <c r="Z101" s="15"/>
    </row>
    <row r="102" spans="1:26" ht="14.25" customHeight="1" x14ac:dyDescent="0.35">
      <c r="A102" s="15"/>
      <c r="B102" s="30"/>
      <c r="C102" s="15"/>
      <c r="D102" s="15"/>
      <c r="E102" s="15"/>
      <c r="F102" s="15"/>
      <c r="G102" s="15"/>
      <c r="H102" s="15"/>
      <c r="I102" s="18"/>
      <c r="J102" s="15"/>
      <c r="K102" s="15"/>
      <c r="L102" s="15"/>
      <c r="M102" s="15"/>
      <c r="N102" s="15"/>
      <c r="O102" s="15"/>
      <c r="P102" s="15"/>
      <c r="Q102" s="15"/>
      <c r="R102" s="15"/>
      <c r="S102" s="15"/>
      <c r="T102" s="15"/>
      <c r="U102" s="15"/>
      <c r="V102" s="15"/>
      <c r="W102" s="15"/>
      <c r="X102" s="15"/>
      <c r="Y102" s="15"/>
      <c r="Z102" s="15"/>
    </row>
    <row r="103" spans="1:26" ht="14.25" customHeight="1" x14ac:dyDescent="0.35">
      <c r="A103" s="15"/>
      <c r="B103" s="30"/>
      <c r="C103" s="15"/>
      <c r="D103" s="15"/>
      <c r="E103" s="15"/>
      <c r="F103" s="15"/>
      <c r="G103" s="15"/>
      <c r="H103" s="15"/>
      <c r="I103" s="18"/>
      <c r="J103" s="15"/>
      <c r="K103" s="15"/>
      <c r="L103" s="15"/>
      <c r="M103" s="15"/>
      <c r="N103" s="15"/>
      <c r="O103" s="15"/>
      <c r="P103" s="15"/>
      <c r="Q103" s="15"/>
      <c r="R103" s="15"/>
      <c r="S103" s="15"/>
      <c r="T103" s="15"/>
      <c r="U103" s="15"/>
      <c r="V103" s="15"/>
      <c r="W103" s="15"/>
      <c r="X103" s="15"/>
      <c r="Y103" s="15"/>
      <c r="Z103" s="15"/>
    </row>
    <row r="104" spans="1:26" ht="14.25" customHeight="1" x14ac:dyDescent="0.35">
      <c r="A104" s="15"/>
      <c r="B104" s="30"/>
      <c r="C104" s="15"/>
      <c r="D104" s="15"/>
      <c r="E104" s="15"/>
      <c r="F104" s="15"/>
      <c r="G104" s="15"/>
      <c r="H104" s="15"/>
      <c r="I104" s="18"/>
      <c r="J104" s="15"/>
      <c r="K104" s="15"/>
      <c r="L104" s="15"/>
      <c r="M104" s="15"/>
      <c r="N104" s="15"/>
      <c r="O104" s="15"/>
      <c r="P104" s="15"/>
      <c r="Q104" s="15"/>
      <c r="R104" s="15"/>
      <c r="S104" s="15"/>
      <c r="T104" s="15"/>
      <c r="U104" s="15"/>
      <c r="V104" s="15"/>
      <c r="W104" s="15"/>
      <c r="X104" s="15"/>
      <c r="Y104" s="15"/>
      <c r="Z104" s="15"/>
    </row>
    <row r="105" spans="1:26" ht="14.25" customHeight="1" x14ac:dyDescent="0.35">
      <c r="A105" s="15"/>
      <c r="B105" s="30"/>
      <c r="C105" s="15"/>
      <c r="D105" s="15"/>
      <c r="E105" s="15"/>
      <c r="F105" s="15"/>
      <c r="G105" s="15"/>
      <c r="H105" s="15"/>
      <c r="I105" s="18"/>
      <c r="J105" s="15"/>
      <c r="K105" s="15"/>
      <c r="L105" s="15"/>
      <c r="M105" s="15"/>
      <c r="N105" s="15"/>
      <c r="O105" s="15"/>
      <c r="P105" s="15"/>
      <c r="Q105" s="15"/>
      <c r="R105" s="15"/>
      <c r="S105" s="15"/>
      <c r="T105" s="15"/>
      <c r="U105" s="15"/>
      <c r="V105" s="15"/>
      <c r="W105" s="15"/>
      <c r="X105" s="15"/>
      <c r="Y105" s="15"/>
      <c r="Z105" s="15"/>
    </row>
    <row r="106" spans="1:26" ht="14.25" customHeight="1" x14ac:dyDescent="0.35">
      <c r="A106" s="15"/>
      <c r="B106" s="30"/>
      <c r="C106" s="15"/>
      <c r="D106" s="15"/>
      <c r="E106" s="15"/>
      <c r="F106" s="15"/>
      <c r="G106" s="15"/>
      <c r="H106" s="15"/>
      <c r="I106" s="18"/>
      <c r="J106" s="15"/>
      <c r="K106" s="15"/>
      <c r="L106" s="15"/>
      <c r="M106" s="15"/>
      <c r="N106" s="15"/>
      <c r="O106" s="15"/>
      <c r="P106" s="15"/>
      <c r="Q106" s="15"/>
      <c r="R106" s="15"/>
      <c r="S106" s="15"/>
      <c r="T106" s="15"/>
      <c r="U106" s="15"/>
      <c r="V106" s="15"/>
      <c r="W106" s="15"/>
      <c r="X106" s="15"/>
      <c r="Y106" s="15"/>
      <c r="Z106" s="15"/>
    </row>
    <row r="107" spans="1:26" ht="14.25" customHeight="1" x14ac:dyDescent="0.35">
      <c r="A107" s="15"/>
      <c r="B107" s="30"/>
      <c r="C107" s="15"/>
      <c r="D107" s="15"/>
      <c r="E107" s="15"/>
      <c r="F107" s="15"/>
      <c r="G107" s="15"/>
      <c r="H107" s="15"/>
      <c r="I107" s="18"/>
      <c r="J107" s="15"/>
      <c r="K107" s="15"/>
      <c r="L107" s="15"/>
      <c r="M107" s="15"/>
      <c r="N107" s="15"/>
      <c r="O107" s="15"/>
      <c r="P107" s="15"/>
      <c r="Q107" s="15"/>
      <c r="R107" s="15"/>
      <c r="S107" s="15"/>
      <c r="T107" s="15"/>
      <c r="U107" s="15"/>
      <c r="V107" s="15"/>
      <c r="W107" s="15"/>
      <c r="X107" s="15"/>
      <c r="Y107" s="15"/>
      <c r="Z107" s="15"/>
    </row>
    <row r="108" spans="1:26" ht="14.25" customHeight="1" x14ac:dyDescent="0.35">
      <c r="A108" s="15"/>
      <c r="B108" s="30"/>
      <c r="C108" s="15"/>
      <c r="D108" s="15"/>
      <c r="E108" s="15"/>
      <c r="F108" s="15"/>
      <c r="G108" s="15"/>
      <c r="H108" s="15"/>
      <c r="I108" s="18"/>
      <c r="J108" s="15"/>
      <c r="K108" s="15"/>
      <c r="L108" s="15"/>
      <c r="M108" s="15"/>
      <c r="N108" s="15"/>
      <c r="O108" s="15"/>
      <c r="P108" s="15"/>
      <c r="Q108" s="15"/>
      <c r="R108" s="15"/>
      <c r="S108" s="15"/>
      <c r="T108" s="15"/>
      <c r="U108" s="15"/>
      <c r="V108" s="15"/>
      <c r="W108" s="15"/>
      <c r="X108" s="15"/>
      <c r="Y108" s="15"/>
      <c r="Z108" s="15"/>
    </row>
    <row r="109" spans="1:26" ht="14.25" customHeight="1" x14ac:dyDescent="0.35">
      <c r="A109" s="15"/>
      <c r="B109" s="30"/>
      <c r="C109" s="15"/>
      <c r="D109" s="15"/>
      <c r="E109" s="15"/>
      <c r="F109" s="15"/>
      <c r="G109" s="15"/>
      <c r="H109" s="15"/>
      <c r="I109" s="18"/>
      <c r="J109" s="15"/>
      <c r="K109" s="15"/>
      <c r="L109" s="15"/>
      <c r="M109" s="15"/>
      <c r="N109" s="15"/>
      <c r="O109" s="15"/>
      <c r="P109" s="15"/>
      <c r="Q109" s="15"/>
      <c r="R109" s="15"/>
      <c r="S109" s="15"/>
      <c r="T109" s="15"/>
      <c r="U109" s="15"/>
      <c r="V109" s="15"/>
      <c r="W109" s="15"/>
      <c r="X109" s="15"/>
      <c r="Y109" s="15"/>
      <c r="Z109" s="15"/>
    </row>
    <row r="110" spans="1:26" ht="14.25" customHeight="1" x14ac:dyDescent="0.35">
      <c r="A110" s="15"/>
      <c r="B110" s="30"/>
      <c r="C110" s="15"/>
      <c r="D110" s="15"/>
      <c r="E110" s="15"/>
      <c r="F110" s="15"/>
      <c r="G110" s="15"/>
      <c r="H110" s="15"/>
      <c r="I110" s="18"/>
      <c r="J110" s="15"/>
      <c r="K110" s="15"/>
      <c r="L110" s="15"/>
      <c r="M110" s="15"/>
      <c r="N110" s="15"/>
      <c r="O110" s="15"/>
      <c r="P110" s="15"/>
      <c r="Q110" s="15"/>
      <c r="R110" s="15"/>
      <c r="S110" s="15"/>
      <c r="T110" s="15"/>
      <c r="U110" s="15"/>
      <c r="V110" s="15"/>
      <c r="W110" s="15"/>
      <c r="X110" s="15"/>
      <c r="Y110" s="15"/>
      <c r="Z110" s="15"/>
    </row>
    <row r="111" spans="1:26" ht="14.25" customHeight="1" x14ac:dyDescent="0.35">
      <c r="A111" s="15"/>
      <c r="B111" s="30"/>
      <c r="C111" s="15"/>
      <c r="D111" s="15"/>
      <c r="E111" s="15"/>
      <c r="F111" s="15"/>
      <c r="G111" s="15"/>
      <c r="H111" s="15"/>
      <c r="I111" s="18"/>
      <c r="J111" s="15"/>
      <c r="K111" s="15"/>
      <c r="L111" s="15"/>
      <c r="M111" s="15"/>
      <c r="N111" s="15"/>
      <c r="O111" s="15"/>
      <c r="P111" s="15"/>
      <c r="Q111" s="15"/>
      <c r="R111" s="15"/>
      <c r="S111" s="15"/>
      <c r="T111" s="15"/>
      <c r="U111" s="15"/>
      <c r="V111" s="15"/>
      <c r="W111" s="15"/>
      <c r="X111" s="15"/>
      <c r="Y111" s="15"/>
      <c r="Z111" s="15"/>
    </row>
    <row r="112" spans="1:26" ht="14.25" customHeight="1" x14ac:dyDescent="0.35">
      <c r="A112" s="15"/>
      <c r="B112" s="30"/>
      <c r="C112" s="15"/>
      <c r="D112" s="15"/>
      <c r="E112" s="15"/>
      <c r="F112" s="15"/>
      <c r="G112" s="15"/>
      <c r="H112" s="15"/>
      <c r="I112" s="18"/>
      <c r="J112" s="15"/>
      <c r="K112" s="15"/>
      <c r="L112" s="15"/>
      <c r="M112" s="15"/>
      <c r="N112" s="15"/>
      <c r="O112" s="15"/>
      <c r="P112" s="15"/>
      <c r="Q112" s="15"/>
      <c r="R112" s="15"/>
      <c r="S112" s="15"/>
      <c r="T112" s="15"/>
      <c r="U112" s="15"/>
      <c r="V112" s="15"/>
      <c r="W112" s="15"/>
      <c r="X112" s="15"/>
      <c r="Y112" s="15"/>
      <c r="Z112" s="15"/>
    </row>
    <row r="113" spans="1:26" ht="14.25" customHeight="1" x14ac:dyDescent="0.35">
      <c r="A113" s="15"/>
      <c r="B113" s="30"/>
      <c r="C113" s="15"/>
      <c r="D113" s="15"/>
      <c r="E113" s="15"/>
      <c r="F113" s="15"/>
      <c r="G113" s="15"/>
      <c r="H113" s="15"/>
      <c r="I113" s="18"/>
      <c r="J113" s="15"/>
      <c r="K113" s="15"/>
      <c r="L113" s="15"/>
      <c r="M113" s="15"/>
      <c r="N113" s="15"/>
      <c r="O113" s="15"/>
      <c r="P113" s="15"/>
      <c r="Q113" s="15"/>
      <c r="R113" s="15"/>
      <c r="S113" s="15"/>
      <c r="T113" s="15"/>
      <c r="U113" s="15"/>
      <c r="V113" s="15"/>
      <c r="W113" s="15"/>
      <c r="X113" s="15"/>
      <c r="Y113" s="15"/>
      <c r="Z113" s="15"/>
    </row>
    <row r="114" spans="1:26" ht="14.25" customHeight="1" x14ac:dyDescent="0.35">
      <c r="A114" s="15"/>
      <c r="B114" s="30"/>
      <c r="C114" s="15"/>
      <c r="D114" s="15"/>
      <c r="E114" s="15"/>
      <c r="F114" s="15"/>
      <c r="G114" s="15"/>
      <c r="H114" s="15"/>
      <c r="I114" s="18"/>
      <c r="J114" s="15"/>
      <c r="K114" s="15"/>
      <c r="L114" s="15"/>
      <c r="M114" s="15"/>
      <c r="N114" s="15"/>
      <c r="O114" s="15"/>
      <c r="P114" s="15"/>
      <c r="Q114" s="15"/>
      <c r="R114" s="15"/>
      <c r="S114" s="15"/>
      <c r="T114" s="15"/>
      <c r="U114" s="15"/>
      <c r="V114" s="15"/>
      <c r="W114" s="15"/>
      <c r="X114" s="15"/>
      <c r="Y114" s="15"/>
      <c r="Z114" s="15"/>
    </row>
    <row r="115" spans="1:26" ht="14.25" customHeight="1" x14ac:dyDescent="0.35">
      <c r="A115" s="15"/>
      <c r="B115" s="30"/>
      <c r="C115" s="15"/>
      <c r="D115" s="15"/>
      <c r="E115" s="15"/>
      <c r="F115" s="15"/>
      <c r="G115" s="15"/>
      <c r="H115" s="15"/>
      <c r="I115" s="18"/>
      <c r="J115" s="15"/>
      <c r="K115" s="15"/>
      <c r="L115" s="15"/>
      <c r="M115" s="15"/>
      <c r="N115" s="15"/>
      <c r="O115" s="15"/>
      <c r="P115" s="15"/>
      <c r="Q115" s="15"/>
      <c r="R115" s="15"/>
      <c r="S115" s="15"/>
      <c r="T115" s="15"/>
      <c r="U115" s="15"/>
      <c r="V115" s="15"/>
      <c r="W115" s="15"/>
      <c r="X115" s="15"/>
      <c r="Y115" s="15"/>
      <c r="Z115" s="15"/>
    </row>
    <row r="116" spans="1:26" ht="14.25" customHeight="1" x14ac:dyDescent="0.35">
      <c r="A116" s="15"/>
      <c r="B116" s="30"/>
      <c r="C116" s="15"/>
      <c r="D116" s="15"/>
      <c r="E116" s="15"/>
      <c r="F116" s="15"/>
      <c r="G116" s="15"/>
      <c r="H116" s="15"/>
      <c r="I116" s="18"/>
      <c r="J116" s="15"/>
      <c r="K116" s="15"/>
      <c r="L116" s="15"/>
      <c r="M116" s="15"/>
      <c r="N116" s="15"/>
      <c r="O116" s="15"/>
      <c r="P116" s="15"/>
      <c r="Q116" s="15"/>
      <c r="R116" s="15"/>
      <c r="S116" s="15"/>
      <c r="T116" s="15"/>
      <c r="U116" s="15"/>
      <c r="V116" s="15"/>
      <c r="W116" s="15"/>
      <c r="X116" s="15"/>
      <c r="Y116" s="15"/>
      <c r="Z116" s="15"/>
    </row>
    <row r="117" spans="1:26" ht="14.25" customHeight="1" x14ac:dyDescent="0.35">
      <c r="A117" s="15"/>
      <c r="B117" s="30"/>
      <c r="C117" s="15"/>
      <c r="D117" s="15"/>
      <c r="E117" s="15"/>
      <c r="F117" s="15"/>
      <c r="G117" s="15"/>
      <c r="H117" s="15"/>
      <c r="I117" s="18"/>
      <c r="J117" s="15"/>
      <c r="K117" s="15"/>
      <c r="L117" s="15"/>
      <c r="M117" s="15"/>
      <c r="N117" s="15"/>
      <c r="O117" s="15"/>
      <c r="P117" s="15"/>
      <c r="Q117" s="15"/>
      <c r="R117" s="15"/>
      <c r="S117" s="15"/>
      <c r="T117" s="15"/>
      <c r="U117" s="15"/>
      <c r="V117" s="15"/>
      <c r="W117" s="15"/>
      <c r="X117" s="15"/>
      <c r="Y117" s="15"/>
      <c r="Z117" s="15"/>
    </row>
    <row r="118" spans="1:26" ht="14.25" customHeight="1" x14ac:dyDescent="0.35">
      <c r="A118" s="15"/>
      <c r="B118" s="30"/>
      <c r="C118" s="15"/>
      <c r="D118" s="15"/>
      <c r="E118" s="15"/>
      <c r="F118" s="15"/>
      <c r="G118" s="15"/>
      <c r="H118" s="15"/>
      <c r="I118" s="18"/>
      <c r="J118" s="15"/>
      <c r="K118" s="15"/>
      <c r="L118" s="15"/>
      <c r="M118" s="15"/>
      <c r="N118" s="15"/>
      <c r="O118" s="15"/>
      <c r="P118" s="15"/>
      <c r="Q118" s="15"/>
      <c r="R118" s="15"/>
      <c r="S118" s="15"/>
      <c r="T118" s="15"/>
      <c r="U118" s="15"/>
      <c r="V118" s="15"/>
      <c r="W118" s="15"/>
      <c r="X118" s="15"/>
      <c r="Y118" s="15"/>
      <c r="Z118" s="15"/>
    </row>
    <row r="119" spans="1:26" ht="14.25" customHeight="1" x14ac:dyDescent="0.35">
      <c r="A119" s="15"/>
      <c r="B119" s="30"/>
      <c r="C119" s="15"/>
      <c r="D119" s="15"/>
      <c r="E119" s="15"/>
      <c r="F119" s="15"/>
      <c r="G119" s="15"/>
      <c r="H119" s="15"/>
      <c r="I119" s="18"/>
      <c r="J119" s="15"/>
      <c r="K119" s="15"/>
      <c r="L119" s="15"/>
      <c r="M119" s="15"/>
      <c r="N119" s="15"/>
      <c r="O119" s="15"/>
      <c r="P119" s="15"/>
      <c r="Q119" s="15"/>
      <c r="R119" s="15"/>
      <c r="S119" s="15"/>
      <c r="T119" s="15"/>
      <c r="U119" s="15"/>
      <c r="V119" s="15"/>
      <c r="W119" s="15"/>
      <c r="X119" s="15"/>
      <c r="Y119" s="15"/>
      <c r="Z119" s="15"/>
    </row>
    <row r="120" spans="1:26" ht="14.25" customHeight="1" x14ac:dyDescent="0.35">
      <c r="A120" s="15"/>
      <c r="B120" s="30"/>
      <c r="C120" s="15"/>
      <c r="D120" s="15"/>
      <c r="E120" s="15"/>
      <c r="F120" s="15"/>
      <c r="G120" s="15"/>
      <c r="H120" s="15"/>
      <c r="I120" s="18"/>
      <c r="J120" s="15"/>
      <c r="K120" s="15"/>
      <c r="L120" s="15"/>
      <c r="M120" s="15"/>
      <c r="N120" s="15"/>
      <c r="O120" s="15"/>
      <c r="P120" s="15"/>
      <c r="Q120" s="15"/>
      <c r="R120" s="15"/>
      <c r="S120" s="15"/>
      <c r="T120" s="15"/>
      <c r="U120" s="15"/>
      <c r="V120" s="15"/>
      <c r="W120" s="15"/>
      <c r="X120" s="15"/>
      <c r="Y120" s="15"/>
      <c r="Z120" s="15"/>
    </row>
    <row r="121" spans="1:26" ht="14.25" customHeight="1" x14ac:dyDescent="0.35">
      <c r="A121" s="15"/>
      <c r="B121" s="30"/>
      <c r="C121" s="15"/>
      <c r="D121" s="15"/>
      <c r="E121" s="15"/>
      <c r="F121" s="15"/>
      <c r="G121" s="15"/>
      <c r="H121" s="15"/>
      <c r="I121" s="18"/>
      <c r="J121" s="15"/>
      <c r="K121" s="15"/>
      <c r="L121" s="15"/>
      <c r="M121" s="15"/>
      <c r="N121" s="15"/>
      <c r="O121" s="15"/>
      <c r="P121" s="15"/>
      <c r="Q121" s="15"/>
      <c r="R121" s="15"/>
      <c r="S121" s="15"/>
      <c r="T121" s="15"/>
      <c r="U121" s="15"/>
      <c r="V121" s="15"/>
      <c r="W121" s="15"/>
      <c r="X121" s="15"/>
      <c r="Y121" s="15"/>
      <c r="Z121" s="15"/>
    </row>
    <row r="122" spans="1:26" ht="14.25" customHeight="1" x14ac:dyDescent="0.35">
      <c r="A122" s="15"/>
      <c r="B122" s="30"/>
      <c r="C122" s="15"/>
      <c r="D122" s="15"/>
      <c r="E122" s="15"/>
      <c r="F122" s="15"/>
      <c r="G122" s="15"/>
      <c r="H122" s="15"/>
      <c r="I122" s="18"/>
      <c r="J122" s="15"/>
      <c r="K122" s="15"/>
      <c r="L122" s="15"/>
      <c r="M122" s="15"/>
      <c r="N122" s="15"/>
      <c r="O122" s="15"/>
      <c r="P122" s="15"/>
      <c r="Q122" s="15"/>
      <c r="R122" s="15"/>
      <c r="S122" s="15"/>
      <c r="T122" s="15"/>
      <c r="U122" s="15"/>
      <c r="V122" s="15"/>
      <c r="W122" s="15"/>
      <c r="X122" s="15"/>
      <c r="Y122" s="15"/>
      <c r="Z122" s="15"/>
    </row>
    <row r="123" spans="1:26" ht="14.25" customHeight="1" x14ac:dyDescent="0.35">
      <c r="A123" s="15"/>
      <c r="B123" s="30"/>
      <c r="C123" s="15"/>
      <c r="D123" s="15"/>
      <c r="E123" s="15"/>
      <c r="F123" s="15"/>
      <c r="G123" s="15"/>
      <c r="H123" s="15"/>
      <c r="I123" s="18"/>
      <c r="J123" s="15"/>
      <c r="K123" s="15"/>
      <c r="L123" s="15"/>
      <c r="M123" s="15"/>
      <c r="N123" s="15"/>
      <c r="O123" s="15"/>
      <c r="P123" s="15"/>
      <c r="Q123" s="15"/>
      <c r="R123" s="15"/>
      <c r="S123" s="15"/>
      <c r="T123" s="15"/>
      <c r="U123" s="15"/>
      <c r="V123" s="15"/>
      <c r="W123" s="15"/>
      <c r="X123" s="15"/>
      <c r="Y123" s="15"/>
      <c r="Z123" s="15"/>
    </row>
    <row r="124" spans="1:26" ht="14.25" customHeight="1" x14ac:dyDescent="0.35">
      <c r="A124" s="15"/>
      <c r="B124" s="30"/>
      <c r="C124" s="15"/>
      <c r="D124" s="15"/>
      <c r="E124" s="15"/>
      <c r="F124" s="15"/>
      <c r="G124" s="15"/>
      <c r="H124" s="15"/>
      <c r="I124" s="18"/>
      <c r="J124" s="15"/>
      <c r="K124" s="15"/>
      <c r="L124" s="15"/>
      <c r="M124" s="15"/>
      <c r="N124" s="15"/>
      <c r="O124" s="15"/>
      <c r="P124" s="15"/>
      <c r="Q124" s="15"/>
      <c r="R124" s="15"/>
      <c r="S124" s="15"/>
      <c r="T124" s="15"/>
      <c r="U124" s="15"/>
      <c r="V124" s="15"/>
      <c r="W124" s="15"/>
      <c r="X124" s="15"/>
      <c r="Y124" s="15"/>
      <c r="Z124" s="15"/>
    </row>
    <row r="125" spans="1:26" ht="14.25" customHeight="1" x14ac:dyDescent="0.35">
      <c r="A125" s="15"/>
      <c r="B125" s="30"/>
      <c r="C125" s="15"/>
      <c r="D125" s="15"/>
      <c r="E125" s="15"/>
      <c r="F125" s="15"/>
      <c r="G125" s="15"/>
      <c r="H125" s="15"/>
      <c r="I125" s="18"/>
      <c r="J125" s="15"/>
      <c r="K125" s="15"/>
      <c r="L125" s="15"/>
      <c r="M125" s="15"/>
      <c r="N125" s="15"/>
      <c r="O125" s="15"/>
      <c r="P125" s="15"/>
      <c r="Q125" s="15"/>
      <c r="R125" s="15"/>
      <c r="S125" s="15"/>
      <c r="T125" s="15"/>
      <c r="U125" s="15"/>
      <c r="V125" s="15"/>
      <c r="W125" s="15"/>
      <c r="X125" s="15"/>
      <c r="Y125" s="15"/>
      <c r="Z125" s="15"/>
    </row>
    <row r="126" spans="1:26" ht="14.25" customHeight="1" x14ac:dyDescent="0.35">
      <c r="A126" s="15"/>
      <c r="B126" s="30"/>
      <c r="C126" s="15"/>
      <c r="D126" s="15"/>
      <c r="E126" s="15"/>
      <c r="F126" s="15"/>
      <c r="G126" s="15"/>
      <c r="H126" s="15"/>
      <c r="I126" s="18"/>
      <c r="J126" s="15"/>
      <c r="K126" s="15"/>
      <c r="L126" s="15"/>
      <c r="M126" s="15"/>
      <c r="N126" s="15"/>
      <c r="O126" s="15"/>
      <c r="P126" s="15"/>
      <c r="Q126" s="15"/>
      <c r="R126" s="15"/>
      <c r="S126" s="15"/>
      <c r="T126" s="15"/>
      <c r="U126" s="15"/>
      <c r="V126" s="15"/>
      <c r="W126" s="15"/>
      <c r="X126" s="15"/>
      <c r="Y126" s="15"/>
      <c r="Z126" s="15"/>
    </row>
    <row r="127" spans="1:26" ht="14.25" customHeight="1" x14ac:dyDescent="0.35">
      <c r="A127" s="15"/>
      <c r="B127" s="30"/>
      <c r="C127" s="15"/>
      <c r="D127" s="15"/>
      <c r="E127" s="15"/>
      <c r="F127" s="15"/>
      <c r="G127" s="15"/>
      <c r="H127" s="15"/>
      <c r="I127" s="18"/>
      <c r="J127" s="15"/>
      <c r="K127" s="15"/>
      <c r="L127" s="15"/>
      <c r="M127" s="15"/>
      <c r="N127" s="15"/>
      <c r="O127" s="15"/>
      <c r="P127" s="15"/>
      <c r="Q127" s="15"/>
      <c r="R127" s="15"/>
      <c r="S127" s="15"/>
      <c r="T127" s="15"/>
      <c r="U127" s="15"/>
      <c r="V127" s="15"/>
      <c r="W127" s="15"/>
      <c r="X127" s="15"/>
      <c r="Y127" s="15"/>
      <c r="Z127" s="15"/>
    </row>
    <row r="128" spans="1:26" ht="14.25" customHeight="1" x14ac:dyDescent="0.35">
      <c r="A128" s="15"/>
      <c r="B128" s="30"/>
      <c r="C128" s="15"/>
      <c r="D128" s="15"/>
      <c r="E128" s="15"/>
      <c r="F128" s="15"/>
      <c r="G128" s="15"/>
      <c r="H128" s="15"/>
      <c r="I128" s="18"/>
      <c r="J128" s="15"/>
      <c r="K128" s="15"/>
      <c r="L128" s="15"/>
      <c r="M128" s="15"/>
      <c r="N128" s="15"/>
      <c r="O128" s="15"/>
      <c r="P128" s="15"/>
      <c r="Q128" s="15"/>
      <c r="R128" s="15"/>
      <c r="S128" s="15"/>
      <c r="T128" s="15"/>
      <c r="U128" s="15"/>
      <c r="V128" s="15"/>
      <c r="W128" s="15"/>
      <c r="X128" s="15"/>
      <c r="Y128" s="15"/>
      <c r="Z128" s="15"/>
    </row>
    <row r="129" spans="1:26" ht="14.25" customHeight="1" x14ac:dyDescent="0.35">
      <c r="A129" s="15"/>
      <c r="B129" s="30"/>
      <c r="C129" s="15"/>
      <c r="D129" s="15"/>
      <c r="E129" s="15"/>
      <c r="F129" s="15"/>
      <c r="G129" s="15"/>
      <c r="H129" s="15"/>
      <c r="I129" s="18"/>
      <c r="J129" s="15"/>
      <c r="K129" s="15"/>
      <c r="L129" s="15"/>
      <c r="M129" s="15"/>
      <c r="N129" s="15"/>
      <c r="O129" s="15"/>
      <c r="P129" s="15"/>
      <c r="Q129" s="15"/>
      <c r="R129" s="15"/>
      <c r="S129" s="15"/>
      <c r="T129" s="15"/>
      <c r="U129" s="15"/>
      <c r="V129" s="15"/>
      <c r="W129" s="15"/>
      <c r="X129" s="15"/>
      <c r="Y129" s="15"/>
      <c r="Z129" s="15"/>
    </row>
    <row r="130" spans="1:26" ht="14.25" customHeight="1" x14ac:dyDescent="0.35">
      <c r="A130" s="15"/>
      <c r="B130" s="30"/>
      <c r="C130" s="15"/>
      <c r="D130" s="15"/>
      <c r="E130" s="15"/>
      <c r="F130" s="15"/>
      <c r="G130" s="15"/>
      <c r="H130" s="15"/>
      <c r="I130" s="18"/>
      <c r="J130" s="15"/>
      <c r="K130" s="15"/>
      <c r="L130" s="15"/>
      <c r="M130" s="15"/>
      <c r="N130" s="15"/>
      <c r="O130" s="15"/>
      <c r="P130" s="15"/>
      <c r="Q130" s="15"/>
      <c r="R130" s="15"/>
      <c r="S130" s="15"/>
      <c r="T130" s="15"/>
      <c r="U130" s="15"/>
      <c r="V130" s="15"/>
      <c r="W130" s="15"/>
      <c r="X130" s="15"/>
      <c r="Y130" s="15"/>
      <c r="Z130" s="15"/>
    </row>
    <row r="131" spans="1:26" ht="14.25" customHeight="1" x14ac:dyDescent="0.35">
      <c r="A131" s="15"/>
      <c r="B131" s="30"/>
      <c r="C131" s="15"/>
      <c r="D131" s="15"/>
      <c r="E131" s="15"/>
      <c r="F131" s="15"/>
      <c r="G131" s="15"/>
      <c r="H131" s="15"/>
      <c r="I131" s="18"/>
      <c r="J131" s="15"/>
      <c r="K131" s="15"/>
      <c r="L131" s="15"/>
      <c r="M131" s="15"/>
      <c r="N131" s="15"/>
      <c r="O131" s="15"/>
      <c r="P131" s="15"/>
      <c r="Q131" s="15"/>
      <c r="R131" s="15"/>
      <c r="S131" s="15"/>
      <c r="T131" s="15"/>
      <c r="U131" s="15"/>
      <c r="V131" s="15"/>
      <c r="W131" s="15"/>
      <c r="X131" s="15"/>
      <c r="Y131" s="15"/>
      <c r="Z131" s="15"/>
    </row>
    <row r="132" spans="1:26" ht="14.25" customHeight="1" x14ac:dyDescent="0.35">
      <c r="A132" s="15"/>
      <c r="B132" s="30"/>
      <c r="C132" s="15"/>
      <c r="D132" s="15"/>
      <c r="E132" s="15"/>
      <c r="F132" s="15"/>
      <c r="G132" s="15"/>
      <c r="H132" s="15"/>
      <c r="I132" s="18"/>
      <c r="J132" s="15"/>
      <c r="K132" s="15"/>
      <c r="L132" s="15"/>
      <c r="M132" s="15"/>
      <c r="N132" s="15"/>
      <c r="O132" s="15"/>
      <c r="P132" s="15"/>
      <c r="Q132" s="15"/>
      <c r="R132" s="15"/>
      <c r="S132" s="15"/>
      <c r="T132" s="15"/>
      <c r="U132" s="15"/>
      <c r="V132" s="15"/>
      <c r="W132" s="15"/>
      <c r="X132" s="15"/>
      <c r="Y132" s="15"/>
      <c r="Z132" s="15"/>
    </row>
    <row r="133" spans="1:26" ht="14.25" customHeight="1" x14ac:dyDescent="0.35">
      <c r="A133" s="15"/>
      <c r="B133" s="30"/>
      <c r="C133" s="15"/>
      <c r="D133" s="15"/>
      <c r="E133" s="15"/>
      <c r="F133" s="15"/>
      <c r="G133" s="15"/>
      <c r="H133" s="15"/>
      <c r="I133" s="18"/>
      <c r="J133" s="15"/>
      <c r="K133" s="15"/>
      <c r="L133" s="15"/>
      <c r="M133" s="15"/>
      <c r="N133" s="15"/>
      <c r="O133" s="15"/>
      <c r="P133" s="15"/>
      <c r="Q133" s="15"/>
      <c r="R133" s="15"/>
      <c r="S133" s="15"/>
      <c r="T133" s="15"/>
      <c r="U133" s="15"/>
      <c r="V133" s="15"/>
      <c r="W133" s="15"/>
      <c r="X133" s="15"/>
      <c r="Y133" s="15"/>
      <c r="Z133" s="15"/>
    </row>
    <row r="134" spans="1:26" ht="14.25" customHeight="1" x14ac:dyDescent="0.35">
      <c r="A134" s="15"/>
      <c r="B134" s="30"/>
      <c r="C134" s="15"/>
      <c r="D134" s="15"/>
      <c r="E134" s="15"/>
      <c r="F134" s="15"/>
      <c r="G134" s="15"/>
      <c r="H134" s="15"/>
      <c r="I134" s="18"/>
      <c r="J134" s="15"/>
      <c r="K134" s="15"/>
      <c r="L134" s="15"/>
      <c r="M134" s="15"/>
      <c r="N134" s="15"/>
      <c r="O134" s="15"/>
      <c r="P134" s="15"/>
      <c r="Q134" s="15"/>
      <c r="R134" s="15"/>
      <c r="S134" s="15"/>
      <c r="T134" s="15"/>
      <c r="U134" s="15"/>
      <c r="V134" s="15"/>
      <c r="W134" s="15"/>
      <c r="X134" s="15"/>
      <c r="Y134" s="15"/>
      <c r="Z134" s="15"/>
    </row>
    <row r="135" spans="1:26" ht="14.25" customHeight="1" x14ac:dyDescent="0.35">
      <c r="A135" s="15"/>
      <c r="B135" s="30"/>
      <c r="C135" s="15"/>
      <c r="D135" s="15"/>
      <c r="E135" s="15"/>
      <c r="F135" s="15"/>
      <c r="G135" s="15"/>
      <c r="H135" s="15"/>
      <c r="I135" s="18"/>
      <c r="J135" s="15"/>
      <c r="K135" s="15"/>
      <c r="L135" s="15"/>
      <c r="M135" s="15"/>
      <c r="N135" s="15"/>
      <c r="O135" s="15"/>
      <c r="P135" s="15"/>
      <c r="Q135" s="15"/>
      <c r="R135" s="15"/>
      <c r="S135" s="15"/>
      <c r="T135" s="15"/>
      <c r="U135" s="15"/>
      <c r="V135" s="15"/>
      <c r="W135" s="15"/>
      <c r="X135" s="15"/>
      <c r="Y135" s="15"/>
      <c r="Z135" s="15"/>
    </row>
    <row r="136" spans="1:26" ht="14.25" customHeight="1" x14ac:dyDescent="0.35">
      <c r="A136" s="15"/>
      <c r="B136" s="30"/>
      <c r="C136" s="15"/>
      <c r="D136" s="15"/>
      <c r="E136" s="15"/>
      <c r="F136" s="15"/>
      <c r="G136" s="15"/>
      <c r="H136" s="15"/>
      <c r="I136" s="18"/>
      <c r="J136" s="15"/>
      <c r="K136" s="15"/>
      <c r="L136" s="15"/>
      <c r="M136" s="15"/>
      <c r="N136" s="15"/>
      <c r="O136" s="15"/>
      <c r="P136" s="15"/>
      <c r="Q136" s="15"/>
      <c r="R136" s="15"/>
      <c r="S136" s="15"/>
      <c r="T136" s="15"/>
      <c r="U136" s="15"/>
      <c r="V136" s="15"/>
      <c r="W136" s="15"/>
      <c r="X136" s="15"/>
      <c r="Y136" s="15"/>
      <c r="Z136" s="15"/>
    </row>
    <row r="137" spans="1:26" ht="14.25" customHeight="1" x14ac:dyDescent="0.35">
      <c r="A137" s="15"/>
      <c r="B137" s="30"/>
      <c r="C137" s="15"/>
      <c r="D137" s="15"/>
      <c r="E137" s="15"/>
      <c r="F137" s="15"/>
      <c r="G137" s="15"/>
      <c r="H137" s="15"/>
      <c r="I137" s="18"/>
      <c r="J137" s="15"/>
      <c r="K137" s="15"/>
      <c r="L137" s="15"/>
      <c r="M137" s="15"/>
      <c r="N137" s="15"/>
      <c r="O137" s="15"/>
      <c r="P137" s="15"/>
      <c r="Q137" s="15"/>
      <c r="R137" s="15"/>
      <c r="S137" s="15"/>
      <c r="T137" s="15"/>
      <c r="U137" s="15"/>
      <c r="V137" s="15"/>
      <c r="W137" s="15"/>
      <c r="X137" s="15"/>
      <c r="Y137" s="15"/>
      <c r="Z137" s="15"/>
    </row>
    <row r="138" spans="1:26" ht="14.25" customHeight="1" x14ac:dyDescent="0.35">
      <c r="A138" s="15"/>
      <c r="B138" s="30"/>
      <c r="C138" s="15"/>
      <c r="D138" s="15"/>
      <c r="E138" s="15"/>
      <c r="F138" s="15"/>
      <c r="G138" s="15"/>
      <c r="H138" s="15"/>
      <c r="I138" s="18"/>
      <c r="J138" s="15"/>
      <c r="K138" s="15"/>
      <c r="L138" s="15"/>
      <c r="M138" s="15"/>
      <c r="N138" s="15"/>
      <c r="O138" s="15"/>
      <c r="P138" s="15"/>
      <c r="Q138" s="15"/>
      <c r="R138" s="15"/>
      <c r="S138" s="15"/>
      <c r="T138" s="15"/>
      <c r="U138" s="15"/>
      <c r="V138" s="15"/>
      <c r="W138" s="15"/>
      <c r="X138" s="15"/>
      <c r="Y138" s="15"/>
      <c r="Z138" s="15"/>
    </row>
    <row r="139" spans="1:26" ht="14.25" customHeight="1" x14ac:dyDescent="0.35">
      <c r="A139" s="15"/>
      <c r="B139" s="30"/>
      <c r="C139" s="15"/>
      <c r="D139" s="15"/>
      <c r="E139" s="15"/>
      <c r="F139" s="15"/>
      <c r="G139" s="15"/>
      <c r="H139" s="15"/>
      <c r="I139" s="18"/>
      <c r="J139" s="15"/>
      <c r="K139" s="15"/>
      <c r="L139" s="15"/>
      <c r="M139" s="15"/>
      <c r="N139" s="15"/>
      <c r="O139" s="15"/>
      <c r="P139" s="15"/>
      <c r="Q139" s="15"/>
      <c r="R139" s="15"/>
      <c r="S139" s="15"/>
      <c r="T139" s="15"/>
      <c r="U139" s="15"/>
      <c r="V139" s="15"/>
      <c r="W139" s="15"/>
      <c r="X139" s="15"/>
      <c r="Y139" s="15"/>
      <c r="Z139" s="15"/>
    </row>
    <row r="140" spans="1:26" ht="14.25" customHeight="1" x14ac:dyDescent="0.35">
      <c r="A140" s="15"/>
      <c r="B140" s="30"/>
      <c r="C140" s="15"/>
      <c r="D140" s="15"/>
      <c r="E140" s="15"/>
      <c r="F140" s="15"/>
      <c r="G140" s="15"/>
      <c r="H140" s="15"/>
      <c r="I140" s="18"/>
      <c r="J140" s="15"/>
      <c r="K140" s="15"/>
      <c r="L140" s="15"/>
      <c r="M140" s="15"/>
      <c r="N140" s="15"/>
      <c r="O140" s="15"/>
      <c r="P140" s="15"/>
      <c r="Q140" s="15"/>
      <c r="R140" s="15"/>
      <c r="S140" s="15"/>
      <c r="T140" s="15"/>
      <c r="U140" s="15"/>
      <c r="V140" s="15"/>
      <c r="W140" s="15"/>
      <c r="X140" s="15"/>
      <c r="Y140" s="15"/>
      <c r="Z140" s="15"/>
    </row>
    <row r="141" spans="1:26" ht="14.25" customHeight="1" x14ac:dyDescent="0.35">
      <c r="A141" s="15"/>
      <c r="B141" s="30"/>
      <c r="C141" s="15"/>
      <c r="D141" s="15"/>
      <c r="E141" s="15"/>
      <c r="F141" s="15"/>
      <c r="G141" s="15"/>
      <c r="H141" s="15"/>
      <c r="I141" s="18"/>
      <c r="J141" s="15"/>
      <c r="K141" s="15"/>
      <c r="L141" s="15"/>
      <c r="M141" s="15"/>
      <c r="N141" s="15"/>
      <c r="O141" s="15"/>
      <c r="P141" s="15"/>
      <c r="Q141" s="15"/>
      <c r="R141" s="15"/>
      <c r="S141" s="15"/>
      <c r="T141" s="15"/>
      <c r="U141" s="15"/>
      <c r="V141" s="15"/>
      <c r="W141" s="15"/>
      <c r="X141" s="15"/>
      <c r="Y141" s="15"/>
      <c r="Z141" s="15"/>
    </row>
    <row r="142" spans="1:26" ht="14.25" customHeight="1" x14ac:dyDescent="0.35">
      <c r="A142" s="15"/>
      <c r="B142" s="30"/>
      <c r="C142" s="15"/>
      <c r="D142" s="15"/>
      <c r="E142" s="15"/>
      <c r="F142" s="15"/>
      <c r="G142" s="15"/>
      <c r="H142" s="15"/>
      <c r="I142" s="18"/>
      <c r="J142" s="15"/>
      <c r="K142" s="15"/>
      <c r="L142" s="15"/>
      <c r="M142" s="15"/>
      <c r="N142" s="15"/>
      <c r="O142" s="15"/>
      <c r="P142" s="15"/>
      <c r="Q142" s="15"/>
      <c r="R142" s="15"/>
      <c r="S142" s="15"/>
      <c r="T142" s="15"/>
      <c r="U142" s="15"/>
      <c r="V142" s="15"/>
      <c r="W142" s="15"/>
      <c r="X142" s="15"/>
      <c r="Y142" s="15"/>
      <c r="Z142" s="15"/>
    </row>
    <row r="143" spans="1:26" ht="14.25" customHeight="1" x14ac:dyDescent="0.35">
      <c r="A143" s="15"/>
      <c r="B143" s="30"/>
      <c r="C143" s="15"/>
      <c r="D143" s="15"/>
      <c r="E143" s="15"/>
      <c r="F143" s="15"/>
      <c r="G143" s="15"/>
      <c r="H143" s="15"/>
      <c r="I143" s="18"/>
      <c r="J143" s="15"/>
      <c r="K143" s="15"/>
      <c r="L143" s="15"/>
      <c r="M143" s="15"/>
      <c r="N143" s="15"/>
      <c r="O143" s="15"/>
      <c r="P143" s="15"/>
      <c r="Q143" s="15"/>
      <c r="R143" s="15"/>
      <c r="S143" s="15"/>
      <c r="T143" s="15"/>
      <c r="U143" s="15"/>
      <c r="V143" s="15"/>
      <c r="W143" s="15"/>
      <c r="X143" s="15"/>
      <c r="Y143" s="15"/>
      <c r="Z143" s="15"/>
    </row>
    <row r="144" spans="1:26" ht="14.25" customHeight="1" x14ac:dyDescent="0.35">
      <c r="A144" s="15"/>
      <c r="B144" s="30"/>
      <c r="C144" s="15"/>
      <c r="D144" s="15"/>
      <c r="E144" s="15"/>
      <c r="F144" s="15"/>
      <c r="G144" s="15"/>
      <c r="H144" s="15"/>
      <c r="I144" s="18"/>
      <c r="J144" s="15"/>
      <c r="K144" s="15"/>
      <c r="L144" s="15"/>
      <c r="M144" s="15"/>
      <c r="N144" s="15"/>
      <c r="O144" s="15"/>
      <c r="P144" s="15"/>
      <c r="Q144" s="15"/>
      <c r="R144" s="15"/>
      <c r="S144" s="15"/>
      <c r="T144" s="15"/>
      <c r="U144" s="15"/>
      <c r="V144" s="15"/>
      <c r="W144" s="15"/>
      <c r="X144" s="15"/>
      <c r="Y144" s="15"/>
      <c r="Z144" s="15"/>
    </row>
    <row r="145" spans="1:26" ht="14.25" customHeight="1" x14ac:dyDescent="0.35">
      <c r="A145" s="15"/>
      <c r="B145" s="30"/>
      <c r="C145" s="15"/>
      <c r="D145" s="15"/>
      <c r="E145" s="15"/>
      <c r="F145" s="15"/>
      <c r="G145" s="15"/>
      <c r="H145" s="15"/>
      <c r="I145" s="18"/>
      <c r="J145" s="15"/>
      <c r="K145" s="15"/>
      <c r="L145" s="15"/>
      <c r="M145" s="15"/>
      <c r="N145" s="15"/>
      <c r="O145" s="15"/>
      <c r="P145" s="15"/>
      <c r="Q145" s="15"/>
      <c r="R145" s="15"/>
      <c r="S145" s="15"/>
      <c r="T145" s="15"/>
      <c r="U145" s="15"/>
      <c r="V145" s="15"/>
      <c r="W145" s="15"/>
      <c r="X145" s="15"/>
      <c r="Y145" s="15"/>
      <c r="Z145" s="15"/>
    </row>
    <row r="146" spans="1:26" ht="14.25" customHeight="1" x14ac:dyDescent="0.35">
      <c r="A146" s="15"/>
      <c r="B146" s="30"/>
      <c r="C146" s="15"/>
      <c r="D146" s="15"/>
      <c r="E146" s="15"/>
      <c r="F146" s="15"/>
      <c r="G146" s="15"/>
      <c r="H146" s="15"/>
      <c r="I146" s="18"/>
      <c r="J146" s="15"/>
      <c r="K146" s="15"/>
      <c r="L146" s="15"/>
      <c r="M146" s="15"/>
      <c r="N146" s="15"/>
      <c r="O146" s="15"/>
      <c r="P146" s="15"/>
      <c r="Q146" s="15"/>
      <c r="R146" s="15"/>
      <c r="S146" s="15"/>
      <c r="T146" s="15"/>
      <c r="U146" s="15"/>
      <c r="V146" s="15"/>
      <c r="W146" s="15"/>
      <c r="X146" s="15"/>
      <c r="Y146" s="15"/>
      <c r="Z146" s="15"/>
    </row>
    <row r="147" spans="1:26" ht="14.25" customHeight="1" x14ac:dyDescent="0.35">
      <c r="A147" s="15"/>
      <c r="B147" s="30"/>
      <c r="C147" s="15"/>
      <c r="D147" s="15"/>
      <c r="E147" s="15"/>
      <c r="F147" s="15"/>
      <c r="G147" s="15"/>
      <c r="H147" s="15"/>
      <c r="I147" s="18"/>
      <c r="J147" s="15"/>
      <c r="K147" s="15"/>
      <c r="L147" s="15"/>
      <c r="M147" s="15"/>
      <c r="N147" s="15"/>
      <c r="O147" s="15"/>
      <c r="P147" s="15"/>
      <c r="Q147" s="15"/>
      <c r="R147" s="15"/>
      <c r="S147" s="15"/>
      <c r="T147" s="15"/>
      <c r="U147" s="15"/>
      <c r="V147" s="15"/>
      <c r="W147" s="15"/>
      <c r="X147" s="15"/>
      <c r="Y147" s="15"/>
      <c r="Z147" s="15"/>
    </row>
    <row r="148" spans="1:26" ht="14.25" customHeight="1" x14ac:dyDescent="0.35">
      <c r="A148" s="15"/>
      <c r="B148" s="30"/>
      <c r="C148" s="15"/>
      <c r="D148" s="15"/>
      <c r="E148" s="15"/>
      <c r="F148" s="15"/>
      <c r="G148" s="15"/>
      <c r="H148" s="15"/>
      <c r="I148" s="18"/>
      <c r="J148" s="15"/>
      <c r="K148" s="15"/>
      <c r="L148" s="15"/>
      <c r="M148" s="15"/>
      <c r="N148" s="15"/>
      <c r="O148" s="15"/>
      <c r="P148" s="15"/>
      <c r="Q148" s="15"/>
      <c r="R148" s="15"/>
      <c r="S148" s="15"/>
      <c r="T148" s="15"/>
      <c r="U148" s="15"/>
      <c r="V148" s="15"/>
      <c r="W148" s="15"/>
      <c r="X148" s="15"/>
      <c r="Y148" s="15"/>
      <c r="Z148" s="15"/>
    </row>
    <row r="149" spans="1:26" ht="14.25" customHeight="1" x14ac:dyDescent="0.35">
      <c r="A149" s="15"/>
      <c r="B149" s="30"/>
      <c r="C149" s="15"/>
      <c r="D149" s="15"/>
      <c r="E149" s="15"/>
      <c r="F149" s="15"/>
      <c r="G149" s="15"/>
      <c r="H149" s="15"/>
      <c r="I149" s="18"/>
      <c r="J149" s="15"/>
      <c r="K149" s="15"/>
      <c r="L149" s="15"/>
      <c r="M149" s="15"/>
      <c r="N149" s="15"/>
      <c r="O149" s="15"/>
      <c r="P149" s="15"/>
      <c r="Q149" s="15"/>
      <c r="R149" s="15"/>
      <c r="S149" s="15"/>
      <c r="T149" s="15"/>
      <c r="U149" s="15"/>
      <c r="V149" s="15"/>
      <c r="W149" s="15"/>
      <c r="X149" s="15"/>
      <c r="Y149" s="15"/>
      <c r="Z149" s="15"/>
    </row>
    <row r="150" spans="1:26" ht="14.25" customHeight="1" x14ac:dyDescent="0.35">
      <c r="A150" s="15"/>
      <c r="B150" s="30"/>
      <c r="C150" s="15"/>
      <c r="D150" s="15"/>
      <c r="E150" s="15"/>
      <c r="F150" s="15"/>
      <c r="G150" s="15"/>
      <c r="H150" s="15"/>
      <c r="I150" s="18"/>
      <c r="J150" s="15"/>
      <c r="K150" s="15"/>
      <c r="L150" s="15"/>
      <c r="M150" s="15"/>
      <c r="N150" s="15"/>
      <c r="O150" s="15"/>
      <c r="P150" s="15"/>
      <c r="Q150" s="15"/>
      <c r="R150" s="15"/>
      <c r="S150" s="15"/>
      <c r="T150" s="15"/>
      <c r="U150" s="15"/>
      <c r="V150" s="15"/>
      <c r="W150" s="15"/>
      <c r="X150" s="15"/>
      <c r="Y150" s="15"/>
      <c r="Z150" s="15"/>
    </row>
    <row r="151" spans="1:26" ht="14.25" customHeight="1" x14ac:dyDescent="0.35">
      <c r="A151" s="15"/>
      <c r="B151" s="30"/>
      <c r="C151" s="15"/>
      <c r="D151" s="15"/>
      <c r="E151" s="15"/>
      <c r="F151" s="15"/>
      <c r="G151" s="15"/>
      <c r="H151" s="15"/>
      <c r="I151" s="18"/>
      <c r="J151" s="15"/>
      <c r="K151" s="15"/>
      <c r="L151" s="15"/>
      <c r="M151" s="15"/>
      <c r="N151" s="15"/>
      <c r="O151" s="15"/>
      <c r="P151" s="15"/>
      <c r="Q151" s="15"/>
      <c r="R151" s="15"/>
      <c r="S151" s="15"/>
      <c r="T151" s="15"/>
      <c r="U151" s="15"/>
      <c r="V151" s="15"/>
      <c r="W151" s="15"/>
      <c r="X151" s="15"/>
      <c r="Y151" s="15"/>
      <c r="Z151" s="15"/>
    </row>
    <row r="152" spans="1:26" ht="14.25" customHeight="1" x14ac:dyDescent="0.35">
      <c r="A152" s="15"/>
      <c r="B152" s="30"/>
      <c r="C152" s="15"/>
      <c r="D152" s="15"/>
      <c r="E152" s="15"/>
      <c r="F152" s="15"/>
      <c r="G152" s="15"/>
      <c r="H152" s="15"/>
      <c r="I152" s="18"/>
      <c r="J152" s="15"/>
      <c r="K152" s="15"/>
      <c r="L152" s="15"/>
      <c r="M152" s="15"/>
      <c r="N152" s="15"/>
      <c r="O152" s="15"/>
      <c r="P152" s="15"/>
      <c r="Q152" s="15"/>
      <c r="R152" s="15"/>
      <c r="S152" s="15"/>
      <c r="T152" s="15"/>
      <c r="U152" s="15"/>
      <c r="V152" s="15"/>
      <c r="W152" s="15"/>
      <c r="X152" s="15"/>
      <c r="Y152" s="15"/>
      <c r="Z152" s="15"/>
    </row>
    <row r="153" spans="1:26" ht="14.25" customHeight="1" x14ac:dyDescent="0.35">
      <c r="A153" s="15"/>
      <c r="B153" s="30"/>
      <c r="C153" s="15"/>
      <c r="D153" s="15"/>
      <c r="E153" s="15"/>
      <c r="F153" s="15"/>
      <c r="G153" s="15"/>
      <c r="H153" s="15"/>
      <c r="I153" s="18"/>
      <c r="J153" s="15"/>
      <c r="K153" s="15"/>
      <c r="L153" s="15"/>
      <c r="M153" s="15"/>
      <c r="N153" s="15"/>
      <c r="O153" s="15"/>
      <c r="P153" s="15"/>
      <c r="Q153" s="15"/>
      <c r="R153" s="15"/>
      <c r="S153" s="15"/>
      <c r="T153" s="15"/>
      <c r="U153" s="15"/>
      <c r="V153" s="15"/>
      <c r="W153" s="15"/>
      <c r="X153" s="15"/>
      <c r="Y153" s="15"/>
      <c r="Z153" s="15"/>
    </row>
    <row r="154" spans="1:26" ht="14.25" customHeight="1" x14ac:dyDescent="0.35">
      <c r="A154" s="15"/>
      <c r="B154" s="30"/>
      <c r="C154" s="15"/>
      <c r="D154" s="15"/>
      <c r="E154" s="15"/>
      <c r="F154" s="15"/>
      <c r="G154" s="15"/>
      <c r="H154" s="15"/>
      <c r="I154" s="18"/>
      <c r="J154" s="15"/>
      <c r="K154" s="15"/>
      <c r="L154" s="15"/>
      <c r="M154" s="15"/>
      <c r="N154" s="15"/>
      <c r="O154" s="15"/>
      <c r="P154" s="15"/>
      <c r="Q154" s="15"/>
      <c r="R154" s="15"/>
      <c r="S154" s="15"/>
      <c r="T154" s="15"/>
      <c r="U154" s="15"/>
      <c r="V154" s="15"/>
      <c r="W154" s="15"/>
      <c r="X154" s="15"/>
      <c r="Y154" s="15"/>
      <c r="Z154" s="15"/>
    </row>
    <row r="155" spans="1:26" ht="14.25" customHeight="1" x14ac:dyDescent="0.35">
      <c r="A155" s="15"/>
      <c r="B155" s="30"/>
      <c r="C155" s="15"/>
      <c r="D155" s="15"/>
      <c r="E155" s="15"/>
      <c r="F155" s="15"/>
      <c r="G155" s="15"/>
      <c r="H155" s="15"/>
      <c r="I155" s="18"/>
      <c r="J155" s="15"/>
      <c r="K155" s="15"/>
      <c r="L155" s="15"/>
      <c r="M155" s="15"/>
      <c r="N155" s="15"/>
      <c r="O155" s="15"/>
      <c r="P155" s="15"/>
      <c r="Q155" s="15"/>
      <c r="R155" s="15"/>
      <c r="S155" s="15"/>
      <c r="T155" s="15"/>
      <c r="U155" s="15"/>
      <c r="V155" s="15"/>
      <c r="W155" s="15"/>
      <c r="X155" s="15"/>
      <c r="Y155" s="15"/>
      <c r="Z155" s="15"/>
    </row>
    <row r="156" spans="1:26" ht="14.25" customHeight="1" x14ac:dyDescent="0.35">
      <c r="A156" s="15"/>
      <c r="B156" s="30"/>
      <c r="C156" s="15"/>
      <c r="D156" s="15"/>
      <c r="E156" s="15"/>
      <c r="F156" s="15"/>
      <c r="G156" s="15"/>
      <c r="H156" s="15"/>
      <c r="I156" s="18"/>
      <c r="J156" s="15"/>
      <c r="K156" s="15"/>
      <c r="L156" s="15"/>
      <c r="M156" s="15"/>
      <c r="N156" s="15"/>
      <c r="O156" s="15"/>
      <c r="P156" s="15"/>
      <c r="Q156" s="15"/>
      <c r="R156" s="15"/>
      <c r="S156" s="15"/>
      <c r="T156" s="15"/>
      <c r="U156" s="15"/>
      <c r="V156" s="15"/>
      <c r="W156" s="15"/>
      <c r="X156" s="15"/>
      <c r="Y156" s="15"/>
      <c r="Z156" s="15"/>
    </row>
    <row r="157" spans="1:26" ht="14.25" customHeight="1" x14ac:dyDescent="0.35">
      <c r="A157" s="15"/>
      <c r="B157" s="30"/>
      <c r="C157" s="15"/>
      <c r="D157" s="15"/>
      <c r="E157" s="15"/>
      <c r="F157" s="15"/>
      <c r="G157" s="15"/>
      <c r="H157" s="15"/>
      <c r="I157" s="18"/>
      <c r="J157" s="15"/>
      <c r="K157" s="15"/>
      <c r="L157" s="15"/>
      <c r="M157" s="15"/>
      <c r="N157" s="15"/>
      <c r="O157" s="15"/>
      <c r="P157" s="15"/>
      <c r="Q157" s="15"/>
      <c r="R157" s="15"/>
      <c r="S157" s="15"/>
      <c r="T157" s="15"/>
      <c r="U157" s="15"/>
      <c r="V157" s="15"/>
      <c r="W157" s="15"/>
      <c r="X157" s="15"/>
      <c r="Y157" s="15"/>
      <c r="Z157" s="15"/>
    </row>
    <row r="158" spans="1:26" ht="14.25" customHeight="1" x14ac:dyDescent="0.35">
      <c r="A158" s="15"/>
      <c r="B158" s="30"/>
      <c r="C158" s="15"/>
      <c r="D158" s="15"/>
      <c r="E158" s="15"/>
      <c r="F158" s="15"/>
      <c r="G158" s="15"/>
      <c r="H158" s="15"/>
      <c r="I158" s="18"/>
      <c r="J158" s="15"/>
      <c r="K158" s="15"/>
      <c r="L158" s="15"/>
      <c r="M158" s="15"/>
      <c r="N158" s="15"/>
      <c r="O158" s="15"/>
      <c r="P158" s="15"/>
      <c r="Q158" s="15"/>
      <c r="R158" s="15"/>
      <c r="S158" s="15"/>
      <c r="T158" s="15"/>
      <c r="U158" s="15"/>
      <c r="V158" s="15"/>
      <c r="W158" s="15"/>
      <c r="X158" s="15"/>
      <c r="Y158" s="15"/>
      <c r="Z158" s="15"/>
    </row>
    <row r="159" spans="1:26" ht="14.25" customHeight="1" x14ac:dyDescent="0.35">
      <c r="A159" s="15"/>
      <c r="B159" s="30"/>
      <c r="C159" s="15"/>
      <c r="D159" s="15"/>
      <c r="E159" s="15"/>
      <c r="F159" s="15"/>
      <c r="G159" s="15"/>
      <c r="H159" s="15"/>
      <c r="I159" s="18"/>
      <c r="J159" s="15"/>
      <c r="K159" s="15"/>
      <c r="L159" s="15"/>
      <c r="M159" s="15"/>
      <c r="N159" s="15"/>
      <c r="O159" s="15"/>
      <c r="P159" s="15"/>
      <c r="Q159" s="15"/>
      <c r="R159" s="15"/>
      <c r="S159" s="15"/>
      <c r="T159" s="15"/>
      <c r="U159" s="15"/>
      <c r="V159" s="15"/>
      <c r="W159" s="15"/>
      <c r="X159" s="15"/>
      <c r="Y159" s="15"/>
      <c r="Z159" s="15"/>
    </row>
    <row r="160" spans="1:26" ht="14.25" customHeight="1" x14ac:dyDescent="0.35">
      <c r="A160" s="15"/>
      <c r="B160" s="30"/>
      <c r="C160" s="15"/>
      <c r="D160" s="15"/>
      <c r="E160" s="15"/>
      <c r="F160" s="15"/>
      <c r="G160" s="15"/>
      <c r="H160" s="15"/>
      <c r="I160" s="18"/>
      <c r="J160" s="15"/>
      <c r="K160" s="15"/>
      <c r="L160" s="15"/>
      <c r="M160" s="15"/>
      <c r="N160" s="15"/>
      <c r="O160" s="15"/>
      <c r="P160" s="15"/>
      <c r="Q160" s="15"/>
      <c r="R160" s="15"/>
      <c r="S160" s="15"/>
      <c r="T160" s="15"/>
      <c r="U160" s="15"/>
      <c r="V160" s="15"/>
      <c r="W160" s="15"/>
      <c r="X160" s="15"/>
      <c r="Y160" s="15"/>
      <c r="Z160" s="15"/>
    </row>
    <row r="161" spans="1:26" ht="14.25" customHeight="1" x14ac:dyDescent="0.35">
      <c r="A161" s="15"/>
      <c r="B161" s="30"/>
      <c r="C161" s="15"/>
      <c r="D161" s="15"/>
      <c r="E161" s="15"/>
      <c r="F161" s="15"/>
      <c r="G161" s="15"/>
      <c r="H161" s="15"/>
      <c r="I161" s="18"/>
      <c r="J161" s="15"/>
      <c r="K161" s="15"/>
      <c r="L161" s="15"/>
      <c r="M161" s="15"/>
      <c r="N161" s="15"/>
      <c r="O161" s="15"/>
      <c r="P161" s="15"/>
      <c r="Q161" s="15"/>
      <c r="R161" s="15"/>
      <c r="S161" s="15"/>
      <c r="T161" s="15"/>
      <c r="U161" s="15"/>
      <c r="V161" s="15"/>
      <c r="W161" s="15"/>
      <c r="X161" s="15"/>
      <c r="Y161" s="15"/>
      <c r="Z161" s="15"/>
    </row>
    <row r="162" spans="1:26" ht="14.25" customHeight="1" x14ac:dyDescent="0.35">
      <c r="A162" s="15"/>
      <c r="B162" s="30"/>
      <c r="C162" s="15"/>
      <c r="D162" s="15"/>
      <c r="E162" s="15"/>
      <c r="F162" s="15"/>
      <c r="G162" s="15"/>
      <c r="H162" s="15"/>
      <c r="I162" s="18"/>
      <c r="J162" s="15"/>
      <c r="K162" s="15"/>
      <c r="L162" s="15"/>
      <c r="M162" s="15"/>
      <c r="N162" s="15"/>
      <c r="O162" s="15"/>
      <c r="P162" s="15"/>
      <c r="Q162" s="15"/>
      <c r="R162" s="15"/>
      <c r="S162" s="15"/>
      <c r="T162" s="15"/>
      <c r="U162" s="15"/>
      <c r="V162" s="15"/>
      <c r="W162" s="15"/>
      <c r="X162" s="15"/>
      <c r="Y162" s="15"/>
      <c r="Z162" s="15"/>
    </row>
    <row r="163" spans="1:26" ht="14.25" customHeight="1" x14ac:dyDescent="0.35">
      <c r="A163" s="15"/>
      <c r="B163" s="30"/>
      <c r="C163" s="15"/>
      <c r="D163" s="15"/>
      <c r="E163" s="15"/>
      <c r="F163" s="15"/>
      <c r="G163" s="15"/>
      <c r="H163" s="15"/>
      <c r="I163" s="18"/>
      <c r="J163" s="15"/>
      <c r="K163" s="15"/>
      <c r="L163" s="15"/>
      <c r="M163" s="15"/>
      <c r="N163" s="15"/>
      <c r="O163" s="15"/>
      <c r="P163" s="15"/>
      <c r="Q163" s="15"/>
      <c r="R163" s="15"/>
      <c r="S163" s="15"/>
      <c r="T163" s="15"/>
      <c r="U163" s="15"/>
      <c r="V163" s="15"/>
      <c r="W163" s="15"/>
      <c r="X163" s="15"/>
      <c r="Y163" s="15"/>
      <c r="Z163" s="15"/>
    </row>
    <row r="164" spans="1:26" ht="14.25" customHeight="1" x14ac:dyDescent="0.35">
      <c r="A164" s="15"/>
      <c r="B164" s="30"/>
      <c r="C164" s="15"/>
      <c r="D164" s="15"/>
      <c r="E164" s="15"/>
      <c r="F164" s="15"/>
      <c r="G164" s="15"/>
      <c r="H164" s="15"/>
      <c r="I164" s="18"/>
      <c r="J164" s="15"/>
      <c r="K164" s="15"/>
      <c r="L164" s="15"/>
      <c r="M164" s="15"/>
      <c r="N164" s="15"/>
      <c r="O164" s="15"/>
      <c r="P164" s="15"/>
      <c r="Q164" s="15"/>
      <c r="R164" s="15"/>
      <c r="S164" s="15"/>
      <c r="T164" s="15"/>
      <c r="U164" s="15"/>
      <c r="V164" s="15"/>
      <c r="W164" s="15"/>
      <c r="X164" s="15"/>
      <c r="Y164" s="15"/>
      <c r="Z164" s="15"/>
    </row>
    <row r="165" spans="1:26" ht="14.25" customHeight="1" x14ac:dyDescent="0.35">
      <c r="A165" s="15"/>
      <c r="B165" s="30"/>
      <c r="C165" s="15"/>
      <c r="D165" s="15"/>
      <c r="E165" s="15"/>
      <c r="F165" s="15"/>
      <c r="G165" s="15"/>
      <c r="H165" s="15"/>
      <c r="I165" s="18"/>
      <c r="J165" s="15"/>
      <c r="K165" s="15"/>
      <c r="L165" s="15"/>
      <c r="M165" s="15"/>
      <c r="N165" s="15"/>
      <c r="O165" s="15"/>
      <c r="P165" s="15"/>
      <c r="Q165" s="15"/>
      <c r="R165" s="15"/>
      <c r="S165" s="15"/>
      <c r="T165" s="15"/>
      <c r="U165" s="15"/>
      <c r="V165" s="15"/>
      <c r="W165" s="15"/>
      <c r="X165" s="15"/>
      <c r="Y165" s="15"/>
      <c r="Z165" s="15"/>
    </row>
    <row r="166" spans="1:26" ht="14.25" customHeight="1" x14ac:dyDescent="0.35">
      <c r="A166" s="15"/>
      <c r="B166" s="30"/>
      <c r="C166" s="15"/>
      <c r="D166" s="15"/>
      <c r="E166" s="15"/>
      <c r="F166" s="15"/>
      <c r="G166" s="15"/>
      <c r="H166" s="15"/>
      <c r="I166" s="18"/>
      <c r="J166" s="15"/>
      <c r="K166" s="15"/>
      <c r="L166" s="15"/>
      <c r="M166" s="15"/>
      <c r="N166" s="15"/>
      <c r="O166" s="15"/>
      <c r="P166" s="15"/>
      <c r="Q166" s="15"/>
      <c r="R166" s="15"/>
      <c r="S166" s="15"/>
      <c r="T166" s="15"/>
      <c r="U166" s="15"/>
      <c r="V166" s="15"/>
      <c r="W166" s="15"/>
      <c r="X166" s="15"/>
      <c r="Y166" s="15"/>
      <c r="Z166" s="15"/>
    </row>
    <row r="167" spans="1:26" ht="14.25" customHeight="1" x14ac:dyDescent="0.35">
      <c r="A167" s="15"/>
      <c r="B167" s="30"/>
      <c r="C167" s="15"/>
      <c r="D167" s="15"/>
      <c r="E167" s="15"/>
      <c r="F167" s="15"/>
      <c r="G167" s="15"/>
      <c r="H167" s="15"/>
      <c r="I167" s="18"/>
      <c r="J167" s="15"/>
      <c r="K167" s="15"/>
      <c r="L167" s="15"/>
      <c r="M167" s="15"/>
      <c r="N167" s="15"/>
      <c r="O167" s="15"/>
      <c r="P167" s="15"/>
      <c r="Q167" s="15"/>
      <c r="R167" s="15"/>
      <c r="S167" s="15"/>
      <c r="T167" s="15"/>
      <c r="U167" s="15"/>
      <c r="V167" s="15"/>
      <c r="W167" s="15"/>
      <c r="X167" s="15"/>
      <c r="Y167" s="15"/>
      <c r="Z167" s="15"/>
    </row>
    <row r="168" spans="1:26" ht="14.25" customHeight="1" x14ac:dyDescent="0.35">
      <c r="A168" s="15"/>
      <c r="B168" s="30"/>
      <c r="C168" s="15"/>
      <c r="D168" s="15"/>
      <c r="E168" s="15"/>
      <c r="F168" s="15"/>
      <c r="G168" s="15"/>
      <c r="H168" s="15"/>
      <c r="I168" s="18"/>
      <c r="J168" s="15"/>
      <c r="K168" s="15"/>
      <c r="L168" s="15"/>
      <c r="M168" s="15"/>
      <c r="N168" s="15"/>
      <c r="O168" s="15"/>
      <c r="P168" s="15"/>
      <c r="Q168" s="15"/>
      <c r="R168" s="15"/>
      <c r="S168" s="15"/>
      <c r="T168" s="15"/>
      <c r="U168" s="15"/>
      <c r="V168" s="15"/>
      <c r="W168" s="15"/>
      <c r="X168" s="15"/>
      <c r="Y168" s="15"/>
      <c r="Z168" s="15"/>
    </row>
    <row r="169" spans="1:26" ht="14.25" customHeight="1" x14ac:dyDescent="0.35">
      <c r="A169" s="15"/>
      <c r="B169" s="30"/>
      <c r="C169" s="15"/>
      <c r="D169" s="15"/>
      <c r="E169" s="15"/>
      <c r="F169" s="15"/>
      <c r="G169" s="15"/>
      <c r="H169" s="15"/>
      <c r="I169" s="18"/>
      <c r="J169" s="15"/>
      <c r="K169" s="15"/>
      <c r="L169" s="15"/>
      <c r="M169" s="15"/>
      <c r="N169" s="15"/>
      <c r="O169" s="15"/>
      <c r="P169" s="15"/>
      <c r="Q169" s="15"/>
      <c r="R169" s="15"/>
      <c r="S169" s="15"/>
      <c r="T169" s="15"/>
      <c r="U169" s="15"/>
      <c r="V169" s="15"/>
      <c r="W169" s="15"/>
      <c r="X169" s="15"/>
      <c r="Y169" s="15"/>
      <c r="Z169" s="15"/>
    </row>
    <row r="170" spans="1:26" ht="14.25" customHeight="1" x14ac:dyDescent="0.35">
      <c r="A170" s="15"/>
      <c r="B170" s="30"/>
      <c r="C170" s="15"/>
      <c r="D170" s="15"/>
      <c r="E170" s="15"/>
      <c r="F170" s="15"/>
      <c r="G170" s="15"/>
      <c r="H170" s="15"/>
      <c r="I170" s="18"/>
      <c r="J170" s="15"/>
      <c r="K170" s="15"/>
      <c r="L170" s="15"/>
      <c r="M170" s="15"/>
      <c r="N170" s="15"/>
      <c r="O170" s="15"/>
      <c r="P170" s="15"/>
      <c r="Q170" s="15"/>
      <c r="R170" s="15"/>
      <c r="S170" s="15"/>
      <c r="T170" s="15"/>
      <c r="U170" s="15"/>
      <c r="V170" s="15"/>
      <c r="W170" s="15"/>
      <c r="X170" s="15"/>
      <c r="Y170" s="15"/>
      <c r="Z170" s="15"/>
    </row>
    <row r="171" spans="1:26" ht="14.25" customHeight="1" x14ac:dyDescent="0.35">
      <c r="A171" s="15"/>
      <c r="B171" s="30"/>
      <c r="C171" s="15"/>
      <c r="D171" s="15"/>
      <c r="E171" s="15"/>
      <c r="F171" s="15"/>
      <c r="G171" s="15"/>
      <c r="H171" s="15"/>
      <c r="I171" s="18"/>
      <c r="J171" s="15"/>
      <c r="K171" s="15"/>
      <c r="L171" s="15"/>
      <c r="M171" s="15"/>
      <c r="N171" s="15"/>
      <c r="O171" s="15"/>
      <c r="P171" s="15"/>
      <c r="Q171" s="15"/>
      <c r="R171" s="15"/>
      <c r="S171" s="15"/>
      <c r="T171" s="15"/>
      <c r="U171" s="15"/>
      <c r="V171" s="15"/>
      <c r="W171" s="15"/>
      <c r="X171" s="15"/>
      <c r="Y171" s="15"/>
      <c r="Z171" s="15"/>
    </row>
    <row r="172" spans="1:26" ht="14.25" customHeight="1" x14ac:dyDescent="0.35">
      <c r="A172" s="15"/>
      <c r="B172" s="30"/>
      <c r="C172" s="15"/>
      <c r="D172" s="15"/>
      <c r="E172" s="15"/>
      <c r="F172" s="15"/>
      <c r="G172" s="15"/>
      <c r="H172" s="15"/>
      <c r="I172" s="18"/>
      <c r="J172" s="15"/>
      <c r="K172" s="15"/>
      <c r="L172" s="15"/>
      <c r="M172" s="15"/>
      <c r="N172" s="15"/>
      <c r="O172" s="15"/>
      <c r="P172" s="15"/>
      <c r="Q172" s="15"/>
      <c r="R172" s="15"/>
      <c r="S172" s="15"/>
      <c r="T172" s="15"/>
      <c r="U172" s="15"/>
      <c r="V172" s="15"/>
      <c r="W172" s="15"/>
      <c r="X172" s="15"/>
      <c r="Y172" s="15"/>
      <c r="Z172" s="15"/>
    </row>
    <row r="173" spans="1:26" ht="14.25" customHeight="1" x14ac:dyDescent="0.35">
      <c r="A173" s="15"/>
      <c r="B173" s="30"/>
      <c r="C173" s="15"/>
      <c r="D173" s="15"/>
      <c r="E173" s="15"/>
      <c r="F173" s="15"/>
      <c r="G173" s="15"/>
      <c r="H173" s="15"/>
      <c r="I173" s="18"/>
      <c r="J173" s="15"/>
      <c r="K173" s="15"/>
      <c r="L173" s="15"/>
      <c r="M173" s="15"/>
      <c r="N173" s="15"/>
      <c r="O173" s="15"/>
      <c r="P173" s="15"/>
      <c r="Q173" s="15"/>
      <c r="R173" s="15"/>
      <c r="S173" s="15"/>
      <c r="T173" s="15"/>
      <c r="U173" s="15"/>
      <c r="V173" s="15"/>
      <c r="W173" s="15"/>
      <c r="X173" s="15"/>
      <c r="Y173" s="15"/>
      <c r="Z173" s="15"/>
    </row>
    <row r="174" spans="1:26" ht="14.25" customHeight="1" x14ac:dyDescent="0.35">
      <c r="A174" s="15"/>
      <c r="B174" s="30"/>
      <c r="C174" s="15"/>
      <c r="D174" s="15"/>
      <c r="E174" s="15"/>
      <c r="F174" s="15"/>
      <c r="G174" s="15"/>
      <c r="H174" s="15"/>
      <c r="I174" s="18"/>
      <c r="J174" s="15"/>
      <c r="K174" s="15"/>
      <c r="L174" s="15"/>
      <c r="M174" s="15"/>
      <c r="N174" s="15"/>
      <c r="O174" s="15"/>
      <c r="P174" s="15"/>
      <c r="Q174" s="15"/>
      <c r="R174" s="15"/>
      <c r="S174" s="15"/>
      <c r="T174" s="15"/>
      <c r="U174" s="15"/>
      <c r="V174" s="15"/>
      <c r="W174" s="15"/>
      <c r="X174" s="15"/>
      <c r="Y174" s="15"/>
      <c r="Z174" s="15"/>
    </row>
    <row r="175" spans="1:26" ht="14.25" customHeight="1" x14ac:dyDescent="0.35">
      <c r="A175" s="15"/>
      <c r="B175" s="30"/>
      <c r="C175" s="15"/>
      <c r="D175" s="15"/>
      <c r="E175" s="15"/>
      <c r="F175" s="15"/>
      <c r="G175" s="15"/>
      <c r="H175" s="15"/>
      <c r="I175" s="18"/>
      <c r="J175" s="15"/>
      <c r="K175" s="15"/>
      <c r="L175" s="15"/>
      <c r="M175" s="15"/>
      <c r="N175" s="15"/>
      <c r="O175" s="15"/>
      <c r="P175" s="15"/>
      <c r="Q175" s="15"/>
      <c r="R175" s="15"/>
      <c r="S175" s="15"/>
      <c r="T175" s="15"/>
      <c r="U175" s="15"/>
      <c r="V175" s="15"/>
      <c r="W175" s="15"/>
      <c r="X175" s="15"/>
      <c r="Y175" s="15"/>
      <c r="Z175" s="15"/>
    </row>
    <row r="176" spans="1:26" ht="14.25" customHeight="1" x14ac:dyDescent="0.35">
      <c r="A176" s="15"/>
      <c r="B176" s="30"/>
      <c r="C176" s="15"/>
      <c r="D176" s="15"/>
      <c r="E176" s="15"/>
      <c r="F176" s="15"/>
      <c r="G176" s="15"/>
      <c r="H176" s="15"/>
      <c r="I176" s="18"/>
      <c r="J176" s="15"/>
      <c r="K176" s="15"/>
      <c r="L176" s="15"/>
      <c r="M176" s="15"/>
      <c r="N176" s="15"/>
      <c r="O176" s="15"/>
      <c r="P176" s="15"/>
      <c r="Q176" s="15"/>
      <c r="R176" s="15"/>
      <c r="S176" s="15"/>
      <c r="T176" s="15"/>
      <c r="U176" s="15"/>
      <c r="V176" s="15"/>
      <c r="W176" s="15"/>
      <c r="X176" s="15"/>
      <c r="Y176" s="15"/>
      <c r="Z176" s="15"/>
    </row>
    <row r="177" spans="1:26" ht="14.25" customHeight="1" x14ac:dyDescent="0.35">
      <c r="A177" s="15"/>
      <c r="B177" s="30"/>
      <c r="C177" s="15"/>
      <c r="D177" s="15"/>
      <c r="E177" s="15"/>
      <c r="F177" s="15"/>
      <c r="G177" s="15"/>
      <c r="H177" s="15"/>
      <c r="I177" s="18"/>
      <c r="J177" s="15"/>
      <c r="K177" s="15"/>
      <c r="L177" s="15"/>
      <c r="M177" s="15"/>
      <c r="N177" s="15"/>
      <c r="O177" s="15"/>
      <c r="P177" s="15"/>
      <c r="Q177" s="15"/>
      <c r="R177" s="15"/>
      <c r="S177" s="15"/>
      <c r="T177" s="15"/>
      <c r="U177" s="15"/>
      <c r="V177" s="15"/>
      <c r="W177" s="15"/>
      <c r="X177" s="15"/>
      <c r="Y177" s="15"/>
      <c r="Z177" s="15"/>
    </row>
    <row r="178" spans="1:26" ht="14.25" customHeight="1" x14ac:dyDescent="0.35">
      <c r="A178" s="15"/>
      <c r="B178" s="30"/>
      <c r="C178" s="15"/>
      <c r="D178" s="15"/>
      <c r="E178" s="15"/>
      <c r="F178" s="15"/>
      <c r="G178" s="15"/>
      <c r="H178" s="15"/>
      <c r="I178" s="18"/>
      <c r="J178" s="15"/>
      <c r="K178" s="15"/>
      <c r="L178" s="15"/>
      <c r="M178" s="15"/>
      <c r="N178" s="15"/>
      <c r="O178" s="15"/>
      <c r="P178" s="15"/>
      <c r="Q178" s="15"/>
      <c r="R178" s="15"/>
      <c r="S178" s="15"/>
      <c r="T178" s="15"/>
      <c r="U178" s="15"/>
      <c r="V178" s="15"/>
      <c r="W178" s="15"/>
      <c r="X178" s="15"/>
      <c r="Y178" s="15"/>
      <c r="Z178" s="15"/>
    </row>
    <row r="179" spans="1:26" ht="14.25" customHeight="1" x14ac:dyDescent="0.35">
      <c r="A179" s="15"/>
      <c r="B179" s="30"/>
      <c r="C179" s="15"/>
      <c r="D179" s="15"/>
      <c r="E179" s="15"/>
      <c r="F179" s="15"/>
      <c r="G179" s="15"/>
      <c r="H179" s="15"/>
      <c r="I179" s="18"/>
      <c r="J179" s="15"/>
      <c r="K179" s="15"/>
      <c r="L179" s="15"/>
      <c r="M179" s="15"/>
      <c r="N179" s="15"/>
      <c r="O179" s="15"/>
      <c r="P179" s="15"/>
      <c r="Q179" s="15"/>
      <c r="R179" s="15"/>
      <c r="S179" s="15"/>
      <c r="T179" s="15"/>
      <c r="U179" s="15"/>
      <c r="V179" s="15"/>
      <c r="W179" s="15"/>
      <c r="X179" s="15"/>
      <c r="Y179" s="15"/>
      <c r="Z179" s="15"/>
    </row>
    <row r="180" spans="1:26" ht="14.25" customHeight="1" x14ac:dyDescent="0.35">
      <c r="A180" s="15"/>
      <c r="B180" s="30"/>
      <c r="C180" s="15"/>
      <c r="D180" s="15"/>
      <c r="E180" s="15"/>
      <c r="F180" s="15"/>
      <c r="G180" s="15"/>
      <c r="H180" s="15"/>
      <c r="I180" s="18"/>
      <c r="J180" s="15"/>
      <c r="K180" s="15"/>
      <c r="L180" s="15"/>
      <c r="M180" s="15"/>
      <c r="N180" s="15"/>
      <c r="O180" s="15"/>
      <c r="P180" s="15"/>
      <c r="Q180" s="15"/>
      <c r="R180" s="15"/>
      <c r="S180" s="15"/>
      <c r="T180" s="15"/>
      <c r="U180" s="15"/>
      <c r="V180" s="15"/>
      <c r="W180" s="15"/>
      <c r="X180" s="15"/>
      <c r="Y180" s="15"/>
      <c r="Z180" s="15"/>
    </row>
    <row r="181" spans="1:26" ht="14.25" customHeight="1" x14ac:dyDescent="0.35">
      <c r="A181" s="15"/>
      <c r="B181" s="30"/>
      <c r="C181" s="15"/>
      <c r="D181" s="15"/>
      <c r="E181" s="15"/>
      <c r="F181" s="15"/>
      <c r="G181" s="15"/>
      <c r="H181" s="15"/>
      <c r="I181" s="18"/>
      <c r="J181" s="15"/>
      <c r="K181" s="15"/>
      <c r="L181" s="15"/>
      <c r="M181" s="15"/>
      <c r="N181" s="15"/>
      <c r="O181" s="15"/>
      <c r="P181" s="15"/>
      <c r="Q181" s="15"/>
      <c r="R181" s="15"/>
      <c r="S181" s="15"/>
      <c r="T181" s="15"/>
      <c r="U181" s="15"/>
      <c r="V181" s="15"/>
      <c r="W181" s="15"/>
      <c r="X181" s="15"/>
      <c r="Y181" s="15"/>
      <c r="Z181" s="15"/>
    </row>
    <row r="182" spans="1:26" ht="14.25" customHeight="1" x14ac:dyDescent="0.35">
      <c r="A182" s="15"/>
      <c r="B182" s="30"/>
      <c r="C182" s="15"/>
      <c r="D182" s="15"/>
      <c r="E182" s="15"/>
      <c r="F182" s="15"/>
      <c r="G182" s="15"/>
      <c r="H182" s="15"/>
      <c r="I182" s="18"/>
      <c r="J182" s="15"/>
      <c r="K182" s="15"/>
      <c r="L182" s="15"/>
      <c r="M182" s="15"/>
      <c r="N182" s="15"/>
      <c r="O182" s="15"/>
      <c r="P182" s="15"/>
      <c r="Q182" s="15"/>
      <c r="R182" s="15"/>
      <c r="S182" s="15"/>
      <c r="T182" s="15"/>
      <c r="U182" s="15"/>
      <c r="V182" s="15"/>
      <c r="W182" s="15"/>
      <c r="X182" s="15"/>
      <c r="Y182" s="15"/>
      <c r="Z182" s="15"/>
    </row>
    <row r="183" spans="1:26" ht="14.25" customHeight="1" x14ac:dyDescent="0.35">
      <c r="A183" s="15"/>
      <c r="B183" s="30"/>
      <c r="C183" s="15"/>
      <c r="D183" s="15"/>
      <c r="E183" s="15"/>
      <c r="F183" s="15"/>
      <c r="G183" s="15"/>
      <c r="H183" s="15"/>
      <c r="I183" s="18"/>
      <c r="J183" s="15"/>
      <c r="K183" s="15"/>
      <c r="L183" s="15"/>
      <c r="M183" s="15"/>
      <c r="N183" s="15"/>
      <c r="O183" s="15"/>
      <c r="P183" s="15"/>
      <c r="Q183" s="15"/>
      <c r="R183" s="15"/>
      <c r="S183" s="15"/>
      <c r="T183" s="15"/>
      <c r="U183" s="15"/>
      <c r="V183" s="15"/>
      <c r="W183" s="15"/>
      <c r="X183" s="15"/>
      <c r="Y183" s="15"/>
      <c r="Z183" s="15"/>
    </row>
    <row r="184" spans="1:26" ht="14.25" customHeight="1" x14ac:dyDescent="0.35">
      <c r="A184" s="15"/>
      <c r="B184" s="30"/>
      <c r="C184" s="15"/>
      <c r="D184" s="15"/>
      <c r="E184" s="15"/>
      <c r="F184" s="15"/>
      <c r="G184" s="15"/>
      <c r="H184" s="15"/>
      <c r="I184" s="18"/>
      <c r="J184" s="15"/>
      <c r="K184" s="15"/>
      <c r="L184" s="15"/>
      <c r="M184" s="15"/>
      <c r="N184" s="15"/>
      <c r="O184" s="15"/>
      <c r="P184" s="15"/>
      <c r="Q184" s="15"/>
      <c r="R184" s="15"/>
      <c r="S184" s="15"/>
      <c r="T184" s="15"/>
      <c r="U184" s="15"/>
      <c r="V184" s="15"/>
      <c r="W184" s="15"/>
      <c r="X184" s="15"/>
      <c r="Y184" s="15"/>
      <c r="Z184" s="15"/>
    </row>
    <row r="185" spans="1:26" ht="14.25" customHeight="1" x14ac:dyDescent="0.35">
      <c r="A185" s="15"/>
      <c r="B185" s="30"/>
      <c r="C185" s="15"/>
      <c r="D185" s="15"/>
      <c r="E185" s="15"/>
      <c r="F185" s="15"/>
      <c r="G185" s="15"/>
      <c r="H185" s="15"/>
      <c r="I185" s="18"/>
      <c r="J185" s="15"/>
      <c r="K185" s="15"/>
      <c r="L185" s="15"/>
      <c r="M185" s="15"/>
      <c r="N185" s="15"/>
      <c r="O185" s="15"/>
      <c r="P185" s="15"/>
      <c r="Q185" s="15"/>
      <c r="R185" s="15"/>
      <c r="S185" s="15"/>
      <c r="T185" s="15"/>
      <c r="U185" s="15"/>
      <c r="V185" s="15"/>
      <c r="W185" s="15"/>
      <c r="X185" s="15"/>
      <c r="Y185" s="15"/>
      <c r="Z185" s="15"/>
    </row>
    <row r="186" spans="1:26" ht="14.25" customHeight="1" x14ac:dyDescent="0.35">
      <c r="A186" s="15"/>
      <c r="B186" s="30"/>
      <c r="C186" s="15"/>
      <c r="D186" s="15"/>
      <c r="E186" s="15"/>
      <c r="F186" s="15"/>
      <c r="G186" s="15"/>
      <c r="H186" s="15"/>
      <c r="I186" s="18"/>
      <c r="J186" s="15"/>
      <c r="K186" s="15"/>
      <c r="L186" s="15"/>
      <c r="M186" s="15"/>
      <c r="N186" s="15"/>
      <c r="O186" s="15"/>
      <c r="P186" s="15"/>
      <c r="Q186" s="15"/>
      <c r="R186" s="15"/>
      <c r="S186" s="15"/>
      <c r="T186" s="15"/>
      <c r="U186" s="15"/>
      <c r="V186" s="15"/>
      <c r="W186" s="15"/>
      <c r="X186" s="15"/>
      <c r="Y186" s="15"/>
      <c r="Z186" s="15"/>
    </row>
    <row r="187" spans="1:26" ht="14.25" customHeight="1" x14ac:dyDescent="0.35">
      <c r="A187" s="15"/>
      <c r="B187" s="30"/>
      <c r="C187" s="15"/>
      <c r="D187" s="15"/>
      <c r="E187" s="15"/>
      <c r="F187" s="15"/>
      <c r="G187" s="15"/>
      <c r="H187" s="15"/>
      <c r="I187" s="18"/>
      <c r="J187" s="15"/>
      <c r="K187" s="15"/>
      <c r="L187" s="15"/>
      <c r="M187" s="15"/>
      <c r="N187" s="15"/>
      <c r="O187" s="15"/>
      <c r="P187" s="15"/>
      <c r="Q187" s="15"/>
      <c r="R187" s="15"/>
      <c r="S187" s="15"/>
      <c r="T187" s="15"/>
      <c r="U187" s="15"/>
      <c r="V187" s="15"/>
      <c r="W187" s="15"/>
      <c r="X187" s="15"/>
      <c r="Y187" s="15"/>
      <c r="Z187" s="15"/>
    </row>
    <row r="188" spans="1:26" ht="14.25" customHeight="1" x14ac:dyDescent="0.35">
      <c r="A188" s="15"/>
      <c r="B188" s="30"/>
      <c r="C188" s="15"/>
      <c r="D188" s="15"/>
      <c r="E188" s="15"/>
      <c r="F188" s="15"/>
      <c r="G188" s="15"/>
      <c r="H188" s="15"/>
      <c r="I188" s="18"/>
      <c r="J188" s="15"/>
      <c r="K188" s="15"/>
      <c r="L188" s="15"/>
      <c r="M188" s="15"/>
      <c r="N188" s="15"/>
      <c r="O188" s="15"/>
      <c r="P188" s="15"/>
      <c r="Q188" s="15"/>
      <c r="R188" s="15"/>
      <c r="S188" s="15"/>
      <c r="T188" s="15"/>
      <c r="U188" s="15"/>
      <c r="V188" s="15"/>
      <c r="W188" s="15"/>
      <c r="X188" s="15"/>
      <c r="Y188" s="15"/>
      <c r="Z188" s="15"/>
    </row>
    <row r="189" spans="1:26" ht="14.25" customHeight="1" x14ac:dyDescent="0.35">
      <c r="A189" s="15"/>
      <c r="B189" s="30"/>
      <c r="C189" s="15"/>
      <c r="D189" s="15"/>
      <c r="E189" s="15"/>
      <c r="F189" s="15"/>
      <c r="G189" s="15"/>
      <c r="H189" s="15"/>
      <c r="I189" s="18"/>
      <c r="J189" s="15"/>
      <c r="K189" s="15"/>
      <c r="L189" s="15"/>
      <c r="M189" s="15"/>
      <c r="N189" s="15"/>
      <c r="O189" s="15"/>
      <c r="P189" s="15"/>
      <c r="Q189" s="15"/>
      <c r="R189" s="15"/>
      <c r="S189" s="15"/>
      <c r="T189" s="15"/>
      <c r="U189" s="15"/>
      <c r="V189" s="15"/>
      <c r="W189" s="15"/>
      <c r="X189" s="15"/>
      <c r="Y189" s="15"/>
      <c r="Z189" s="15"/>
    </row>
    <row r="190" spans="1:26" ht="14.25" customHeight="1" x14ac:dyDescent="0.35">
      <c r="A190" s="15"/>
      <c r="B190" s="30"/>
      <c r="C190" s="15"/>
      <c r="D190" s="15"/>
      <c r="E190" s="15"/>
      <c r="F190" s="15"/>
      <c r="G190" s="15"/>
      <c r="H190" s="15"/>
      <c r="I190" s="18"/>
      <c r="J190" s="15"/>
      <c r="K190" s="15"/>
      <c r="L190" s="15"/>
      <c r="M190" s="15"/>
      <c r="N190" s="15"/>
      <c r="O190" s="15"/>
      <c r="P190" s="15"/>
      <c r="Q190" s="15"/>
      <c r="R190" s="15"/>
      <c r="S190" s="15"/>
      <c r="T190" s="15"/>
      <c r="U190" s="15"/>
      <c r="V190" s="15"/>
      <c r="W190" s="15"/>
      <c r="X190" s="15"/>
      <c r="Y190" s="15"/>
      <c r="Z190" s="15"/>
    </row>
    <row r="191" spans="1:26" ht="14.25" customHeight="1" x14ac:dyDescent="0.35">
      <c r="A191" s="15"/>
      <c r="B191" s="30"/>
      <c r="C191" s="15"/>
      <c r="D191" s="15"/>
      <c r="E191" s="15"/>
      <c r="F191" s="15"/>
      <c r="G191" s="15"/>
      <c r="H191" s="15"/>
      <c r="I191" s="18"/>
      <c r="J191" s="15"/>
      <c r="K191" s="15"/>
      <c r="L191" s="15"/>
      <c r="M191" s="15"/>
      <c r="N191" s="15"/>
      <c r="O191" s="15"/>
      <c r="P191" s="15"/>
      <c r="Q191" s="15"/>
      <c r="R191" s="15"/>
      <c r="S191" s="15"/>
      <c r="T191" s="15"/>
      <c r="U191" s="15"/>
      <c r="V191" s="15"/>
      <c r="W191" s="15"/>
      <c r="X191" s="15"/>
      <c r="Y191" s="15"/>
      <c r="Z191" s="15"/>
    </row>
    <row r="192" spans="1:26" ht="14.25" customHeight="1" x14ac:dyDescent="0.35">
      <c r="A192" s="15"/>
      <c r="B192" s="30"/>
      <c r="C192" s="15"/>
      <c r="D192" s="15"/>
      <c r="E192" s="15"/>
      <c r="F192" s="15"/>
      <c r="G192" s="15"/>
      <c r="H192" s="15"/>
      <c r="I192" s="18"/>
      <c r="J192" s="15"/>
      <c r="K192" s="15"/>
      <c r="L192" s="15"/>
      <c r="M192" s="15"/>
      <c r="N192" s="15"/>
      <c r="O192" s="15"/>
      <c r="P192" s="15"/>
      <c r="Q192" s="15"/>
      <c r="R192" s="15"/>
      <c r="S192" s="15"/>
      <c r="T192" s="15"/>
      <c r="U192" s="15"/>
      <c r="V192" s="15"/>
      <c r="W192" s="15"/>
      <c r="X192" s="15"/>
      <c r="Y192" s="15"/>
      <c r="Z192" s="15"/>
    </row>
    <row r="193" spans="1:26" ht="14.25" customHeight="1" x14ac:dyDescent="0.35">
      <c r="A193" s="15"/>
      <c r="B193" s="30"/>
      <c r="C193" s="15"/>
      <c r="D193" s="15"/>
      <c r="E193" s="15"/>
      <c r="F193" s="15"/>
      <c r="G193" s="15"/>
      <c r="H193" s="15"/>
      <c r="I193" s="18"/>
      <c r="J193" s="15"/>
      <c r="K193" s="15"/>
      <c r="L193" s="15"/>
      <c r="M193" s="15"/>
      <c r="N193" s="15"/>
      <c r="O193" s="15"/>
      <c r="P193" s="15"/>
      <c r="Q193" s="15"/>
      <c r="R193" s="15"/>
      <c r="S193" s="15"/>
      <c r="T193" s="15"/>
      <c r="U193" s="15"/>
      <c r="V193" s="15"/>
      <c r="W193" s="15"/>
      <c r="X193" s="15"/>
      <c r="Y193" s="15"/>
      <c r="Z193" s="15"/>
    </row>
    <row r="194" spans="1:26" ht="14.25" customHeight="1" x14ac:dyDescent="0.35">
      <c r="A194" s="15"/>
      <c r="B194" s="30"/>
      <c r="C194" s="15"/>
      <c r="D194" s="15"/>
      <c r="E194" s="15"/>
      <c r="F194" s="15"/>
      <c r="G194" s="15"/>
      <c r="H194" s="15"/>
      <c r="I194" s="18"/>
      <c r="J194" s="15"/>
      <c r="K194" s="15"/>
      <c r="L194" s="15"/>
      <c r="M194" s="15"/>
      <c r="N194" s="15"/>
      <c r="O194" s="15"/>
      <c r="P194" s="15"/>
      <c r="Q194" s="15"/>
      <c r="R194" s="15"/>
      <c r="S194" s="15"/>
      <c r="T194" s="15"/>
      <c r="U194" s="15"/>
      <c r="V194" s="15"/>
      <c r="W194" s="15"/>
      <c r="X194" s="15"/>
      <c r="Y194" s="15"/>
      <c r="Z194" s="15"/>
    </row>
    <row r="195" spans="1:26" ht="14.25" customHeight="1" x14ac:dyDescent="0.35">
      <c r="A195" s="15"/>
      <c r="B195" s="30"/>
      <c r="C195" s="15"/>
      <c r="D195" s="15"/>
      <c r="E195" s="15"/>
      <c r="F195" s="15"/>
      <c r="G195" s="15"/>
      <c r="H195" s="15"/>
      <c r="I195" s="18"/>
      <c r="J195" s="15"/>
      <c r="K195" s="15"/>
      <c r="L195" s="15"/>
      <c r="M195" s="15"/>
      <c r="N195" s="15"/>
      <c r="O195" s="15"/>
      <c r="P195" s="15"/>
      <c r="Q195" s="15"/>
      <c r="R195" s="15"/>
      <c r="S195" s="15"/>
      <c r="T195" s="15"/>
      <c r="U195" s="15"/>
      <c r="V195" s="15"/>
      <c r="W195" s="15"/>
      <c r="X195" s="15"/>
      <c r="Y195" s="15"/>
      <c r="Z195" s="15"/>
    </row>
    <row r="196" spans="1:26" ht="14.25" customHeight="1" x14ac:dyDescent="0.35">
      <c r="A196" s="15"/>
      <c r="B196" s="30"/>
      <c r="C196" s="15"/>
      <c r="D196" s="15"/>
      <c r="E196" s="15"/>
      <c r="F196" s="15"/>
      <c r="G196" s="15"/>
      <c r="H196" s="15"/>
      <c r="I196" s="18"/>
      <c r="J196" s="15"/>
      <c r="K196" s="15"/>
      <c r="L196" s="15"/>
      <c r="M196" s="15"/>
      <c r="N196" s="15"/>
      <c r="O196" s="15"/>
      <c r="P196" s="15"/>
      <c r="Q196" s="15"/>
      <c r="R196" s="15"/>
      <c r="S196" s="15"/>
      <c r="T196" s="15"/>
      <c r="U196" s="15"/>
      <c r="V196" s="15"/>
      <c r="W196" s="15"/>
      <c r="X196" s="15"/>
      <c r="Y196" s="15"/>
      <c r="Z196" s="15"/>
    </row>
    <row r="197" spans="1:26" ht="14.25" customHeight="1" x14ac:dyDescent="0.35">
      <c r="A197" s="15"/>
      <c r="B197" s="30"/>
      <c r="C197" s="15"/>
      <c r="D197" s="15"/>
      <c r="E197" s="15"/>
      <c r="F197" s="15"/>
      <c r="G197" s="15"/>
      <c r="H197" s="15"/>
      <c r="I197" s="18"/>
      <c r="J197" s="15"/>
      <c r="K197" s="15"/>
      <c r="L197" s="15"/>
      <c r="M197" s="15"/>
      <c r="N197" s="15"/>
      <c r="O197" s="15"/>
      <c r="P197" s="15"/>
      <c r="Q197" s="15"/>
      <c r="R197" s="15"/>
      <c r="S197" s="15"/>
      <c r="T197" s="15"/>
      <c r="U197" s="15"/>
      <c r="V197" s="15"/>
      <c r="W197" s="15"/>
      <c r="X197" s="15"/>
      <c r="Y197" s="15"/>
      <c r="Z197" s="15"/>
    </row>
    <row r="198" spans="1:26" ht="14.25" customHeight="1" x14ac:dyDescent="0.35">
      <c r="A198" s="15"/>
      <c r="B198" s="30"/>
      <c r="C198" s="15"/>
      <c r="D198" s="15"/>
      <c r="E198" s="15"/>
      <c r="F198" s="15"/>
      <c r="G198" s="15"/>
      <c r="H198" s="15"/>
      <c r="I198" s="18"/>
      <c r="J198" s="15"/>
      <c r="K198" s="15"/>
      <c r="L198" s="15"/>
      <c r="M198" s="15"/>
      <c r="N198" s="15"/>
      <c r="O198" s="15"/>
      <c r="P198" s="15"/>
      <c r="Q198" s="15"/>
      <c r="R198" s="15"/>
      <c r="S198" s="15"/>
      <c r="T198" s="15"/>
      <c r="U198" s="15"/>
      <c r="V198" s="15"/>
      <c r="W198" s="15"/>
      <c r="X198" s="15"/>
      <c r="Y198" s="15"/>
      <c r="Z198" s="15"/>
    </row>
    <row r="199" spans="1:26" ht="14.25" customHeight="1" x14ac:dyDescent="0.35">
      <c r="A199" s="15"/>
      <c r="B199" s="30"/>
      <c r="C199" s="15"/>
      <c r="D199" s="15"/>
      <c r="E199" s="15"/>
      <c r="F199" s="15"/>
      <c r="G199" s="15"/>
      <c r="H199" s="15"/>
      <c r="I199" s="18"/>
      <c r="J199" s="15"/>
      <c r="K199" s="15"/>
      <c r="L199" s="15"/>
      <c r="M199" s="15"/>
      <c r="N199" s="15"/>
      <c r="O199" s="15"/>
      <c r="P199" s="15"/>
      <c r="Q199" s="15"/>
      <c r="R199" s="15"/>
      <c r="S199" s="15"/>
      <c r="T199" s="15"/>
      <c r="U199" s="15"/>
      <c r="V199" s="15"/>
      <c r="W199" s="15"/>
      <c r="X199" s="15"/>
      <c r="Y199" s="15"/>
      <c r="Z199" s="15"/>
    </row>
    <row r="200" spans="1:26" ht="14.25" customHeight="1" x14ac:dyDescent="0.35">
      <c r="A200" s="15"/>
      <c r="B200" s="30"/>
      <c r="C200" s="15"/>
      <c r="D200" s="15"/>
      <c r="E200" s="15"/>
      <c r="F200" s="15"/>
      <c r="G200" s="15"/>
      <c r="H200" s="15"/>
      <c r="I200" s="18"/>
      <c r="J200" s="15"/>
      <c r="K200" s="15"/>
      <c r="L200" s="15"/>
      <c r="M200" s="15"/>
      <c r="N200" s="15"/>
      <c r="O200" s="15"/>
      <c r="P200" s="15"/>
      <c r="Q200" s="15"/>
      <c r="R200" s="15"/>
      <c r="S200" s="15"/>
      <c r="T200" s="15"/>
      <c r="U200" s="15"/>
      <c r="V200" s="15"/>
      <c r="W200" s="15"/>
      <c r="X200" s="15"/>
      <c r="Y200" s="15"/>
      <c r="Z200" s="15"/>
    </row>
    <row r="201" spans="1:26" ht="14.25" customHeight="1" x14ac:dyDescent="0.35">
      <c r="A201" s="15"/>
      <c r="B201" s="30"/>
      <c r="C201" s="15"/>
      <c r="D201" s="15"/>
      <c r="E201" s="15"/>
      <c r="F201" s="15"/>
      <c r="G201" s="15"/>
      <c r="H201" s="15"/>
      <c r="I201" s="18"/>
      <c r="J201" s="15"/>
      <c r="K201" s="15"/>
      <c r="L201" s="15"/>
      <c r="M201" s="15"/>
      <c r="N201" s="15"/>
      <c r="O201" s="15"/>
      <c r="P201" s="15"/>
      <c r="Q201" s="15"/>
      <c r="R201" s="15"/>
      <c r="S201" s="15"/>
      <c r="T201" s="15"/>
      <c r="U201" s="15"/>
      <c r="V201" s="15"/>
      <c r="W201" s="15"/>
      <c r="X201" s="15"/>
      <c r="Y201" s="15"/>
      <c r="Z201" s="15"/>
    </row>
    <row r="202" spans="1:26" ht="14.25" customHeight="1" x14ac:dyDescent="0.35">
      <c r="A202" s="15"/>
      <c r="B202" s="30"/>
      <c r="C202" s="15"/>
      <c r="D202" s="15"/>
      <c r="E202" s="15"/>
      <c r="F202" s="15"/>
      <c r="G202" s="15"/>
      <c r="H202" s="15"/>
      <c r="I202" s="18"/>
      <c r="J202" s="15"/>
      <c r="K202" s="15"/>
      <c r="L202" s="15"/>
      <c r="M202" s="15"/>
      <c r="N202" s="15"/>
      <c r="O202" s="15"/>
      <c r="P202" s="15"/>
      <c r="Q202" s="15"/>
      <c r="R202" s="15"/>
      <c r="S202" s="15"/>
      <c r="T202" s="15"/>
      <c r="U202" s="15"/>
      <c r="V202" s="15"/>
      <c r="W202" s="15"/>
      <c r="X202" s="15"/>
      <c r="Y202" s="15"/>
      <c r="Z202" s="15"/>
    </row>
    <row r="203" spans="1:26" ht="14.25" customHeight="1" x14ac:dyDescent="0.35">
      <c r="A203" s="15"/>
      <c r="B203" s="30"/>
      <c r="C203" s="15"/>
      <c r="D203" s="15"/>
      <c r="E203" s="15"/>
      <c r="F203" s="15"/>
      <c r="G203" s="15"/>
      <c r="H203" s="15"/>
      <c r="I203" s="18"/>
      <c r="J203" s="15"/>
      <c r="K203" s="15"/>
      <c r="L203" s="15"/>
      <c r="M203" s="15"/>
      <c r="N203" s="15"/>
      <c r="O203" s="15"/>
      <c r="P203" s="15"/>
      <c r="Q203" s="15"/>
      <c r="R203" s="15"/>
      <c r="S203" s="15"/>
      <c r="T203" s="15"/>
      <c r="U203" s="15"/>
      <c r="V203" s="15"/>
      <c r="W203" s="15"/>
      <c r="X203" s="15"/>
      <c r="Y203" s="15"/>
      <c r="Z203" s="15"/>
    </row>
    <row r="204" spans="1:26" ht="14.25" customHeight="1" x14ac:dyDescent="0.35">
      <c r="A204" s="15"/>
      <c r="B204" s="30"/>
      <c r="C204" s="15"/>
      <c r="D204" s="15"/>
      <c r="E204" s="15"/>
      <c r="F204" s="15"/>
      <c r="G204" s="15"/>
      <c r="H204" s="15"/>
      <c r="I204" s="18"/>
      <c r="J204" s="15"/>
      <c r="K204" s="15"/>
      <c r="L204" s="15"/>
      <c r="M204" s="15"/>
      <c r="N204" s="15"/>
      <c r="O204" s="15"/>
      <c r="P204" s="15"/>
      <c r="Q204" s="15"/>
      <c r="R204" s="15"/>
      <c r="S204" s="15"/>
      <c r="T204" s="15"/>
      <c r="U204" s="15"/>
      <c r="V204" s="15"/>
      <c r="W204" s="15"/>
      <c r="X204" s="15"/>
      <c r="Y204" s="15"/>
      <c r="Z204" s="15"/>
    </row>
    <row r="205" spans="1:26" ht="14.25" customHeight="1" x14ac:dyDescent="0.35">
      <c r="A205" s="15"/>
      <c r="B205" s="30"/>
      <c r="C205" s="15"/>
      <c r="D205" s="15"/>
      <c r="E205" s="15"/>
      <c r="F205" s="15"/>
      <c r="G205" s="15"/>
      <c r="H205" s="15"/>
      <c r="I205" s="18"/>
      <c r="J205" s="15"/>
      <c r="K205" s="15"/>
      <c r="L205" s="15"/>
      <c r="M205" s="15"/>
      <c r="N205" s="15"/>
      <c r="O205" s="15"/>
      <c r="P205" s="15"/>
      <c r="Q205" s="15"/>
      <c r="R205" s="15"/>
      <c r="S205" s="15"/>
      <c r="T205" s="15"/>
      <c r="U205" s="15"/>
      <c r="V205" s="15"/>
      <c r="W205" s="15"/>
      <c r="X205" s="15"/>
      <c r="Y205" s="15"/>
      <c r="Z205" s="15"/>
    </row>
    <row r="206" spans="1:26" ht="14.25" customHeight="1" x14ac:dyDescent="0.35">
      <c r="A206" s="15"/>
      <c r="B206" s="30"/>
      <c r="C206" s="15"/>
      <c r="D206" s="15"/>
      <c r="E206" s="15"/>
      <c r="F206" s="15"/>
      <c r="G206" s="15"/>
      <c r="H206" s="15"/>
      <c r="I206" s="18"/>
      <c r="J206" s="15"/>
      <c r="K206" s="15"/>
      <c r="L206" s="15"/>
      <c r="M206" s="15"/>
      <c r="N206" s="15"/>
      <c r="O206" s="15"/>
      <c r="P206" s="15"/>
      <c r="Q206" s="15"/>
      <c r="R206" s="15"/>
      <c r="S206" s="15"/>
      <c r="T206" s="15"/>
      <c r="U206" s="15"/>
      <c r="V206" s="15"/>
      <c r="W206" s="15"/>
      <c r="X206" s="15"/>
      <c r="Y206" s="15"/>
      <c r="Z206" s="15"/>
    </row>
    <row r="207" spans="1:26" ht="14.25" customHeight="1" x14ac:dyDescent="0.35">
      <c r="A207" s="15"/>
      <c r="B207" s="30"/>
      <c r="C207" s="15"/>
      <c r="D207" s="15"/>
      <c r="E207" s="15"/>
      <c r="F207" s="15"/>
      <c r="G207" s="15"/>
      <c r="H207" s="15"/>
      <c r="I207" s="18"/>
      <c r="J207" s="15"/>
      <c r="K207" s="15"/>
      <c r="L207" s="15"/>
      <c r="M207" s="15"/>
      <c r="N207" s="15"/>
      <c r="O207" s="15"/>
      <c r="P207" s="15"/>
      <c r="Q207" s="15"/>
      <c r="R207" s="15"/>
      <c r="S207" s="15"/>
      <c r="T207" s="15"/>
      <c r="U207" s="15"/>
      <c r="V207" s="15"/>
      <c r="W207" s="15"/>
      <c r="X207" s="15"/>
      <c r="Y207" s="15"/>
      <c r="Z207" s="15"/>
    </row>
    <row r="208" spans="1:26" ht="14.25" customHeight="1" x14ac:dyDescent="0.35">
      <c r="A208" s="15"/>
      <c r="B208" s="30"/>
      <c r="C208" s="15"/>
      <c r="D208" s="15"/>
      <c r="E208" s="15"/>
      <c r="F208" s="15"/>
      <c r="G208" s="15"/>
      <c r="H208" s="15"/>
      <c r="I208" s="18"/>
      <c r="J208" s="15"/>
      <c r="K208" s="15"/>
      <c r="L208" s="15"/>
      <c r="M208" s="15"/>
      <c r="N208" s="15"/>
      <c r="O208" s="15"/>
      <c r="P208" s="15"/>
      <c r="Q208" s="15"/>
      <c r="R208" s="15"/>
      <c r="S208" s="15"/>
      <c r="T208" s="15"/>
      <c r="U208" s="15"/>
      <c r="V208" s="15"/>
      <c r="W208" s="15"/>
      <c r="X208" s="15"/>
      <c r="Y208" s="15"/>
      <c r="Z208" s="15"/>
    </row>
    <row r="209" spans="1:26" ht="14.25" customHeight="1" x14ac:dyDescent="0.35">
      <c r="A209" s="15"/>
      <c r="B209" s="30"/>
      <c r="C209" s="15"/>
      <c r="D209" s="15"/>
      <c r="E209" s="15"/>
      <c r="F209" s="15"/>
      <c r="G209" s="15"/>
      <c r="H209" s="15"/>
      <c r="I209" s="18"/>
      <c r="J209" s="15"/>
      <c r="K209" s="15"/>
      <c r="L209" s="15"/>
      <c r="M209" s="15"/>
      <c r="N209" s="15"/>
      <c r="O209" s="15"/>
      <c r="P209" s="15"/>
      <c r="Q209" s="15"/>
      <c r="R209" s="15"/>
      <c r="S209" s="15"/>
      <c r="T209" s="15"/>
      <c r="U209" s="15"/>
      <c r="V209" s="15"/>
      <c r="W209" s="15"/>
      <c r="X209" s="15"/>
      <c r="Y209" s="15"/>
      <c r="Z209" s="15"/>
    </row>
    <row r="210" spans="1:26" ht="14.25" customHeight="1" x14ac:dyDescent="0.35">
      <c r="A210" s="15"/>
      <c r="B210" s="30"/>
      <c r="C210" s="15"/>
      <c r="D210" s="15"/>
      <c r="E210" s="15"/>
      <c r="F210" s="15"/>
      <c r="G210" s="15"/>
      <c r="H210" s="15"/>
      <c r="I210" s="18"/>
      <c r="J210" s="15"/>
      <c r="K210" s="15"/>
      <c r="L210" s="15"/>
      <c r="M210" s="15"/>
      <c r="N210" s="15"/>
      <c r="O210" s="15"/>
      <c r="P210" s="15"/>
      <c r="Q210" s="15"/>
      <c r="R210" s="15"/>
      <c r="S210" s="15"/>
      <c r="T210" s="15"/>
      <c r="U210" s="15"/>
      <c r="V210" s="15"/>
      <c r="W210" s="15"/>
      <c r="X210" s="15"/>
      <c r="Y210" s="15"/>
      <c r="Z210" s="15"/>
    </row>
    <row r="211" spans="1:26" ht="14.25" customHeight="1" x14ac:dyDescent="0.35">
      <c r="A211" s="15"/>
      <c r="B211" s="30"/>
      <c r="C211" s="15"/>
      <c r="D211" s="15"/>
      <c r="E211" s="15"/>
      <c r="F211" s="15"/>
      <c r="G211" s="15"/>
      <c r="H211" s="15"/>
      <c r="I211" s="18"/>
      <c r="J211" s="15"/>
      <c r="K211" s="15"/>
      <c r="L211" s="15"/>
      <c r="M211" s="15"/>
      <c r="N211" s="15"/>
      <c r="O211" s="15"/>
      <c r="P211" s="15"/>
      <c r="Q211" s="15"/>
      <c r="R211" s="15"/>
      <c r="S211" s="15"/>
      <c r="T211" s="15"/>
      <c r="U211" s="15"/>
      <c r="V211" s="15"/>
      <c r="W211" s="15"/>
      <c r="X211" s="15"/>
      <c r="Y211" s="15"/>
      <c r="Z211" s="15"/>
    </row>
    <row r="212" spans="1:26" ht="14.25" customHeight="1" x14ac:dyDescent="0.35">
      <c r="A212" s="15"/>
      <c r="B212" s="30"/>
      <c r="C212" s="15"/>
      <c r="D212" s="15"/>
      <c r="E212" s="15"/>
      <c r="F212" s="15"/>
      <c r="G212" s="15"/>
      <c r="H212" s="15"/>
      <c r="I212" s="18"/>
      <c r="J212" s="15"/>
      <c r="K212" s="15"/>
      <c r="L212" s="15"/>
      <c r="M212" s="15"/>
      <c r="N212" s="15"/>
      <c r="O212" s="15"/>
      <c r="P212" s="15"/>
      <c r="Q212" s="15"/>
      <c r="R212" s="15"/>
      <c r="S212" s="15"/>
      <c r="T212" s="15"/>
      <c r="U212" s="15"/>
      <c r="V212" s="15"/>
      <c r="W212" s="15"/>
      <c r="X212" s="15"/>
      <c r="Y212" s="15"/>
      <c r="Z212" s="15"/>
    </row>
    <row r="213" spans="1:26" ht="14.25" customHeight="1" x14ac:dyDescent="0.35">
      <c r="A213" s="15"/>
      <c r="B213" s="30"/>
      <c r="C213" s="15"/>
      <c r="D213" s="15"/>
      <c r="E213" s="15"/>
      <c r="F213" s="15"/>
      <c r="G213" s="15"/>
      <c r="H213" s="15"/>
      <c r="I213" s="18"/>
      <c r="J213" s="15"/>
      <c r="K213" s="15"/>
      <c r="L213" s="15"/>
      <c r="M213" s="15"/>
      <c r="N213" s="15"/>
      <c r="O213" s="15"/>
      <c r="P213" s="15"/>
      <c r="Q213" s="15"/>
      <c r="R213" s="15"/>
      <c r="S213" s="15"/>
      <c r="T213" s="15"/>
      <c r="U213" s="15"/>
      <c r="V213" s="15"/>
      <c r="W213" s="15"/>
      <c r="X213" s="15"/>
      <c r="Y213" s="15"/>
      <c r="Z213" s="15"/>
    </row>
    <row r="214" spans="1:26" ht="14.25" customHeight="1" x14ac:dyDescent="0.35">
      <c r="A214" s="15"/>
      <c r="B214" s="30"/>
      <c r="C214" s="15"/>
      <c r="D214" s="15"/>
      <c r="E214" s="15"/>
      <c r="F214" s="15"/>
      <c r="G214" s="15"/>
      <c r="H214" s="15"/>
      <c r="I214" s="18"/>
      <c r="J214" s="15"/>
      <c r="K214" s="15"/>
      <c r="L214" s="15"/>
      <c r="M214" s="15"/>
      <c r="N214" s="15"/>
      <c r="O214" s="15"/>
      <c r="P214" s="15"/>
      <c r="Q214" s="15"/>
      <c r="R214" s="15"/>
      <c r="S214" s="15"/>
      <c r="T214" s="15"/>
      <c r="U214" s="15"/>
      <c r="V214" s="15"/>
      <c r="W214" s="15"/>
      <c r="X214" s="15"/>
      <c r="Y214" s="15"/>
      <c r="Z214" s="15"/>
    </row>
    <row r="215" spans="1:26" ht="14.25" customHeight="1" x14ac:dyDescent="0.35">
      <c r="A215" s="15"/>
      <c r="B215" s="30"/>
      <c r="C215" s="15"/>
      <c r="D215" s="15"/>
      <c r="E215" s="15"/>
      <c r="F215" s="15"/>
      <c r="G215" s="15"/>
      <c r="H215" s="15"/>
      <c r="I215" s="18"/>
      <c r="J215" s="15"/>
      <c r="K215" s="15"/>
      <c r="L215" s="15"/>
      <c r="M215" s="15"/>
      <c r="N215" s="15"/>
      <c r="O215" s="15"/>
      <c r="P215" s="15"/>
      <c r="Q215" s="15"/>
      <c r="R215" s="15"/>
      <c r="S215" s="15"/>
      <c r="T215" s="15"/>
      <c r="U215" s="15"/>
      <c r="V215" s="15"/>
      <c r="W215" s="15"/>
      <c r="X215" s="15"/>
      <c r="Y215" s="15"/>
      <c r="Z215" s="15"/>
    </row>
    <row r="216" spans="1:26" ht="14.25" customHeight="1" x14ac:dyDescent="0.35">
      <c r="A216" s="15"/>
      <c r="B216" s="30"/>
      <c r="C216" s="15"/>
      <c r="D216" s="15"/>
      <c r="E216" s="15"/>
      <c r="F216" s="15"/>
      <c r="G216" s="15"/>
      <c r="H216" s="15"/>
      <c r="I216" s="18"/>
      <c r="J216" s="15"/>
      <c r="K216" s="15"/>
      <c r="L216" s="15"/>
      <c r="M216" s="15"/>
      <c r="N216" s="15"/>
      <c r="O216" s="15"/>
      <c r="P216" s="15"/>
      <c r="Q216" s="15"/>
      <c r="R216" s="15"/>
      <c r="S216" s="15"/>
      <c r="T216" s="15"/>
      <c r="U216" s="15"/>
      <c r="V216" s="15"/>
      <c r="W216" s="15"/>
      <c r="X216" s="15"/>
      <c r="Y216" s="15"/>
      <c r="Z216" s="15"/>
    </row>
    <row r="217" spans="1:26" ht="14.25" customHeight="1" x14ac:dyDescent="0.35">
      <c r="A217" s="15"/>
      <c r="B217" s="30"/>
      <c r="C217" s="15"/>
      <c r="D217" s="15"/>
      <c r="E217" s="15"/>
      <c r="F217" s="15"/>
      <c r="G217" s="15"/>
      <c r="H217" s="15"/>
      <c r="I217" s="18"/>
      <c r="J217" s="15"/>
      <c r="K217" s="15"/>
      <c r="L217" s="15"/>
      <c r="M217" s="15"/>
      <c r="N217" s="15"/>
      <c r="O217" s="15"/>
      <c r="P217" s="15"/>
      <c r="Q217" s="15"/>
      <c r="R217" s="15"/>
      <c r="S217" s="15"/>
      <c r="T217" s="15"/>
      <c r="U217" s="15"/>
      <c r="V217" s="15"/>
      <c r="W217" s="15"/>
      <c r="X217" s="15"/>
      <c r="Y217" s="15"/>
      <c r="Z217" s="15"/>
    </row>
    <row r="218" spans="1:26" ht="14.25" customHeight="1" x14ac:dyDescent="0.35">
      <c r="A218" s="15"/>
      <c r="B218" s="30"/>
      <c r="C218" s="15"/>
      <c r="D218" s="15"/>
      <c r="E218" s="15"/>
      <c r="F218" s="15"/>
      <c r="G218" s="15"/>
      <c r="H218" s="15"/>
      <c r="I218" s="18"/>
      <c r="J218" s="15"/>
      <c r="K218" s="15"/>
      <c r="L218" s="15"/>
      <c r="M218" s="15"/>
      <c r="N218" s="15"/>
      <c r="O218" s="15"/>
      <c r="P218" s="15"/>
      <c r="Q218" s="15"/>
      <c r="R218" s="15"/>
      <c r="S218" s="15"/>
      <c r="T218" s="15"/>
      <c r="U218" s="15"/>
      <c r="V218" s="15"/>
      <c r="W218" s="15"/>
      <c r="X218" s="15"/>
      <c r="Y218" s="15"/>
      <c r="Z218" s="15"/>
    </row>
    <row r="219" spans="1:26" ht="14.25" customHeight="1" x14ac:dyDescent="0.35">
      <c r="A219" s="15"/>
      <c r="B219" s="30"/>
      <c r="C219" s="15"/>
      <c r="D219" s="15"/>
      <c r="E219" s="15"/>
      <c r="F219" s="15"/>
      <c r="G219" s="15"/>
      <c r="H219" s="15"/>
      <c r="I219" s="18"/>
      <c r="J219" s="15"/>
      <c r="K219" s="15"/>
      <c r="L219" s="15"/>
      <c r="M219" s="15"/>
      <c r="N219" s="15"/>
      <c r="O219" s="15"/>
      <c r="P219" s="15"/>
      <c r="Q219" s="15"/>
      <c r="R219" s="15"/>
      <c r="S219" s="15"/>
      <c r="T219" s="15"/>
      <c r="U219" s="15"/>
      <c r="V219" s="15"/>
      <c r="W219" s="15"/>
      <c r="X219" s="15"/>
      <c r="Y219" s="15"/>
      <c r="Z219" s="15"/>
    </row>
    <row r="220" spans="1:26" ht="14.25" customHeight="1" x14ac:dyDescent="0.35">
      <c r="A220" s="15"/>
      <c r="B220" s="30"/>
      <c r="C220" s="15"/>
      <c r="D220" s="15"/>
      <c r="E220" s="15"/>
      <c r="F220" s="15"/>
      <c r="G220" s="15"/>
      <c r="H220" s="15"/>
      <c r="I220" s="18"/>
      <c r="J220" s="15"/>
      <c r="K220" s="15"/>
      <c r="L220" s="15"/>
      <c r="M220" s="15"/>
      <c r="N220" s="15"/>
      <c r="O220" s="15"/>
      <c r="P220" s="15"/>
      <c r="Q220" s="15"/>
      <c r="R220" s="15"/>
      <c r="S220" s="15"/>
      <c r="T220" s="15"/>
      <c r="U220" s="15"/>
      <c r="V220" s="15"/>
      <c r="W220" s="15"/>
      <c r="X220" s="15"/>
      <c r="Y220" s="15"/>
      <c r="Z220" s="15"/>
    </row>
    <row r="221" spans="1:26" ht="14.25" customHeight="1" x14ac:dyDescent="0.35">
      <c r="A221" s="15"/>
      <c r="B221" s="30"/>
      <c r="C221" s="15"/>
      <c r="D221" s="15"/>
      <c r="E221" s="15"/>
      <c r="F221" s="15"/>
      <c r="G221" s="15"/>
      <c r="H221" s="15"/>
      <c r="I221" s="18"/>
      <c r="J221" s="15"/>
      <c r="K221" s="15"/>
      <c r="L221" s="15"/>
      <c r="M221" s="15"/>
      <c r="N221" s="15"/>
      <c r="O221" s="15"/>
      <c r="P221" s="15"/>
      <c r="Q221" s="15"/>
      <c r="R221" s="15"/>
      <c r="S221" s="15"/>
      <c r="T221" s="15"/>
      <c r="U221" s="15"/>
      <c r="V221" s="15"/>
      <c r="W221" s="15"/>
      <c r="X221" s="15"/>
      <c r="Y221" s="15"/>
      <c r="Z221" s="15"/>
    </row>
    <row r="222" spans="1:26" ht="14.25" customHeight="1" x14ac:dyDescent="0.35">
      <c r="A222" s="15"/>
      <c r="B222" s="30"/>
      <c r="C222" s="15"/>
      <c r="D222" s="15"/>
      <c r="E222" s="15"/>
      <c r="F222" s="15"/>
      <c r="G222" s="15"/>
      <c r="H222" s="15"/>
      <c r="I222" s="18"/>
      <c r="J222" s="15"/>
      <c r="K222" s="15"/>
      <c r="L222" s="15"/>
      <c r="M222" s="15"/>
      <c r="N222" s="15"/>
      <c r="O222" s="15"/>
      <c r="P222" s="15"/>
      <c r="Q222" s="15"/>
      <c r="R222" s="15"/>
      <c r="S222" s="15"/>
      <c r="T222" s="15"/>
      <c r="U222" s="15"/>
      <c r="V222" s="15"/>
      <c r="W222" s="15"/>
      <c r="X222" s="15"/>
      <c r="Y222" s="15"/>
      <c r="Z222" s="15"/>
    </row>
    <row r="223" spans="1:26" ht="14.25" customHeight="1" x14ac:dyDescent="0.35">
      <c r="A223" s="15"/>
      <c r="B223" s="30"/>
      <c r="C223" s="15"/>
      <c r="D223" s="15"/>
      <c r="E223" s="15"/>
      <c r="F223" s="15"/>
      <c r="G223" s="15"/>
      <c r="H223" s="15"/>
      <c r="I223" s="18"/>
      <c r="J223" s="15"/>
      <c r="K223" s="15"/>
      <c r="L223" s="15"/>
      <c r="M223" s="15"/>
      <c r="N223" s="15"/>
      <c r="O223" s="15"/>
      <c r="P223" s="15"/>
      <c r="Q223" s="15"/>
      <c r="R223" s="15"/>
      <c r="S223" s="15"/>
      <c r="T223" s="15"/>
      <c r="U223" s="15"/>
      <c r="V223" s="15"/>
      <c r="W223" s="15"/>
      <c r="X223" s="15"/>
      <c r="Y223" s="15"/>
      <c r="Z223" s="15"/>
    </row>
    <row r="224" spans="1:26" ht="14.25" customHeight="1" x14ac:dyDescent="0.35">
      <c r="A224" s="15"/>
      <c r="B224" s="30"/>
      <c r="C224" s="15"/>
      <c r="D224" s="15"/>
      <c r="E224" s="15"/>
      <c r="F224" s="15"/>
      <c r="G224" s="15"/>
      <c r="H224" s="15"/>
      <c r="I224" s="18"/>
      <c r="J224" s="15"/>
      <c r="K224" s="15"/>
      <c r="L224" s="15"/>
      <c r="M224" s="15"/>
      <c r="N224" s="15"/>
      <c r="O224" s="15"/>
      <c r="P224" s="15"/>
      <c r="Q224" s="15"/>
      <c r="R224" s="15"/>
      <c r="S224" s="15"/>
      <c r="T224" s="15"/>
      <c r="U224" s="15"/>
      <c r="V224" s="15"/>
      <c r="W224" s="15"/>
      <c r="X224" s="15"/>
      <c r="Y224" s="15"/>
      <c r="Z224" s="15"/>
    </row>
    <row r="225" spans="1:26" ht="14.25" customHeight="1" x14ac:dyDescent="0.35">
      <c r="A225" s="15"/>
      <c r="B225" s="30"/>
      <c r="C225" s="15"/>
      <c r="D225" s="15"/>
      <c r="E225" s="15"/>
      <c r="F225" s="15"/>
      <c r="G225" s="15"/>
      <c r="H225" s="15"/>
      <c r="I225" s="18"/>
      <c r="J225" s="15"/>
      <c r="K225" s="15"/>
      <c r="L225" s="15"/>
      <c r="M225" s="15"/>
      <c r="N225" s="15"/>
      <c r="O225" s="15"/>
      <c r="P225" s="15"/>
      <c r="Q225" s="15"/>
      <c r="R225" s="15"/>
      <c r="S225" s="15"/>
      <c r="T225" s="15"/>
      <c r="U225" s="15"/>
      <c r="V225" s="15"/>
      <c r="W225" s="15"/>
      <c r="X225" s="15"/>
      <c r="Y225" s="15"/>
      <c r="Z225" s="15"/>
    </row>
    <row r="226" spans="1:26" ht="14.25" customHeight="1" x14ac:dyDescent="0.35">
      <c r="A226" s="15"/>
      <c r="B226" s="30"/>
      <c r="C226" s="15"/>
      <c r="D226" s="15"/>
      <c r="E226" s="15"/>
      <c r="F226" s="15"/>
      <c r="G226" s="15"/>
      <c r="H226" s="15"/>
      <c r="I226" s="18"/>
      <c r="J226" s="15"/>
      <c r="K226" s="15"/>
      <c r="L226" s="15"/>
      <c r="M226" s="15"/>
      <c r="N226" s="15"/>
      <c r="O226" s="15"/>
      <c r="P226" s="15"/>
      <c r="Q226" s="15"/>
      <c r="R226" s="15"/>
      <c r="S226" s="15"/>
      <c r="T226" s="15"/>
      <c r="U226" s="15"/>
      <c r="V226" s="15"/>
      <c r="W226" s="15"/>
      <c r="X226" s="15"/>
      <c r="Y226" s="15"/>
      <c r="Z226" s="15"/>
    </row>
    <row r="227" spans="1:26" ht="14.25" customHeight="1" x14ac:dyDescent="0.35">
      <c r="A227" s="15"/>
      <c r="B227" s="30"/>
      <c r="C227" s="15"/>
      <c r="D227" s="15"/>
      <c r="E227" s="15"/>
      <c r="F227" s="15"/>
      <c r="G227" s="15"/>
      <c r="H227" s="15"/>
      <c r="I227" s="18"/>
      <c r="J227" s="15"/>
      <c r="K227" s="15"/>
      <c r="L227" s="15"/>
      <c r="M227" s="15"/>
      <c r="N227" s="15"/>
      <c r="O227" s="15"/>
      <c r="P227" s="15"/>
      <c r="Q227" s="15"/>
      <c r="R227" s="15"/>
      <c r="S227" s="15"/>
      <c r="T227" s="15"/>
      <c r="U227" s="15"/>
      <c r="V227" s="15"/>
      <c r="W227" s="15"/>
      <c r="X227" s="15"/>
      <c r="Y227" s="15"/>
      <c r="Z227" s="15"/>
    </row>
    <row r="228" spans="1:26" ht="14.25" customHeight="1" x14ac:dyDescent="0.35">
      <c r="A228" s="15"/>
      <c r="B228" s="30"/>
      <c r="C228" s="15"/>
      <c r="D228" s="15"/>
      <c r="E228" s="15"/>
      <c r="F228" s="15"/>
      <c r="G228" s="15"/>
      <c r="H228" s="15"/>
      <c r="I228" s="18"/>
      <c r="J228" s="15"/>
      <c r="K228" s="15"/>
      <c r="L228" s="15"/>
      <c r="M228" s="15"/>
      <c r="N228" s="15"/>
      <c r="O228" s="15"/>
      <c r="P228" s="15"/>
      <c r="Q228" s="15"/>
      <c r="R228" s="15"/>
      <c r="S228" s="15"/>
      <c r="T228" s="15"/>
      <c r="U228" s="15"/>
      <c r="V228" s="15"/>
      <c r="W228" s="15"/>
      <c r="X228" s="15"/>
      <c r="Y228" s="15"/>
      <c r="Z228" s="15"/>
    </row>
    <row r="229" spans="1:26" ht="14.25" customHeight="1" x14ac:dyDescent="0.35">
      <c r="A229" s="15"/>
      <c r="B229" s="30"/>
      <c r="C229" s="15"/>
      <c r="D229" s="15"/>
      <c r="E229" s="15"/>
      <c r="F229" s="15"/>
      <c r="G229" s="15"/>
      <c r="H229" s="15"/>
      <c r="I229" s="18"/>
      <c r="J229" s="15"/>
      <c r="K229" s="15"/>
      <c r="L229" s="15"/>
      <c r="M229" s="15"/>
      <c r="N229" s="15"/>
      <c r="O229" s="15"/>
      <c r="P229" s="15"/>
      <c r="Q229" s="15"/>
      <c r="R229" s="15"/>
      <c r="S229" s="15"/>
      <c r="T229" s="15"/>
      <c r="U229" s="15"/>
      <c r="V229" s="15"/>
      <c r="W229" s="15"/>
      <c r="X229" s="15"/>
      <c r="Y229" s="15"/>
      <c r="Z229" s="15"/>
    </row>
    <row r="230" spans="1:26" ht="14.25" customHeight="1" x14ac:dyDescent="0.35">
      <c r="A230" s="15"/>
      <c r="B230" s="30"/>
      <c r="C230" s="15"/>
      <c r="D230" s="15"/>
      <c r="E230" s="15"/>
      <c r="F230" s="15"/>
      <c r="G230" s="15"/>
      <c r="H230" s="15"/>
      <c r="I230" s="18"/>
      <c r="J230" s="15"/>
      <c r="K230" s="15"/>
      <c r="L230" s="15"/>
      <c r="M230" s="15"/>
      <c r="N230" s="15"/>
      <c r="O230" s="15"/>
      <c r="P230" s="15"/>
      <c r="Q230" s="15"/>
      <c r="R230" s="15"/>
      <c r="S230" s="15"/>
      <c r="T230" s="15"/>
      <c r="U230" s="15"/>
      <c r="V230" s="15"/>
      <c r="W230" s="15"/>
      <c r="X230" s="15"/>
      <c r="Y230" s="15"/>
      <c r="Z230" s="15"/>
    </row>
    <row r="231" spans="1:26" ht="14.25" customHeight="1" x14ac:dyDescent="0.35">
      <c r="A231" s="15"/>
      <c r="B231" s="30"/>
      <c r="C231" s="15"/>
      <c r="D231" s="15"/>
      <c r="E231" s="15"/>
      <c r="F231" s="15"/>
      <c r="G231" s="15"/>
      <c r="H231" s="15"/>
      <c r="I231" s="18"/>
      <c r="J231" s="15"/>
      <c r="K231" s="15"/>
      <c r="L231" s="15"/>
      <c r="M231" s="15"/>
      <c r="N231" s="15"/>
      <c r="O231" s="15"/>
      <c r="P231" s="15"/>
      <c r="Q231" s="15"/>
      <c r="R231" s="15"/>
      <c r="S231" s="15"/>
      <c r="T231" s="15"/>
      <c r="U231" s="15"/>
      <c r="V231" s="15"/>
      <c r="W231" s="15"/>
      <c r="X231" s="15"/>
      <c r="Y231" s="15"/>
      <c r="Z231" s="15"/>
    </row>
    <row r="232" spans="1:26" ht="14.25" customHeight="1" x14ac:dyDescent="0.35">
      <c r="A232" s="15"/>
      <c r="B232" s="30"/>
      <c r="C232" s="15"/>
      <c r="D232" s="15"/>
      <c r="E232" s="15"/>
      <c r="F232" s="15"/>
      <c r="G232" s="15"/>
      <c r="H232" s="15"/>
      <c r="I232" s="18"/>
      <c r="J232" s="15"/>
      <c r="K232" s="15"/>
      <c r="L232" s="15"/>
      <c r="M232" s="15"/>
      <c r="N232" s="15"/>
      <c r="O232" s="15"/>
      <c r="P232" s="15"/>
      <c r="Q232" s="15"/>
      <c r="R232" s="15"/>
      <c r="S232" s="15"/>
      <c r="T232" s="15"/>
      <c r="U232" s="15"/>
      <c r="V232" s="15"/>
      <c r="W232" s="15"/>
      <c r="X232" s="15"/>
      <c r="Y232" s="15"/>
      <c r="Z232" s="15"/>
    </row>
    <row r="233" spans="1:26" ht="14.25" customHeight="1" x14ac:dyDescent="0.35">
      <c r="A233" s="15"/>
      <c r="B233" s="30"/>
      <c r="C233" s="15"/>
      <c r="D233" s="15"/>
      <c r="E233" s="15"/>
      <c r="F233" s="15"/>
      <c r="G233" s="15"/>
      <c r="H233" s="15"/>
      <c r="I233" s="18"/>
      <c r="J233" s="15"/>
      <c r="K233" s="15"/>
      <c r="L233" s="15"/>
      <c r="M233" s="15"/>
      <c r="N233" s="15"/>
      <c r="O233" s="15"/>
      <c r="P233" s="15"/>
      <c r="Q233" s="15"/>
      <c r="R233" s="15"/>
      <c r="S233" s="15"/>
      <c r="T233" s="15"/>
      <c r="U233" s="15"/>
      <c r="V233" s="15"/>
      <c r="W233" s="15"/>
      <c r="X233" s="15"/>
      <c r="Y233" s="15"/>
      <c r="Z233" s="15"/>
    </row>
    <row r="234" spans="1:26" ht="14.25" customHeight="1" x14ac:dyDescent="0.35">
      <c r="A234" s="15"/>
      <c r="B234" s="30"/>
      <c r="C234" s="15"/>
      <c r="D234" s="15"/>
      <c r="E234" s="15"/>
      <c r="F234" s="15"/>
      <c r="G234" s="15"/>
      <c r="H234" s="15"/>
      <c r="I234" s="18"/>
      <c r="J234" s="15"/>
      <c r="K234" s="15"/>
      <c r="L234" s="15"/>
      <c r="M234" s="15"/>
      <c r="N234" s="15"/>
      <c r="O234" s="15"/>
      <c r="P234" s="15"/>
      <c r="Q234" s="15"/>
      <c r="R234" s="15"/>
      <c r="S234" s="15"/>
      <c r="T234" s="15"/>
      <c r="U234" s="15"/>
      <c r="V234" s="15"/>
      <c r="W234" s="15"/>
      <c r="X234" s="15"/>
      <c r="Y234" s="15"/>
      <c r="Z234" s="15"/>
    </row>
    <row r="235" spans="1:26" ht="14.25" customHeight="1" x14ac:dyDescent="0.35">
      <c r="A235" s="15"/>
      <c r="B235" s="30"/>
      <c r="C235" s="15"/>
      <c r="D235" s="15"/>
      <c r="E235" s="15"/>
      <c r="F235" s="15"/>
      <c r="G235" s="15"/>
      <c r="H235" s="15"/>
      <c r="I235" s="18"/>
      <c r="J235" s="15"/>
      <c r="K235" s="15"/>
      <c r="L235" s="15"/>
      <c r="M235" s="15"/>
      <c r="N235" s="15"/>
      <c r="O235" s="15"/>
      <c r="P235" s="15"/>
      <c r="Q235" s="15"/>
      <c r="R235" s="15"/>
      <c r="S235" s="15"/>
      <c r="T235" s="15"/>
      <c r="U235" s="15"/>
      <c r="V235" s="15"/>
      <c r="W235" s="15"/>
      <c r="X235" s="15"/>
      <c r="Y235" s="15"/>
      <c r="Z235" s="15"/>
    </row>
    <row r="236" spans="1:26" ht="14.25" customHeight="1" x14ac:dyDescent="0.35">
      <c r="A236" s="15"/>
      <c r="B236" s="30"/>
      <c r="C236" s="15"/>
      <c r="D236" s="15"/>
      <c r="E236" s="15"/>
      <c r="F236" s="15"/>
      <c r="G236" s="15"/>
      <c r="H236" s="15"/>
      <c r="I236" s="18"/>
      <c r="J236" s="15"/>
      <c r="K236" s="15"/>
      <c r="L236" s="15"/>
      <c r="M236" s="15"/>
      <c r="N236" s="15"/>
      <c r="O236" s="15"/>
      <c r="P236" s="15"/>
      <c r="Q236" s="15"/>
      <c r="R236" s="15"/>
      <c r="S236" s="15"/>
      <c r="T236" s="15"/>
      <c r="U236" s="15"/>
      <c r="V236" s="15"/>
      <c r="W236" s="15"/>
      <c r="X236" s="15"/>
      <c r="Y236" s="15"/>
      <c r="Z236" s="15"/>
    </row>
    <row r="237" spans="1:26" ht="14.25" customHeight="1" x14ac:dyDescent="0.35">
      <c r="A237" s="15"/>
      <c r="B237" s="30"/>
      <c r="C237" s="15"/>
      <c r="D237" s="15"/>
      <c r="E237" s="15"/>
      <c r="F237" s="15"/>
      <c r="G237" s="15"/>
      <c r="H237" s="15"/>
      <c r="I237" s="18"/>
      <c r="J237" s="15"/>
      <c r="K237" s="15"/>
      <c r="L237" s="15"/>
      <c r="M237" s="15"/>
      <c r="N237" s="15"/>
      <c r="O237" s="15"/>
      <c r="P237" s="15"/>
      <c r="Q237" s="15"/>
      <c r="R237" s="15"/>
      <c r="S237" s="15"/>
      <c r="T237" s="15"/>
      <c r="U237" s="15"/>
      <c r="V237" s="15"/>
      <c r="W237" s="15"/>
      <c r="X237" s="15"/>
      <c r="Y237" s="15"/>
      <c r="Z237" s="15"/>
    </row>
    <row r="238" spans="1:26" ht="14.25" customHeight="1" x14ac:dyDescent="0.35">
      <c r="A238" s="15"/>
      <c r="B238" s="30"/>
      <c r="C238" s="15"/>
      <c r="D238" s="15"/>
      <c r="E238" s="15"/>
      <c r="F238" s="15"/>
      <c r="G238" s="15"/>
      <c r="H238" s="15"/>
      <c r="I238" s="18"/>
      <c r="J238" s="15"/>
      <c r="K238" s="15"/>
      <c r="L238" s="15"/>
      <c r="M238" s="15"/>
      <c r="N238" s="15"/>
      <c r="O238" s="15"/>
      <c r="P238" s="15"/>
      <c r="Q238" s="15"/>
      <c r="R238" s="15"/>
      <c r="S238" s="15"/>
      <c r="T238" s="15"/>
      <c r="U238" s="15"/>
      <c r="V238" s="15"/>
      <c r="W238" s="15"/>
      <c r="X238" s="15"/>
      <c r="Y238" s="15"/>
      <c r="Z238" s="15"/>
    </row>
    <row r="239" spans="1:26" ht="14.25" customHeight="1" x14ac:dyDescent="0.35">
      <c r="A239" s="15"/>
      <c r="B239" s="30"/>
      <c r="C239" s="15"/>
      <c r="D239" s="15"/>
      <c r="E239" s="15"/>
      <c r="F239" s="15"/>
      <c r="G239" s="15"/>
      <c r="H239" s="15"/>
      <c r="I239" s="18"/>
      <c r="J239" s="15"/>
      <c r="K239" s="15"/>
      <c r="L239" s="15"/>
      <c r="M239" s="15"/>
      <c r="N239" s="15"/>
      <c r="O239" s="15"/>
      <c r="P239" s="15"/>
      <c r="Q239" s="15"/>
      <c r="R239" s="15"/>
      <c r="S239" s="15"/>
      <c r="T239" s="15"/>
      <c r="U239" s="15"/>
      <c r="V239" s="15"/>
      <c r="W239" s="15"/>
      <c r="X239" s="15"/>
      <c r="Y239" s="15"/>
      <c r="Z239" s="15"/>
    </row>
    <row r="240" spans="1:26" ht="14.25" customHeight="1" x14ac:dyDescent="0.35">
      <c r="A240" s="15"/>
      <c r="B240" s="30"/>
      <c r="C240" s="15"/>
      <c r="D240" s="15"/>
      <c r="E240" s="15"/>
      <c r="F240" s="15"/>
      <c r="G240" s="15"/>
      <c r="H240" s="15"/>
      <c r="I240" s="18"/>
      <c r="J240" s="15"/>
      <c r="K240" s="15"/>
      <c r="L240" s="15"/>
      <c r="M240" s="15"/>
      <c r="N240" s="15"/>
      <c r="O240" s="15"/>
      <c r="P240" s="15"/>
      <c r="Q240" s="15"/>
      <c r="R240" s="15"/>
      <c r="S240" s="15"/>
      <c r="T240" s="15"/>
      <c r="U240" s="15"/>
      <c r="V240" s="15"/>
      <c r="W240" s="15"/>
      <c r="X240" s="15"/>
      <c r="Y240" s="15"/>
      <c r="Z240" s="15"/>
    </row>
    <row r="241" spans="1:26" ht="14.25" customHeight="1" x14ac:dyDescent="0.35">
      <c r="A241" s="15"/>
      <c r="B241" s="30"/>
      <c r="C241" s="15"/>
      <c r="D241" s="15"/>
      <c r="E241" s="15"/>
      <c r="F241" s="15"/>
      <c r="G241" s="15"/>
      <c r="H241" s="15"/>
      <c r="I241" s="18"/>
      <c r="J241" s="15"/>
      <c r="K241" s="15"/>
      <c r="L241" s="15"/>
      <c r="M241" s="15"/>
      <c r="N241" s="15"/>
      <c r="O241" s="15"/>
      <c r="P241" s="15"/>
      <c r="Q241" s="15"/>
      <c r="R241" s="15"/>
      <c r="S241" s="15"/>
      <c r="T241" s="15"/>
      <c r="U241" s="15"/>
      <c r="V241" s="15"/>
      <c r="W241" s="15"/>
      <c r="X241" s="15"/>
      <c r="Y241" s="15"/>
      <c r="Z241" s="15"/>
    </row>
    <row r="242" spans="1:26" ht="14.25" customHeight="1" x14ac:dyDescent="0.35">
      <c r="A242" s="15"/>
      <c r="B242" s="30"/>
      <c r="C242" s="15"/>
      <c r="D242" s="15"/>
      <c r="E242" s="15"/>
      <c r="F242" s="15"/>
      <c r="G242" s="15"/>
      <c r="H242" s="15"/>
      <c r="I242" s="18"/>
      <c r="J242" s="15"/>
      <c r="K242" s="15"/>
      <c r="L242" s="15"/>
      <c r="M242" s="15"/>
      <c r="N242" s="15"/>
      <c r="O242" s="15"/>
      <c r="P242" s="15"/>
      <c r="Q242" s="15"/>
      <c r="R242" s="15"/>
      <c r="S242" s="15"/>
      <c r="T242" s="15"/>
      <c r="U242" s="15"/>
      <c r="V242" s="15"/>
      <c r="W242" s="15"/>
      <c r="X242" s="15"/>
      <c r="Y242" s="15"/>
      <c r="Z242" s="15"/>
    </row>
    <row r="243" spans="1:26" ht="14.25" customHeight="1" x14ac:dyDescent="0.35">
      <c r="A243" s="15"/>
      <c r="B243" s="30"/>
      <c r="C243" s="15"/>
      <c r="D243" s="15"/>
      <c r="E243" s="15"/>
      <c r="F243" s="15"/>
      <c r="G243" s="15"/>
      <c r="H243" s="15"/>
      <c r="I243" s="18"/>
      <c r="J243" s="15"/>
      <c r="K243" s="15"/>
      <c r="L243" s="15"/>
      <c r="M243" s="15"/>
      <c r="N243" s="15"/>
      <c r="O243" s="15"/>
      <c r="P243" s="15"/>
      <c r="Q243" s="15"/>
      <c r="R243" s="15"/>
      <c r="S243" s="15"/>
      <c r="T243" s="15"/>
      <c r="U243" s="15"/>
      <c r="V243" s="15"/>
      <c r="W243" s="15"/>
      <c r="X243" s="15"/>
      <c r="Y243" s="15"/>
      <c r="Z243" s="15"/>
    </row>
    <row r="244" spans="1:26" ht="14.25" customHeight="1" x14ac:dyDescent="0.35">
      <c r="A244" s="15"/>
      <c r="B244" s="30"/>
      <c r="C244" s="15"/>
      <c r="D244" s="15"/>
      <c r="E244" s="15"/>
      <c r="F244" s="15"/>
      <c r="G244" s="15"/>
      <c r="H244" s="15"/>
      <c r="I244" s="18"/>
      <c r="J244" s="15"/>
      <c r="K244" s="15"/>
      <c r="L244" s="15"/>
      <c r="M244" s="15"/>
      <c r="N244" s="15"/>
      <c r="O244" s="15"/>
      <c r="P244" s="15"/>
      <c r="Q244" s="15"/>
      <c r="R244" s="15"/>
      <c r="S244" s="15"/>
      <c r="T244" s="15"/>
      <c r="U244" s="15"/>
      <c r="V244" s="15"/>
      <c r="W244" s="15"/>
      <c r="X244" s="15"/>
      <c r="Y244" s="15"/>
      <c r="Z244" s="15"/>
    </row>
    <row r="245" spans="1:26" ht="14.25" customHeight="1" x14ac:dyDescent="0.35">
      <c r="A245" s="15"/>
      <c r="B245" s="30"/>
      <c r="C245" s="15"/>
      <c r="D245" s="15"/>
      <c r="E245" s="15"/>
      <c r="F245" s="15"/>
      <c r="G245" s="15"/>
      <c r="H245" s="15"/>
      <c r="I245" s="18"/>
      <c r="J245" s="15"/>
      <c r="K245" s="15"/>
      <c r="L245" s="15"/>
      <c r="M245" s="15"/>
      <c r="N245" s="15"/>
      <c r="O245" s="15"/>
      <c r="P245" s="15"/>
      <c r="Q245" s="15"/>
      <c r="R245" s="15"/>
      <c r="S245" s="15"/>
      <c r="T245" s="15"/>
      <c r="U245" s="15"/>
      <c r="V245" s="15"/>
      <c r="W245" s="15"/>
      <c r="X245" s="15"/>
      <c r="Y245" s="15"/>
      <c r="Z245" s="15"/>
    </row>
    <row r="246" spans="1:26" ht="14.25" customHeight="1" x14ac:dyDescent="0.35">
      <c r="A246" s="15"/>
      <c r="B246" s="30"/>
      <c r="C246" s="15"/>
      <c r="D246" s="15"/>
      <c r="E246" s="15"/>
      <c r="F246" s="15"/>
      <c r="G246" s="15"/>
      <c r="H246" s="15"/>
      <c r="I246" s="18"/>
      <c r="J246" s="15"/>
      <c r="K246" s="15"/>
      <c r="L246" s="15"/>
      <c r="M246" s="15"/>
      <c r="N246" s="15"/>
      <c r="O246" s="15"/>
      <c r="P246" s="15"/>
      <c r="Q246" s="15"/>
      <c r="R246" s="15"/>
      <c r="S246" s="15"/>
      <c r="T246" s="15"/>
      <c r="U246" s="15"/>
      <c r="V246" s="15"/>
      <c r="W246" s="15"/>
      <c r="X246" s="15"/>
      <c r="Y246" s="15"/>
      <c r="Z246" s="15"/>
    </row>
    <row r="247" spans="1:26" ht="14.25" customHeight="1" x14ac:dyDescent="0.35">
      <c r="A247" s="15"/>
      <c r="B247" s="30"/>
      <c r="C247" s="15"/>
      <c r="D247" s="15"/>
      <c r="E247" s="15"/>
      <c r="F247" s="15"/>
      <c r="G247" s="15"/>
      <c r="H247" s="15"/>
      <c r="I247" s="18"/>
      <c r="J247" s="15"/>
      <c r="K247" s="15"/>
      <c r="L247" s="15"/>
      <c r="M247" s="15"/>
      <c r="N247" s="15"/>
      <c r="O247" s="15"/>
      <c r="P247" s="15"/>
      <c r="Q247" s="15"/>
      <c r="R247" s="15"/>
      <c r="S247" s="15"/>
      <c r="T247" s="15"/>
      <c r="U247" s="15"/>
      <c r="V247" s="15"/>
      <c r="W247" s="15"/>
      <c r="X247" s="15"/>
      <c r="Y247" s="15"/>
      <c r="Z247" s="15"/>
    </row>
    <row r="248" spans="1:26" ht="14.25" customHeight="1" x14ac:dyDescent="0.35">
      <c r="A248" s="15"/>
      <c r="B248" s="30"/>
      <c r="C248" s="15"/>
      <c r="D248" s="15"/>
      <c r="E248" s="15"/>
      <c r="F248" s="15"/>
      <c r="G248" s="15"/>
      <c r="H248" s="15"/>
      <c r="I248" s="18"/>
      <c r="J248" s="15"/>
      <c r="K248" s="15"/>
      <c r="L248" s="15"/>
      <c r="M248" s="15"/>
      <c r="N248" s="15"/>
      <c r="O248" s="15"/>
      <c r="P248" s="15"/>
      <c r="Q248" s="15"/>
      <c r="R248" s="15"/>
      <c r="S248" s="15"/>
      <c r="T248" s="15"/>
      <c r="U248" s="15"/>
      <c r="V248" s="15"/>
      <c r="W248" s="15"/>
      <c r="X248" s="15"/>
      <c r="Y248" s="15"/>
      <c r="Z248" s="15"/>
    </row>
    <row r="249" spans="1:26" ht="14.25" customHeight="1" x14ac:dyDescent="0.35">
      <c r="A249" s="15"/>
      <c r="B249" s="30"/>
      <c r="C249" s="15"/>
      <c r="D249" s="15"/>
      <c r="E249" s="15"/>
      <c r="F249" s="15"/>
      <c r="G249" s="15"/>
      <c r="H249" s="15"/>
      <c r="I249" s="18"/>
      <c r="J249" s="15"/>
      <c r="K249" s="15"/>
      <c r="L249" s="15"/>
      <c r="M249" s="15"/>
      <c r="N249" s="15"/>
      <c r="O249" s="15"/>
      <c r="P249" s="15"/>
      <c r="Q249" s="15"/>
      <c r="R249" s="15"/>
      <c r="S249" s="15"/>
      <c r="T249" s="15"/>
      <c r="U249" s="15"/>
      <c r="V249" s="15"/>
      <c r="W249" s="15"/>
      <c r="X249" s="15"/>
      <c r="Y249" s="15"/>
      <c r="Z249" s="15"/>
    </row>
    <row r="250" spans="1:26" ht="14.25" customHeight="1" x14ac:dyDescent="0.35">
      <c r="A250" s="15"/>
      <c r="B250" s="30"/>
      <c r="C250" s="15"/>
      <c r="D250" s="15"/>
      <c r="E250" s="15"/>
      <c r="F250" s="15"/>
      <c r="G250" s="15"/>
      <c r="H250" s="15"/>
      <c r="I250" s="18"/>
      <c r="J250" s="15"/>
      <c r="K250" s="15"/>
      <c r="L250" s="15"/>
      <c r="M250" s="15"/>
      <c r="N250" s="15"/>
      <c r="O250" s="15"/>
      <c r="P250" s="15"/>
      <c r="Q250" s="15"/>
      <c r="R250" s="15"/>
      <c r="S250" s="15"/>
      <c r="T250" s="15"/>
      <c r="U250" s="15"/>
      <c r="V250" s="15"/>
      <c r="W250" s="15"/>
      <c r="X250" s="15"/>
      <c r="Y250" s="15"/>
      <c r="Z250" s="15"/>
    </row>
    <row r="251" spans="1:26" ht="14.25" customHeight="1" x14ac:dyDescent="0.35">
      <c r="A251" s="15"/>
      <c r="B251" s="30"/>
      <c r="C251" s="15"/>
      <c r="D251" s="15"/>
      <c r="E251" s="15"/>
      <c r="F251" s="15"/>
      <c r="G251" s="15"/>
      <c r="H251" s="15"/>
      <c r="I251" s="18"/>
      <c r="J251" s="15"/>
      <c r="K251" s="15"/>
      <c r="L251" s="15"/>
      <c r="M251" s="15"/>
      <c r="N251" s="15"/>
      <c r="O251" s="15"/>
      <c r="P251" s="15"/>
      <c r="Q251" s="15"/>
      <c r="R251" s="15"/>
      <c r="S251" s="15"/>
      <c r="T251" s="15"/>
      <c r="U251" s="15"/>
      <c r="V251" s="15"/>
      <c r="W251" s="15"/>
      <c r="X251" s="15"/>
      <c r="Y251" s="15"/>
      <c r="Z251" s="15"/>
    </row>
    <row r="252" spans="1:26" ht="14.25" customHeight="1" x14ac:dyDescent="0.35">
      <c r="A252" s="15"/>
      <c r="B252" s="30"/>
      <c r="C252" s="15"/>
      <c r="D252" s="15"/>
      <c r="E252" s="15"/>
      <c r="F252" s="15"/>
      <c r="G252" s="15"/>
      <c r="H252" s="15"/>
      <c r="I252" s="18"/>
      <c r="J252" s="15"/>
      <c r="K252" s="15"/>
      <c r="L252" s="15"/>
      <c r="M252" s="15"/>
      <c r="N252" s="15"/>
      <c r="O252" s="15"/>
      <c r="P252" s="15"/>
      <c r="Q252" s="15"/>
      <c r="R252" s="15"/>
      <c r="S252" s="15"/>
      <c r="T252" s="15"/>
      <c r="U252" s="15"/>
      <c r="V252" s="15"/>
      <c r="W252" s="15"/>
      <c r="X252" s="15"/>
      <c r="Y252" s="15"/>
      <c r="Z252" s="15"/>
    </row>
    <row r="253" spans="1:26" ht="14.25" customHeight="1" x14ac:dyDescent="0.35">
      <c r="A253" s="15"/>
      <c r="B253" s="30"/>
      <c r="C253" s="15"/>
      <c r="D253" s="15"/>
      <c r="E253" s="15"/>
      <c r="F253" s="15"/>
      <c r="G253" s="15"/>
      <c r="H253" s="15"/>
      <c r="I253" s="18"/>
      <c r="J253" s="15"/>
      <c r="K253" s="15"/>
      <c r="L253" s="15"/>
      <c r="M253" s="15"/>
      <c r="N253" s="15"/>
      <c r="O253" s="15"/>
      <c r="P253" s="15"/>
      <c r="Q253" s="15"/>
      <c r="R253" s="15"/>
      <c r="S253" s="15"/>
      <c r="T253" s="15"/>
      <c r="U253" s="15"/>
      <c r="V253" s="15"/>
      <c r="W253" s="15"/>
      <c r="X253" s="15"/>
      <c r="Y253" s="15"/>
      <c r="Z253" s="15"/>
    </row>
    <row r="254" spans="1:26" ht="14.25" customHeight="1" x14ac:dyDescent="0.35">
      <c r="A254" s="15"/>
      <c r="B254" s="30"/>
      <c r="C254" s="15"/>
      <c r="D254" s="15"/>
      <c r="E254" s="15"/>
      <c r="F254" s="15"/>
      <c r="G254" s="15"/>
      <c r="H254" s="15"/>
      <c r="I254" s="18"/>
      <c r="J254" s="15"/>
      <c r="K254" s="15"/>
      <c r="L254" s="15"/>
      <c r="M254" s="15"/>
      <c r="N254" s="15"/>
      <c r="O254" s="15"/>
      <c r="P254" s="15"/>
      <c r="Q254" s="15"/>
      <c r="R254" s="15"/>
      <c r="S254" s="15"/>
      <c r="T254" s="15"/>
      <c r="U254" s="15"/>
      <c r="V254" s="15"/>
      <c r="W254" s="15"/>
      <c r="X254" s="15"/>
      <c r="Y254" s="15"/>
      <c r="Z254" s="15"/>
    </row>
    <row r="255" spans="1:26" ht="14.25" customHeight="1" x14ac:dyDescent="0.35">
      <c r="A255" s="15"/>
      <c r="B255" s="30"/>
      <c r="C255" s="15"/>
      <c r="D255" s="15"/>
      <c r="E255" s="15"/>
      <c r="F255" s="15"/>
      <c r="G255" s="15"/>
      <c r="H255" s="15"/>
      <c r="I255" s="18"/>
      <c r="J255" s="15"/>
      <c r="K255" s="15"/>
      <c r="L255" s="15"/>
      <c r="M255" s="15"/>
      <c r="N255" s="15"/>
      <c r="O255" s="15"/>
      <c r="P255" s="15"/>
      <c r="Q255" s="15"/>
      <c r="R255" s="15"/>
      <c r="S255" s="15"/>
      <c r="T255" s="15"/>
      <c r="U255" s="15"/>
      <c r="V255" s="15"/>
      <c r="W255" s="15"/>
      <c r="X255" s="15"/>
      <c r="Y255" s="15"/>
      <c r="Z255" s="15"/>
    </row>
    <row r="256" spans="1:26" ht="14.25" customHeight="1" x14ac:dyDescent="0.35">
      <c r="A256" s="15"/>
      <c r="B256" s="30"/>
      <c r="C256" s="15"/>
      <c r="D256" s="15"/>
      <c r="E256" s="15"/>
      <c r="F256" s="15"/>
      <c r="G256" s="15"/>
      <c r="H256" s="15"/>
      <c r="I256" s="18"/>
      <c r="J256" s="15"/>
      <c r="K256" s="15"/>
      <c r="L256" s="15"/>
      <c r="M256" s="15"/>
      <c r="N256" s="15"/>
      <c r="O256" s="15"/>
      <c r="P256" s="15"/>
      <c r="Q256" s="15"/>
      <c r="R256" s="15"/>
      <c r="S256" s="15"/>
      <c r="T256" s="15"/>
      <c r="U256" s="15"/>
      <c r="V256" s="15"/>
      <c r="W256" s="15"/>
      <c r="X256" s="15"/>
      <c r="Y256" s="15"/>
      <c r="Z256" s="15"/>
    </row>
    <row r="257" spans="1:26" ht="14.25" customHeight="1" x14ac:dyDescent="0.35">
      <c r="A257" s="15"/>
      <c r="B257" s="30"/>
      <c r="C257" s="15"/>
      <c r="D257" s="15"/>
      <c r="E257" s="15"/>
      <c r="F257" s="15"/>
      <c r="G257" s="15"/>
      <c r="H257" s="15"/>
      <c r="I257" s="18"/>
      <c r="J257" s="15"/>
      <c r="K257" s="15"/>
      <c r="L257" s="15"/>
      <c r="M257" s="15"/>
      <c r="N257" s="15"/>
      <c r="O257" s="15"/>
      <c r="P257" s="15"/>
      <c r="Q257" s="15"/>
      <c r="R257" s="15"/>
      <c r="S257" s="15"/>
      <c r="T257" s="15"/>
      <c r="U257" s="15"/>
      <c r="V257" s="15"/>
      <c r="W257" s="15"/>
      <c r="X257" s="15"/>
      <c r="Y257" s="15"/>
      <c r="Z257" s="15"/>
    </row>
    <row r="258" spans="1:26" ht="14.25" customHeight="1" x14ac:dyDescent="0.35">
      <c r="A258" s="15"/>
      <c r="B258" s="30"/>
      <c r="C258" s="15"/>
      <c r="D258" s="15"/>
      <c r="E258" s="15"/>
      <c r="F258" s="15"/>
      <c r="G258" s="15"/>
      <c r="H258" s="15"/>
      <c r="I258" s="18"/>
      <c r="J258" s="15"/>
      <c r="K258" s="15"/>
      <c r="L258" s="15"/>
      <c r="M258" s="15"/>
      <c r="N258" s="15"/>
      <c r="O258" s="15"/>
      <c r="P258" s="15"/>
      <c r="Q258" s="15"/>
      <c r="R258" s="15"/>
      <c r="S258" s="15"/>
      <c r="T258" s="15"/>
      <c r="U258" s="15"/>
      <c r="V258" s="15"/>
      <c r="W258" s="15"/>
      <c r="X258" s="15"/>
      <c r="Y258" s="15"/>
      <c r="Z258" s="15"/>
    </row>
    <row r="259" spans="1:26" ht="14.25" customHeight="1" x14ac:dyDescent="0.35">
      <c r="A259" s="15"/>
      <c r="B259" s="30"/>
      <c r="C259" s="15"/>
      <c r="D259" s="15"/>
      <c r="E259" s="15"/>
      <c r="F259" s="15"/>
      <c r="G259" s="15"/>
      <c r="H259" s="15"/>
      <c r="I259" s="18"/>
      <c r="J259" s="15"/>
      <c r="K259" s="15"/>
      <c r="L259" s="15"/>
      <c r="M259" s="15"/>
      <c r="N259" s="15"/>
      <c r="O259" s="15"/>
      <c r="P259" s="15"/>
      <c r="Q259" s="15"/>
      <c r="R259" s="15"/>
      <c r="S259" s="15"/>
      <c r="T259" s="15"/>
      <c r="U259" s="15"/>
      <c r="V259" s="15"/>
      <c r="W259" s="15"/>
      <c r="X259" s="15"/>
      <c r="Y259" s="15"/>
      <c r="Z259" s="15"/>
    </row>
    <row r="260" spans="1:26" ht="14.25" customHeight="1" x14ac:dyDescent="0.35">
      <c r="A260" s="15"/>
      <c r="B260" s="30"/>
      <c r="C260" s="15"/>
      <c r="D260" s="15"/>
      <c r="E260" s="15"/>
      <c r="F260" s="15"/>
      <c r="G260" s="15"/>
      <c r="H260" s="15"/>
      <c r="I260" s="18"/>
      <c r="J260" s="15"/>
      <c r="K260" s="15"/>
      <c r="L260" s="15"/>
      <c r="M260" s="15"/>
      <c r="N260" s="15"/>
      <c r="O260" s="15"/>
      <c r="P260" s="15"/>
      <c r="Q260" s="15"/>
      <c r="R260" s="15"/>
      <c r="S260" s="15"/>
      <c r="T260" s="15"/>
      <c r="U260" s="15"/>
      <c r="V260" s="15"/>
      <c r="W260" s="15"/>
      <c r="X260" s="15"/>
      <c r="Y260" s="15"/>
      <c r="Z260" s="15"/>
    </row>
    <row r="261" spans="1:26" ht="14.25" customHeight="1" x14ac:dyDescent="0.35">
      <c r="A261" s="15"/>
      <c r="B261" s="30"/>
      <c r="C261" s="15"/>
      <c r="D261" s="15"/>
      <c r="E261" s="15"/>
      <c r="F261" s="15"/>
      <c r="G261" s="15"/>
      <c r="H261" s="15"/>
      <c r="I261" s="18"/>
      <c r="J261" s="15"/>
      <c r="K261" s="15"/>
      <c r="L261" s="15"/>
      <c r="M261" s="15"/>
      <c r="N261" s="15"/>
      <c r="O261" s="15"/>
      <c r="P261" s="15"/>
      <c r="Q261" s="15"/>
      <c r="R261" s="15"/>
      <c r="S261" s="15"/>
      <c r="T261" s="15"/>
      <c r="U261" s="15"/>
      <c r="V261" s="15"/>
      <c r="W261" s="15"/>
      <c r="X261" s="15"/>
      <c r="Y261" s="15"/>
      <c r="Z261" s="15"/>
    </row>
    <row r="262" spans="1:26" ht="14.25" customHeight="1" x14ac:dyDescent="0.35">
      <c r="A262" s="15"/>
      <c r="B262" s="30"/>
      <c r="C262" s="15"/>
      <c r="D262" s="15"/>
      <c r="E262" s="15"/>
      <c r="F262" s="15"/>
      <c r="G262" s="15"/>
      <c r="H262" s="15"/>
      <c r="I262" s="18"/>
      <c r="J262" s="15"/>
      <c r="K262" s="15"/>
      <c r="L262" s="15"/>
      <c r="M262" s="15"/>
      <c r="N262" s="15"/>
      <c r="O262" s="15"/>
      <c r="P262" s="15"/>
      <c r="Q262" s="15"/>
      <c r="R262" s="15"/>
      <c r="S262" s="15"/>
      <c r="T262" s="15"/>
      <c r="U262" s="15"/>
      <c r="V262" s="15"/>
      <c r="W262" s="15"/>
      <c r="X262" s="15"/>
      <c r="Y262" s="15"/>
      <c r="Z262" s="15"/>
    </row>
    <row r="263" spans="1:26" ht="14.25" customHeight="1" x14ac:dyDescent="0.35">
      <c r="A263" s="15"/>
      <c r="B263" s="30"/>
      <c r="C263" s="15"/>
      <c r="D263" s="15"/>
      <c r="E263" s="15"/>
      <c r="F263" s="15"/>
      <c r="G263" s="15"/>
      <c r="H263" s="15"/>
      <c r="I263" s="18"/>
      <c r="J263" s="15"/>
      <c r="K263" s="15"/>
      <c r="L263" s="15"/>
      <c r="M263" s="15"/>
      <c r="N263" s="15"/>
      <c r="O263" s="15"/>
      <c r="P263" s="15"/>
      <c r="Q263" s="15"/>
      <c r="R263" s="15"/>
      <c r="S263" s="15"/>
      <c r="T263" s="15"/>
      <c r="U263" s="15"/>
      <c r="V263" s="15"/>
      <c r="W263" s="15"/>
      <c r="X263" s="15"/>
      <c r="Y263" s="15"/>
      <c r="Z263" s="15"/>
    </row>
    <row r="264" spans="1:26" ht="14.25" customHeight="1" x14ac:dyDescent="0.35">
      <c r="A264" s="15"/>
      <c r="B264" s="30"/>
      <c r="C264" s="15"/>
      <c r="D264" s="15"/>
      <c r="E264" s="15"/>
      <c r="F264" s="15"/>
      <c r="G264" s="15"/>
      <c r="H264" s="15"/>
      <c r="I264" s="18"/>
      <c r="J264" s="15"/>
      <c r="K264" s="15"/>
      <c r="L264" s="15"/>
      <c r="M264" s="15"/>
      <c r="N264" s="15"/>
      <c r="O264" s="15"/>
      <c r="P264" s="15"/>
      <c r="Q264" s="15"/>
      <c r="R264" s="15"/>
      <c r="S264" s="15"/>
      <c r="T264" s="15"/>
      <c r="U264" s="15"/>
      <c r="V264" s="15"/>
      <c r="W264" s="15"/>
      <c r="X264" s="15"/>
      <c r="Y264" s="15"/>
      <c r="Z264" s="15"/>
    </row>
    <row r="265" spans="1:26" ht="14.25" customHeight="1" x14ac:dyDescent="0.35">
      <c r="A265" s="15"/>
      <c r="B265" s="30"/>
      <c r="C265" s="15"/>
      <c r="D265" s="15"/>
      <c r="E265" s="15"/>
      <c r="F265" s="15"/>
      <c r="G265" s="15"/>
      <c r="H265" s="15"/>
      <c r="I265" s="18"/>
      <c r="J265" s="15"/>
      <c r="K265" s="15"/>
      <c r="L265" s="15"/>
      <c r="M265" s="15"/>
      <c r="N265" s="15"/>
      <c r="O265" s="15"/>
      <c r="P265" s="15"/>
      <c r="Q265" s="15"/>
      <c r="R265" s="15"/>
      <c r="S265" s="15"/>
      <c r="T265" s="15"/>
      <c r="U265" s="15"/>
      <c r="V265" s="15"/>
      <c r="W265" s="15"/>
      <c r="X265" s="15"/>
      <c r="Y265" s="15"/>
      <c r="Z265" s="15"/>
    </row>
    <row r="266" spans="1:26" ht="14.25" customHeight="1" x14ac:dyDescent="0.35">
      <c r="A266" s="15"/>
      <c r="B266" s="30"/>
      <c r="C266" s="15"/>
      <c r="D266" s="15"/>
      <c r="E266" s="15"/>
      <c r="F266" s="15"/>
      <c r="G266" s="15"/>
      <c r="H266" s="15"/>
      <c r="I266" s="18"/>
      <c r="J266" s="15"/>
      <c r="K266" s="15"/>
      <c r="L266" s="15"/>
      <c r="M266" s="15"/>
      <c r="N266" s="15"/>
      <c r="O266" s="15"/>
      <c r="P266" s="15"/>
      <c r="Q266" s="15"/>
      <c r="R266" s="15"/>
      <c r="S266" s="15"/>
      <c r="T266" s="15"/>
      <c r="U266" s="15"/>
      <c r="V266" s="15"/>
      <c r="W266" s="15"/>
      <c r="X266" s="15"/>
      <c r="Y266" s="15"/>
      <c r="Z266" s="15"/>
    </row>
    <row r="267" spans="1:26" ht="14.25" customHeight="1" x14ac:dyDescent="0.35">
      <c r="A267" s="15"/>
      <c r="B267" s="30"/>
      <c r="C267" s="15"/>
      <c r="D267" s="15"/>
      <c r="E267" s="15"/>
      <c r="F267" s="15"/>
      <c r="G267" s="15"/>
      <c r="H267" s="15"/>
      <c r="I267" s="18"/>
      <c r="J267" s="15"/>
      <c r="K267" s="15"/>
      <c r="L267" s="15"/>
      <c r="M267" s="15"/>
      <c r="N267" s="15"/>
      <c r="O267" s="15"/>
      <c r="P267" s="15"/>
      <c r="Q267" s="15"/>
      <c r="R267" s="15"/>
      <c r="S267" s="15"/>
      <c r="T267" s="15"/>
      <c r="U267" s="15"/>
      <c r="V267" s="15"/>
      <c r="W267" s="15"/>
      <c r="X267" s="15"/>
      <c r="Y267" s="15"/>
      <c r="Z267" s="15"/>
    </row>
    <row r="268" spans="1:26" ht="14.25" customHeight="1" x14ac:dyDescent="0.35">
      <c r="A268" s="15"/>
      <c r="B268" s="30"/>
      <c r="C268" s="15"/>
      <c r="D268" s="15"/>
      <c r="E268" s="15"/>
      <c r="F268" s="15"/>
      <c r="G268" s="15"/>
      <c r="H268" s="15"/>
      <c r="I268" s="18"/>
      <c r="J268" s="15"/>
      <c r="K268" s="15"/>
      <c r="L268" s="15"/>
      <c r="M268" s="15"/>
      <c r="N268" s="15"/>
      <c r="O268" s="15"/>
      <c r="P268" s="15"/>
      <c r="Q268" s="15"/>
      <c r="R268" s="15"/>
      <c r="S268" s="15"/>
      <c r="T268" s="15"/>
      <c r="U268" s="15"/>
      <c r="V268" s="15"/>
      <c r="W268" s="15"/>
      <c r="X268" s="15"/>
      <c r="Y268" s="15"/>
      <c r="Z268" s="15"/>
    </row>
    <row r="269" spans="1:26" ht="14.25" customHeight="1" x14ac:dyDescent="0.35">
      <c r="A269" s="15"/>
      <c r="B269" s="30"/>
      <c r="C269" s="15"/>
      <c r="D269" s="15"/>
      <c r="E269" s="15"/>
      <c r="F269" s="15"/>
      <c r="G269" s="15"/>
      <c r="H269" s="15"/>
      <c r="I269" s="18"/>
      <c r="J269" s="15"/>
      <c r="K269" s="15"/>
      <c r="L269" s="15"/>
      <c r="M269" s="15"/>
      <c r="N269" s="15"/>
      <c r="O269" s="15"/>
      <c r="P269" s="15"/>
      <c r="Q269" s="15"/>
      <c r="R269" s="15"/>
      <c r="S269" s="15"/>
      <c r="T269" s="15"/>
      <c r="U269" s="15"/>
      <c r="V269" s="15"/>
      <c r="W269" s="15"/>
      <c r="X269" s="15"/>
      <c r="Y269" s="15"/>
      <c r="Z269" s="15"/>
    </row>
    <row r="270" spans="1:26" ht="14.25" customHeight="1" x14ac:dyDescent="0.35">
      <c r="A270" s="15"/>
      <c r="B270" s="30"/>
      <c r="C270" s="15"/>
      <c r="D270" s="15"/>
      <c r="E270" s="15"/>
      <c r="F270" s="15"/>
      <c r="G270" s="15"/>
      <c r="H270" s="15"/>
      <c r="I270" s="18"/>
      <c r="J270" s="15"/>
      <c r="K270" s="15"/>
      <c r="L270" s="15"/>
      <c r="M270" s="15"/>
      <c r="N270" s="15"/>
      <c r="O270" s="15"/>
      <c r="P270" s="15"/>
      <c r="Q270" s="15"/>
      <c r="R270" s="15"/>
      <c r="S270" s="15"/>
      <c r="T270" s="15"/>
      <c r="U270" s="15"/>
      <c r="V270" s="15"/>
      <c r="W270" s="15"/>
      <c r="X270" s="15"/>
      <c r="Y270" s="15"/>
      <c r="Z270" s="15"/>
    </row>
    <row r="271" spans="1:26" ht="14.25" customHeight="1" x14ac:dyDescent="0.35">
      <c r="A271" s="15"/>
      <c r="B271" s="30"/>
      <c r="C271" s="15"/>
      <c r="D271" s="15"/>
      <c r="E271" s="15"/>
      <c r="F271" s="15"/>
      <c r="G271" s="15"/>
      <c r="H271" s="15"/>
      <c r="I271" s="18"/>
      <c r="J271" s="15"/>
      <c r="K271" s="15"/>
      <c r="L271" s="15"/>
      <c r="M271" s="15"/>
      <c r="N271" s="15"/>
      <c r="O271" s="15"/>
      <c r="P271" s="15"/>
      <c r="Q271" s="15"/>
      <c r="R271" s="15"/>
      <c r="S271" s="15"/>
      <c r="T271" s="15"/>
      <c r="U271" s="15"/>
      <c r="V271" s="15"/>
      <c r="W271" s="15"/>
      <c r="X271" s="15"/>
      <c r="Y271" s="15"/>
      <c r="Z271" s="15"/>
    </row>
    <row r="272" spans="1:26" ht="14.25" customHeight="1" x14ac:dyDescent="0.35">
      <c r="A272" s="15"/>
      <c r="B272" s="30"/>
      <c r="C272" s="15"/>
      <c r="D272" s="15"/>
      <c r="E272" s="15"/>
      <c r="F272" s="15"/>
      <c r="G272" s="15"/>
      <c r="H272" s="15"/>
      <c r="I272" s="18"/>
      <c r="J272" s="15"/>
      <c r="K272" s="15"/>
      <c r="L272" s="15"/>
      <c r="M272" s="15"/>
      <c r="N272" s="15"/>
      <c r="O272" s="15"/>
      <c r="P272" s="15"/>
      <c r="Q272" s="15"/>
      <c r="R272" s="15"/>
      <c r="S272" s="15"/>
      <c r="T272" s="15"/>
      <c r="U272" s="15"/>
      <c r="V272" s="15"/>
      <c r="W272" s="15"/>
      <c r="X272" s="15"/>
      <c r="Y272" s="15"/>
      <c r="Z272" s="15"/>
    </row>
    <row r="273" spans="1:26" ht="14.25" customHeight="1" x14ac:dyDescent="0.35">
      <c r="A273" s="15"/>
      <c r="B273" s="30"/>
      <c r="C273" s="15"/>
      <c r="D273" s="15"/>
      <c r="E273" s="15"/>
      <c r="F273" s="15"/>
      <c r="G273" s="15"/>
      <c r="H273" s="15"/>
      <c r="I273" s="18"/>
      <c r="J273" s="15"/>
      <c r="K273" s="15"/>
      <c r="L273" s="15"/>
      <c r="M273" s="15"/>
      <c r="N273" s="15"/>
      <c r="O273" s="15"/>
      <c r="P273" s="15"/>
      <c r="Q273" s="15"/>
      <c r="R273" s="15"/>
      <c r="S273" s="15"/>
      <c r="T273" s="15"/>
      <c r="U273" s="15"/>
      <c r="V273" s="15"/>
      <c r="W273" s="15"/>
      <c r="X273" s="15"/>
      <c r="Y273" s="15"/>
      <c r="Z273" s="15"/>
    </row>
    <row r="274" spans="1:26" ht="14.25" customHeight="1" x14ac:dyDescent="0.35">
      <c r="A274" s="15"/>
      <c r="B274" s="30"/>
      <c r="C274" s="15"/>
      <c r="D274" s="15"/>
      <c r="E274" s="15"/>
      <c r="F274" s="15"/>
      <c r="G274" s="15"/>
      <c r="H274" s="15"/>
      <c r="I274" s="18"/>
      <c r="J274" s="15"/>
      <c r="K274" s="15"/>
      <c r="L274" s="15"/>
      <c r="M274" s="15"/>
      <c r="N274" s="15"/>
      <c r="O274" s="15"/>
      <c r="P274" s="15"/>
      <c r="Q274" s="15"/>
      <c r="R274" s="15"/>
      <c r="S274" s="15"/>
      <c r="T274" s="15"/>
      <c r="U274" s="15"/>
      <c r="V274" s="15"/>
      <c r="W274" s="15"/>
      <c r="X274" s="15"/>
      <c r="Y274" s="15"/>
      <c r="Z274" s="15"/>
    </row>
    <row r="275" spans="1:26" ht="14.25" customHeight="1" x14ac:dyDescent="0.35">
      <c r="A275" s="15"/>
      <c r="B275" s="30"/>
      <c r="C275" s="15"/>
      <c r="D275" s="15"/>
      <c r="E275" s="15"/>
      <c r="F275" s="15"/>
      <c r="G275" s="15"/>
      <c r="H275" s="15"/>
      <c r="I275" s="18"/>
      <c r="J275" s="15"/>
      <c r="K275" s="15"/>
      <c r="L275" s="15"/>
      <c r="M275" s="15"/>
      <c r="N275" s="15"/>
      <c r="O275" s="15"/>
      <c r="P275" s="15"/>
      <c r="Q275" s="15"/>
      <c r="R275" s="15"/>
      <c r="S275" s="15"/>
      <c r="T275" s="15"/>
      <c r="U275" s="15"/>
      <c r="V275" s="15"/>
      <c r="W275" s="15"/>
      <c r="X275" s="15"/>
      <c r="Y275" s="15"/>
      <c r="Z275" s="15"/>
    </row>
    <row r="276" spans="1:26" ht="14.25" customHeight="1" x14ac:dyDescent="0.35">
      <c r="A276" s="15"/>
      <c r="B276" s="30"/>
      <c r="C276" s="15"/>
      <c r="D276" s="15"/>
      <c r="E276" s="15"/>
      <c r="F276" s="15"/>
      <c r="G276" s="15"/>
      <c r="H276" s="15"/>
      <c r="I276" s="18"/>
      <c r="J276" s="15"/>
      <c r="K276" s="15"/>
      <c r="L276" s="15"/>
      <c r="M276" s="15"/>
      <c r="N276" s="15"/>
      <c r="O276" s="15"/>
      <c r="P276" s="15"/>
      <c r="Q276" s="15"/>
      <c r="R276" s="15"/>
      <c r="S276" s="15"/>
      <c r="T276" s="15"/>
      <c r="U276" s="15"/>
      <c r="V276" s="15"/>
      <c r="W276" s="15"/>
      <c r="X276" s="15"/>
      <c r="Y276" s="15"/>
      <c r="Z276" s="15"/>
    </row>
    <row r="277" spans="1:26" ht="14.25" customHeight="1" x14ac:dyDescent="0.35">
      <c r="A277" s="15"/>
      <c r="B277" s="30"/>
      <c r="C277" s="15"/>
      <c r="D277" s="15"/>
      <c r="E277" s="15"/>
      <c r="F277" s="15"/>
      <c r="G277" s="15"/>
      <c r="H277" s="15"/>
      <c r="I277" s="18"/>
      <c r="J277" s="15"/>
      <c r="K277" s="15"/>
      <c r="L277" s="15"/>
      <c r="M277" s="15"/>
      <c r="N277" s="15"/>
      <c r="O277" s="15"/>
      <c r="P277" s="15"/>
      <c r="Q277" s="15"/>
      <c r="R277" s="15"/>
      <c r="S277" s="15"/>
      <c r="T277" s="15"/>
      <c r="U277" s="15"/>
      <c r="V277" s="15"/>
      <c r="W277" s="15"/>
      <c r="X277" s="15"/>
      <c r="Y277" s="15"/>
      <c r="Z277" s="15"/>
    </row>
    <row r="278" spans="1:26" ht="14.25" customHeight="1" x14ac:dyDescent="0.35">
      <c r="A278" s="15"/>
      <c r="B278" s="30"/>
      <c r="C278" s="15"/>
      <c r="D278" s="15"/>
      <c r="E278" s="15"/>
      <c r="F278" s="15"/>
      <c r="G278" s="15"/>
      <c r="H278" s="15"/>
      <c r="I278" s="18"/>
      <c r="J278" s="15"/>
      <c r="K278" s="15"/>
      <c r="L278" s="15"/>
      <c r="M278" s="15"/>
      <c r="N278" s="15"/>
      <c r="O278" s="15"/>
      <c r="P278" s="15"/>
      <c r="Q278" s="15"/>
      <c r="R278" s="15"/>
      <c r="S278" s="15"/>
      <c r="T278" s="15"/>
      <c r="U278" s="15"/>
      <c r="V278" s="15"/>
      <c r="W278" s="15"/>
      <c r="X278" s="15"/>
      <c r="Y278" s="15"/>
      <c r="Z278" s="15"/>
    </row>
    <row r="279" spans="1:26" ht="14.25" customHeight="1" x14ac:dyDescent="0.35">
      <c r="A279" s="15"/>
      <c r="B279" s="30"/>
      <c r="C279" s="15"/>
      <c r="D279" s="15"/>
      <c r="E279" s="15"/>
      <c r="F279" s="15"/>
      <c r="G279" s="15"/>
      <c r="H279" s="15"/>
      <c r="I279" s="18"/>
      <c r="J279" s="15"/>
      <c r="K279" s="15"/>
      <c r="L279" s="15"/>
      <c r="M279" s="15"/>
      <c r="N279" s="15"/>
      <c r="O279" s="15"/>
      <c r="P279" s="15"/>
      <c r="Q279" s="15"/>
      <c r="R279" s="15"/>
      <c r="S279" s="15"/>
      <c r="T279" s="15"/>
      <c r="U279" s="15"/>
      <c r="V279" s="15"/>
      <c r="W279" s="15"/>
      <c r="X279" s="15"/>
      <c r="Y279" s="15"/>
      <c r="Z279" s="15"/>
    </row>
    <row r="280" spans="1:26" ht="14.25" customHeight="1" x14ac:dyDescent="0.35">
      <c r="A280" s="15"/>
      <c r="B280" s="30"/>
      <c r="C280" s="15"/>
      <c r="D280" s="15"/>
      <c r="E280" s="15"/>
      <c r="F280" s="15"/>
      <c r="G280" s="15"/>
      <c r="H280" s="15"/>
      <c r="I280" s="18"/>
      <c r="J280" s="15"/>
      <c r="K280" s="15"/>
      <c r="L280" s="15"/>
      <c r="M280" s="15"/>
      <c r="N280" s="15"/>
      <c r="O280" s="15"/>
      <c r="P280" s="15"/>
      <c r="Q280" s="15"/>
      <c r="R280" s="15"/>
      <c r="S280" s="15"/>
      <c r="T280" s="15"/>
      <c r="U280" s="15"/>
      <c r="V280" s="15"/>
      <c r="W280" s="15"/>
      <c r="X280" s="15"/>
      <c r="Y280" s="15"/>
      <c r="Z280" s="15"/>
    </row>
    <row r="281" spans="1:26" ht="14.25" customHeight="1" x14ac:dyDescent="0.35">
      <c r="A281" s="15"/>
      <c r="B281" s="30"/>
      <c r="C281" s="15"/>
      <c r="D281" s="15"/>
      <c r="E281" s="15"/>
      <c r="F281" s="15"/>
      <c r="G281" s="15"/>
      <c r="H281" s="15"/>
      <c r="I281" s="18"/>
      <c r="J281" s="15"/>
      <c r="K281" s="15"/>
      <c r="L281" s="15"/>
      <c r="M281" s="15"/>
      <c r="N281" s="15"/>
      <c r="O281" s="15"/>
      <c r="P281" s="15"/>
      <c r="Q281" s="15"/>
      <c r="R281" s="15"/>
      <c r="S281" s="15"/>
      <c r="T281" s="15"/>
      <c r="U281" s="15"/>
      <c r="V281" s="15"/>
      <c r="W281" s="15"/>
      <c r="X281" s="15"/>
      <c r="Y281" s="15"/>
      <c r="Z281" s="15"/>
    </row>
    <row r="282" spans="1:26" ht="14.25" customHeight="1" x14ac:dyDescent="0.35">
      <c r="A282" s="15"/>
      <c r="B282" s="30"/>
      <c r="C282" s="15"/>
      <c r="D282" s="15"/>
      <c r="E282" s="15"/>
      <c r="F282" s="15"/>
      <c r="G282" s="15"/>
      <c r="H282" s="15"/>
      <c r="I282" s="18"/>
      <c r="J282" s="15"/>
      <c r="K282" s="15"/>
      <c r="L282" s="15"/>
      <c r="M282" s="15"/>
      <c r="N282" s="15"/>
      <c r="O282" s="15"/>
      <c r="P282" s="15"/>
      <c r="Q282" s="15"/>
      <c r="R282" s="15"/>
      <c r="S282" s="15"/>
      <c r="T282" s="15"/>
      <c r="U282" s="15"/>
      <c r="V282" s="15"/>
      <c r="W282" s="15"/>
      <c r="X282" s="15"/>
      <c r="Y282" s="15"/>
      <c r="Z282" s="15"/>
    </row>
    <row r="283" spans="1:26" ht="14.25" customHeight="1" x14ac:dyDescent="0.35">
      <c r="A283" s="15"/>
      <c r="B283" s="30"/>
      <c r="C283" s="15"/>
      <c r="D283" s="15"/>
      <c r="E283" s="15"/>
      <c r="F283" s="15"/>
      <c r="G283" s="15"/>
      <c r="H283" s="15"/>
      <c r="I283" s="18"/>
      <c r="J283" s="15"/>
      <c r="K283" s="15"/>
      <c r="L283" s="15"/>
      <c r="M283" s="15"/>
      <c r="N283" s="15"/>
      <c r="O283" s="15"/>
      <c r="P283" s="15"/>
      <c r="Q283" s="15"/>
      <c r="R283" s="15"/>
      <c r="S283" s="15"/>
      <c r="T283" s="15"/>
      <c r="U283" s="15"/>
      <c r="V283" s="15"/>
      <c r="W283" s="15"/>
      <c r="X283" s="15"/>
      <c r="Y283" s="15"/>
      <c r="Z283" s="15"/>
    </row>
    <row r="284" spans="1:26" ht="14.25" customHeight="1" x14ac:dyDescent="0.35">
      <c r="A284" s="15"/>
      <c r="B284" s="30"/>
      <c r="C284" s="15"/>
      <c r="D284" s="15"/>
      <c r="E284" s="15"/>
      <c r="F284" s="15"/>
      <c r="G284" s="15"/>
      <c r="H284" s="15"/>
      <c r="I284" s="18"/>
      <c r="J284" s="15"/>
      <c r="K284" s="15"/>
      <c r="L284" s="15"/>
      <c r="M284" s="15"/>
      <c r="N284" s="15"/>
      <c r="O284" s="15"/>
      <c r="P284" s="15"/>
      <c r="Q284" s="15"/>
      <c r="R284" s="15"/>
      <c r="S284" s="15"/>
      <c r="T284" s="15"/>
      <c r="U284" s="15"/>
      <c r="V284" s="15"/>
      <c r="W284" s="15"/>
      <c r="X284" s="15"/>
      <c r="Y284" s="15"/>
      <c r="Z284" s="15"/>
    </row>
    <row r="285" spans="1:26" ht="14.25" customHeight="1" x14ac:dyDescent="0.35">
      <c r="A285" s="15"/>
      <c r="B285" s="30"/>
      <c r="C285" s="15"/>
      <c r="D285" s="15"/>
      <c r="E285" s="15"/>
      <c r="F285" s="15"/>
      <c r="G285" s="15"/>
      <c r="H285" s="15"/>
      <c r="I285" s="18"/>
      <c r="J285" s="15"/>
      <c r="K285" s="15"/>
      <c r="L285" s="15"/>
      <c r="M285" s="15"/>
      <c r="N285" s="15"/>
      <c r="O285" s="15"/>
      <c r="P285" s="15"/>
      <c r="Q285" s="15"/>
      <c r="R285" s="15"/>
      <c r="S285" s="15"/>
      <c r="T285" s="15"/>
      <c r="U285" s="15"/>
      <c r="V285" s="15"/>
      <c r="W285" s="15"/>
      <c r="X285" s="15"/>
      <c r="Y285" s="15"/>
      <c r="Z285" s="15"/>
    </row>
    <row r="286" spans="1:26" ht="14.25" customHeight="1" x14ac:dyDescent="0.35">
      <c r="A286" s="15"/>
      <c r="B286" s="30"/>
      <c r="C286" s="15"/>
      <c r="D286" s="15"/>
      <c r="E286" s="15"/>
      <c r="F286" s="15"/>
      <c r="G286" s="15"/>
      <c r="H286" s="15"/>
      <c r="I286" s="18"/>
      <c r="J286" s="15"/>
      <c r="K286" s="15"/>
      <c r="L286" s="15"/>
      <c r="M286" s="15"/>
      <c r="N286" s="15"/>
      <c r="O286" s="15"/>
      <c r="P286" s="15"/>
      <c r="Q286" s="15"/>
      <c r="R286" s="15"/>
      <c r="S286" s="15"/>
      <c r="T286" s="15"/>
      <c r="U286" s="15"/>
      <c r="V286" s="15"/>
      <c r="W286" s="15"/>
      <c r="X286" s="15"/>
      <c r="Y286" s="15"/>
      <c r="Z286" s="15"/>
    </row>
    <row r="287" spans="1:26" ht="14.25" customHeight="1" x14ac:dyDescent="0.35">
      <c r="A287" s="15"/>
      <c r="B287" s="30"/>
      <c r="C287" s="15"/>
      <c r="D287" s="15"/>
      <c r="E287" s="15"/>
      <c r="F287" s="15"/>
      <c r="G287" s="15"/>
      <c r="H287" s="15"/>
      <c r="I287" s="18"/>
      <c r="J287" s="15"/>
      <c r="K287" s="15"/>
      <c r="L287" s="15"/>
      <c r="M287" s="15"/>
      <c r="N287" s="15"/>
      <c r="O287" s="15"/>
      <c r="P287" s="15"/>
      <c r="Q287" s="15"/>
      <c r="R287" s="15"/>
      <c r="S287" s="15"/>
      <c r="T287" s="15"/>
      <c r="U287" s="15"/>
      <c r="V287" s="15"/>
      <c r="W287" s="15"/>
      <c r="X287" s="15"/>
      <c r="Y287" s="15"/>
      <c r="Z287" s="15"/>
    </row>
    <row r="288" spans="1:26" ht="14.25" customHeight="1" x14ac:dyDescent="0.35">
      <c r="A288" s="15"/>
      <c r="B288" s="30"/>
      <c r="C288" s="15"/>
      <c r="D288" s="15"/>
      <c r="E288" s="15"/>
      <c r="F288" s="15"/>
      <c r="G288" s="15"/>
      <c r="H288" s="15"/>
      <c r="I288" s="18"/>
      <c r="J288" s="15"/>
      <c r="K288" s="15"/>
      <c r="L288" s="15"/>
      <c r="M288" s="15"/>
      <c r="N288" s="15"/>
      <c r="O288" s="15"/>
      <c r="P288" s="15"/>
      <c r="Q288" s="15"/>
      <c r="R288" s="15"/>
      <c r="S288" s="15"/>
      <c r="T288" s="15"/>
      <c r="U288" s="15"/>
      <c r="V288" s="15"/>
      <c r="W288" s="15"/>
      <c r="X288" s="15"/>
      <c r="Y288" s="15"/>
      <c r="Z288" s="15"/>
    </row>
    <row r="289" spans="1:26" ht="14.25" customHeight="1" x14ac:dyDescent="0.35">
      <c r="A289" s="15"/>
      <c r="B289" s="30"/>
      <c r="C289" s="15"/>
      <c r="D289" s="15"/>
      <c r="E289" s="15"/>
      <c r="F289" s="15"/>
      <c r="G289" s="15"/>
      <c r="H289" s="15"/>
      <c r="I289" s="18"/>
      <c r="J289" s="15"/>
      <c r="K289" s="15"/>
      <c r="L289" s="15"/>
      <c r="M289" s="15"/>
      <c r="N289" s="15"/>
      <c r="O289" s="15"/>
      <c r="P289" s="15"/>
      <c r="Q289" s="15"/>
      <c r="R289" s="15"/>
      <c r="S289" s="15"/>
      <c r="T289" s="15"/>
      <c r="U289" s="15"/>
      <c r="V289" s="15"/>
      <c r="W289" s="15"/>
      <c r="X289" s="15"/>
      <c r="Y289" s="15"/>
      <c r="Z289" s="15"/>
    </row>
    <row r="290" spans="1:26" ht="14.25" customHeight="1" x14ac:dyDescent="0.35">
      <c r="A290" s="15"/>
      <c r="B290" s="30"/>
      <c r="C290" s="15"/>
      <c r="D290" s="15"/>
      <c r="E290" s="15"/>
      <c r="F290" s="15"/>
      <c r="G290" s="15"/>
      <c r="H290" s="15"/>
      <c r="I290" s="18"/>
      <c r="J290" s="15"/>
      <c r="K290" s="15"/>
      <c r="L290" s="15"/>
      <c r="M290" s="15"/>
      <c r="N290" s="15"/>
      <c r="O290" s="15"/>
      <c r="P290" s="15"/>
      <c r="Q290" s="15"/>
      <c r="R290" s="15"/>
      <c r="S290" s="15"/>
      <c r="T290" s="15"/>
      <c r="U290" s="15"/>
      <c r="V290" s="15"/>
      <c r="W290" s="15"/>
      <c r="X290" s="15"/>
      <c r="Y290" s="15"/>
      <c r="Z290" s="15"/>
    </row>
    <row r="291" spans="1:26" ht="14.25" customHeight="1" x14ac:dyDescent="0.35">
      <c r="A291" s="15"/>
      <c r="B291" s="30"/>
      <c r="C291" s="15"/>
      <c r="D291" s="15"/>
      <c r="E291" s="15"/>
      <c r="F291" s="15"/>
      <c r="G291" s="15"/>
      <c r="H291" s="15"/>
      <c r="I291" s="18"/>
      <c r="J291" s="15"/>
      <c r="K291" s="15"/>
      <c r="L291" s="15"/>
      <c r="M291" s="15"/>
      <c r="N291" s="15"/>
      <c r="O291" s="15"/>
      <c r="P291" s="15"/>
      <c r="Q291" s="15"/>
      <c r="R291" s="15"/>
      <c r="S291" s="15"/>
      <c r="T291" s="15"/>
      <c r="U291" s="15"/>
      <c r="V291" s="15"/>
      <c r="W291" s="15"/>
      <c r="X291" s="15"/>
      <c r="Y291" s="15"/>
      <c r="Z291" s="15"/>
    </row>
    <row r="292" spans="1:26" ht="14.25" customHeight="1" x14ac:dyDescent="0.35">
      <c r="A292" s="15"/>
      <c r="B292" s="30"/>
      <c r="C292" s="15"/>
      <c r="D292" s="15"/>
      <c r="E292" s="15"/>
      <c r="F292" s="15"/>
      <c r="G292" s="15"/>
      <c r="H292" s="15"/>
      <c r="I292" s="18"/>
      <c r="J292" s="15"/>
      <c r="K292" s="15"/>
      <c r="L292" s="15"/>
      <c r="M292" s="15"/>
      <c r="N292" s="15"/>
      <c r="O292" s="15"/>
      <c r="P292" s="15"/>
      <c r="Q292" s="15"/>
      <c r="R292" s="15"/>
      <c r="S292" s="15"/>
      <c r="T292" s="15"/>
      <c r="U292" s="15"/>
      <c r="V292" s="15"/>
      <c r="W292" s="15"/>
      <c r="X292" s="15"/>
      <c r="Y292" s="15"/>
      <c r="Z292" s="15"/>
    </row>
    <row r="293" spans="1:26" ht="14.25" customHeight="1" x14ac:dyDescent="0.35">
      <c r="A293" s="15"/>
      <c r="B293" s="30"/>
      <c r="C293" s="15"/>
      <c r="D293" s="15"/>
      <c r="E293" s="15"/>
      <c r="F293" s="15"/>
      <c r="G293" s="15"/>
      <c r="H293" s="15"/>
      <c r="I293" s="18"/>
      <c r="J293" s="15"/>
      <c r="K293" s="15"/>
      <c r="L293" s="15"/>
      <c r="M293" s="15"/>
      <c r="N293" s="15"/>
      <c r="O293" s="15"/>
      <c r="P293" s="15"/>
      <c r="Q293" s="15"/>
      <c r="R293" s="15"/>
      <c r="S293" s="15"/>
      <c r="T293" s="15"/>
      <c r="U293" s="15"/>
      <c r="V293" s="15"/>
      <c r="W293" s="15"/>
      <c r="X293" s="15"/>
      <c r="Y293" s="15"/>
      <c r="Z293" s="15"/>
    </row>
    <row r="294" spans="1:26" ht="14.25" customHeight="1" x14ac:dyDescent="0.35">
      <c r="A294" s="15"/>
      <c r="B294" s="30"/>
      <c r="C294" s="15"/>
      <c r="D294" s="15"/>
      <c r="E294" s="15"/>
      <c r="F294" s="15"/>
      <c r="G294" s="15"/>
      <c r="H294" s="15"/>
      <c r="I294" s="18"/>
      <c r="J294" s="15"/>
      <c r="K294" s="15"/>
      <c r="L294" s="15"/>
      <c r="M294" s="15"/>
      <c r="N294" s="15"/>
      <c r="O294" s="15"/>
      <c r="P294" s="15"/>
      <c r="Q294" s="15"/>
      <c r="R294" s="15"/>
      <c r="S294" s="15"/>
      <c r="T294" s="15"/>
      <c r="U294" s="15"/>
      <c r="V294" s="15"/>
      <c r="W294" s="15"/>
      <c r="X294" s="15"/>
      <c r="Y294" s="15"/>
      <c r="Z294" s="15"/>
    </row>
    <row r="295" spans="1:26" ht="14.25" customHeight="1" x14ac:dyDescent="0.35">
      <c r="A295" s="15"/>
      <c r="B295" s="30"/>
      <c r="C295" s="15"/>
      <c r="D295" s="15"/>
      <c r="E295" s="15"/>
      <c r="F295" s="15"/>
      <c r="G295" s="15"/>
      <c r="H295" s="15"/>
      <c r="I295" s="18"/>
      <c r="J295" s="15"/>
      <c r="K295" s="15"/>
      <c r="L295" s="15"/>
      <c r="M295" s="15"/>
      <c r="N295" s="15"/>
      <c r="O295" s="15"/>
      <c r="P295" s="15"/>
      <c r="Q295" s="15"/>
      <c r="R295" s="15"/>
      <c r="S295" s="15"/>
      <c r="T295" s="15"/>
      <c r="U295" s="15"/>
      <c r="V295" s="15"/>
      <c r="W295" s="15"/>
      <c r="X295" s="15"/>
      <c r="Y295" s="15"/>
      <c r="Z295" s="15"/>
    </row>
    <row r="296" spans="1:26" ht="14.25" customHeight="1" x14ac:dyDescent="0.35">
      <c r="A296" s="15"/>
      <c r="B296" s="30"/>
      <c r="C296" s="15"/>
      <c r="D296" s="15"/>
      <c r="E296" s="15"/>
      <c r="F296" s="15"/>
      <c r="G296" s="15"/>
      <c r="H296" s="15"/>
      <c r="I296" s="18"/>
      <c r="J296" s="15"/>
      <c r="K296" s="15"/>
      <c r="L296" s="15"/>
      <c r="M296" s="15"/>
      <c r="N296" s="15"/>
      <c r="O296" s="15"/>
      <c r="P296" s="15"/>
      <c r="Q296" s="15"/>
      <c r="R296" s="15"/>
      <c r="S296" s="15"/>
      <c r="T296" s="15"/>
      <c r="U296" s="15"/>
      <c r="V296" s="15"/>
      <c r="W296" s="15"/>
      <c r="X296" s="15"/>
      <c r="Y296" s="15"/>
      <c r="Z296" s="15"/>
    </row>
    <row r="297" spans="1:26" ht="14.25" customHeight="1" x14ac:dyDescent="0.35">
      <c r="A297" s="15"/>
      <c r="B297" s="30"/>
      <c r="C297" s="15"/>
      <c r="D297" s="15"/>
      <c r="E297" s="15"/>
      <c r="F297" s="15"/>
      <c r="G297" s="15"/>
      <c r="H297" s="15"/>
      <c r="I297" s="18"/>
      <c r="J297" s="15"/>
      <c r="K297" s="15"/>
      <c r="L297" s="15"/>
      <c r="M297" s="15"/>
      <c r="N297" s="15"/>
      <c r="O297" s="15"/>
      <c r="P297" s="15"/>
      <c r="Q297" s="15"/>
      <c r="R297" s="15"/>
      <c r="S297" s="15"/>
      <c r="T297" s="15"/>
      <c r="U297" s="15"/>
      <c r="V297" s="15"/>
      <c r="W297" s="15"/>
      <c r="X297" s="15"/>
      <c r="Y297" s="15"/>
      <c r="Z297" s="15"/>
    </row>
    <row r="298" spans="1:26" ht="14.25" customHeight="1" x14ac:dyDescent="0.35">
      <c r="A298" s="15"/>
      <c r="B298" s="30"/>
      <c r="C298" s="15"/>
      <c r="D298" s="15"/>
      <c r="E298" s="15"/>
      <c r="F298" s="15"/>
      <c r="G298" s="15"/>
      <c r="H298" s="15"/>
      <c r="I298" s="18"/>
      <c r="J298" s="15"/>
      <c r="K298" s="15"/>
      <c r="L298" s="15"/>
      <c r="M298" s="15"/>
      <c r="N298" s="15"/>
      <c r="O298" s="15"/>
      <c r="P298" s="15"/>
      <c r="Q298" s="15"/>
      <c r="R298" s="15"/>
      <c r="S298" s="15"/>
      <c r="T298" s="15"/>
      <c r="U298" s="15"/>
      <c r="V298" s="15"/>
      <c r="W298" s="15"/>
      <c r="X298" s="15"/>
      <c r="Y298" s="15"/>
      <c r="Z298" s="15"/>
    </row>
    <row r="299" spans="1:26" ht="14.25" customHeight="1" x14ac:dyDescent="0.35">
      <c r="A299" s="15"/>
      <c r="B299" s="30"/>
      <c r="C299" s="15"/>
      <c r="D299" s="15"/>
      <c r="E299" s="15"/>
      <c r="F299" s="15"/>
      <c r="G299" s="15"/>
      <c r="H299" s="15"/>
      <c r="I299" s="18"/>
      <c r="J299" s="15"/>
      <c r="K299" s="15"/>
      <c r="L299" s="15"/>
      <c r="M299" s="15"/>
      <c r="N299" s="15"/>
      <c r="O299" s="15"/>
      <c r="P299" s="15"/>
      <c r="Q299" s="15"/>
      <c r="R299" s="15"/>
      <c r="S299" s="15"/>
      <c r="T299" s="15"/>
      <c r="U299" s="15"/>
      <c r="V299" s="15"/>
      <c r="W299" s="15"/>
      <c r="X299" s="15"/>
      <c r="Y299" s="15"/>
      <c r="Z299" s="15"/>
    </row>
    <row r="300" spans="1:26" ht="14.25" customHeight="1" x14ac:dyDescent="0.35">
      <c r="A300" s="15"/>
      <c r="B300" s="30"/>
      <c r="C300" s="15"/>
      <c r="D300" s="15"/>
      <c r="E300" s="15"/>
      <c r="F300" s="15"/>
      <c r="G300" s="15"/>
      <c r="H300" s="15"/>
      <c r="I300" s="18"/>
      <c r="J300" s="15"/>
      <c r="K300" s="15"/>
      <c r="L300" s="15"/>
      <c r="M300" s="15"/>
      <c r="N300" s="15"/>
      <c r="O300" s="15"/>
      <c r="P300" s="15"/>
      <c r="Q300" s="15"/>
      <c r="R300" s="15"/>
      <c r="S300" s="15"/>
      <c r="T300" s="15"/>
      <c r="U300" s="15"/>
      <c r="V300" s="15"/>
      <c r="W300" s="15"/>
      <c r="X300" s="15"/>
      <c r="Y300" s="15"/>
      <c r="Z300" s="15"/>
    </row>
    <row r="301" spans="1:26" ht="14.25" customHeight="1" x14ac:dyDescent="0.35">
      <c r="A301" s="15"/>
      <c r="B301" s="30"/>
      <c r="C301" s="15"/>
      <c r="D301" s="15"/>
      <c r="E301" s="15"/>
      <c r="F301" s="15"/>
      <c r="G301" s="15"/>
      <c r="H301" s="15"/>
      <c r="I301" s="18"/>
      <c r="J301" s="15"/>
      <c r="K301" s="15"/>
      <c r="L301" s="15"/>
      <c r="M301" s="15"/>
      <c r="N301" s="15"/>
      <c r="O301" s="15"/>
      <c r="P301" s="15"/>
      <c r="Q301" s="15"/>
      <c r="R301" s="15"/>
      <c r="S301" s="15"/>
      <c r="T301" s="15"/>
      <c r="U301" s="15"/>
      <c r="V301" s="15"/>
      <c r="W301" s="15"/>
      <c r="X301" s="15"/>
      <c r="Y301" s="15"/>
      <c r="Z301" s="15"/>
    </row>
    <row r="302" spans="1:26" ht="14.25" customHeight="1" x14ac:dyDescent="0.35">
      <c r="A302" s="15"/>
      <c r="B302" s="30"/>
      <c r="C302" s="15"/>
      <c r="D302" s="15"/>
      <c r="E302" s="15"/>
      <c r="F302" s="15"/>
      <c r="G302" s="15"/>
      <c r="H302" s="15"/>
      <c r="I302" s="18"/>
      <c r="J302" s="15"/>
      <c r="K302" s="15"/>
      <c r="L302" s="15"/>
      <c r="M302" s="15"/>
      <c r="N302" s="15"/>
      <c r="O302" s="15"/>
      <c r="P302" s="15"/>
      <c r="Q302" s="15"/>
      <c r="R302" s="15"/>
      <c r="S302" s="15"/>
      <c r="T302" s="15"/>
      <c r="U302" s="15"/>
      <c r="V302" s="15"/>
      <c r="W302" s="15"/>
      <c r="X302" s="15"/>
      <c r="Y302" s="15"/>
      <c r="Z302" s="15"/>
    </row>
    <row r="303" spans="1:26" ht="14.25" customHeight="1" x14ac:dyDescent="0.35">
      <c r="A303" s="15"/>
      <c r="B303" s="30"/>
      <c r="C303" s="15"/>
      <c r="D303" s="15"/>
      <c r="E303" s="15"/>
      <c r="F303" s="15"/>
      <c r="G303" s="15"/>
      <c r="H303" s="15"/>
      <c r="I303" s="18"/>
      <c r="J303" s="15"/>
      <c r="K303" s="15"/>
      <c r="L303" s="15"/>
      <c r="M303" s="15"/>
      <c r="N303" s="15"/>
      <c r="O303" s="15"/>
      <c r="P303" s="15"/>
      <c r="Q303" s="15"/>
      <c r="R303" s="15"/>
      <c r="S303" s="15"/>
      <c r="T303" s="15"/>
      <c r="U303" s="15"/>
      <c r="V303" s="15"/>
      <c r="W303" s="15"/>
      <c r="X303" s="15"/>
      <c r="Y303" s="15"/>
      <c r="Z303" s="15"/>
    </row>
    <row r="304" spans="1:26" ht="14.25" customHeight="1" x14ac:dyDescent="0.35">
      <c r="A304" s="15"/>
      <c r="B304" s="30"/>
      <c r="C304" s="15"/>
      <c r="D304" s="15"/>
      <c r="E304" s="15"/>
      <c r="F304" s="15"/>
      <c r="G304" s="15"/>
      <c r="H304" s="15"/>
      <c r="I304" s="18"/>
      <c r="J304" s="15"/>
      <c r="K304" s="15"/>
      <c r="L304" s="15"/>
      <c r="M304" s="15"/>
      <c r="N304" s="15"/>
      <c r="O304" s="15"/>
      <c r="P304" s="15"/>
      <c r="Q304" s="15"/>
      <c r="R304" s="15"/>
      <c r="S304" s="15"/>
      <c r="T304" s="15"/>
      <c r="U304" s="15"/>
      <c r="V304" s="15"/>
      <c r="W304" s="15"/>
      <c r="X304" s="15"/>
      <c r="Y304" s="15"/>
      <c r="Z304" s="15"/>
    </row>
    <row r="305" spans="1:26" ht="14.25" customHeight="1" x14ac:dyDescent="0.35">
      <c r="A305" s="15"/>
      <c r="B305" s="30"/>
      <c r="C305" s="15"/>
      <c r="D305" s="15"/>
      <c r="E305" s="15"/>
      <c r="F305" s="15"/>
      <c r="G305" s="15"/>
      <c r="H305" s="15"/>
      <c r="I305" s="18"/>
      <c r="J305" s="15"/>
      <c r="K305" s="15"/>
      <c r="L305" s="15"/>
      <c r="M305" s="15"/>
      <c r="N305" s="15"/>
      <c r="O305" s="15"/>
      <c r="P305" s="15"/>
      <c r="Q305" s="15"/>
      <c r="R305" s="15"/>
      <c r="S305" s="15"/>
      <c r="T305" s="15"/>
      <c r="U305" s="15"/>
      <c r="V305" s="15"/>
      <c r="W305" s="15"/>
      <c r="X305" s="15"/>
      <c r="Y305" s="15"/>
      <c r="Z305" s="15"/>
    </row>
    <row r="306" spans="1:26" ht="14.25" customHeight="1" x14ac:dyDescent="0.35">
      <c r="A306" s="15"/>
      <c r="B306" s="30"/>
      <c r="C306" s="15"/>
      <c r="D306" s="15"/>
      <c r="E306" s="15"/>
      <c r="F306" s="15"/>
      <c r="G306" s="15"/>
      <c r="H306" s="15"/>
      <c r="I306" s="18"/>
      <c r="J306" s="15"/>
      <c r="K306" s="15"/>
      <c r="L306" s="15"/>
      <c r="M306" s="15"/>
      <c r="N306" s="15"/>
      <c r="O306" s="15"/>
      <c r="P306" s="15"/>
      <c r="Q306" s="15"/>
      <c r="R306" s="15"/>
      <c r="S306" s="15"/>
      <c r="T306" s="15"/>
      <c r="U306" s="15"/>
      <c r="V306" s="15"/>
      <c r="W306" s="15"/>
      <c r="X306" s="15"/>
      <c r="Y306" s="15"/>
      <c r="Z306" s="15"/>
    </row>
    <row r="307" spans="1:26" ht="14.25" customHeight="1" x14ac:dyDescent="0.35">
      <c r="A307" s="15"/>
      <c r="B307" s="30"/>
      <c r="C307" s="15"/>
      <c r="D307" s="15"/>
      <c r="E307" s="15"/>
      <c r="F307" s="15"/>
      <c r="G307" s="15"/>
      <c r="H307" s="15"/>
      <c r="I307" s="18"/>
      <c r="J307" s="15"/>
      <c r="K307" s="15"/>
      <c r="L307" s="15"/>
      <c r="M307" s="15"/>
      <c r="N307" s="15"/>
      <c r="O307" s="15"/>
      <c r="P307" s="15"/>
      <c r="Q307" s="15"/>
      <c r="R307" s="15"/>
      <c r="S307" s="15"/>
      <c r="T307" s="15"/>
      <c r="U307" s="15"/>
      <c r="V307" s="15"/>
      <c r="W307" s="15"/>
      <c r="X307" s="15"/>
      <c r="Y307" s="15"/>
      <c r="Z307" s="15"/>
    </row>
    <row r="308" spans="1:26" ht="14.25" customHeight="1" x14ac:dyDescent="0.35">
      <c r="A308" s="15"/>
      <c r="B308" s="30"/>
      <c r="C308" s="15"/>
      <c r="D308" s="15"/>
      <c r="E308" s="15"/>
      <c r="F308" s="15"/>
      <c r="G308" s="15"/>
      <c r="H308" s="15"/>
      <c r="I308" s="18"/>
      <c r="J308" s="15"/>
      <c r="K308" s="15"/>
      <c r="L308" s="15"/>
      <c r="M308" s="15"/>
      <c r="N308" s="15"/>
      <c r="O308" s="15"/>
      <c r="P308" s="15"/>
      <c r="Q308" s="15"/>
      <c r="R308" s="15"/>
      <c r="S308" s="15"/>
      <c r="T308" s="15"/>
      <c r="U308" s="15"/>
      <c r="V308" s="15"/>
      <c r="W308" s="15"/>
      <c r="X308" s="15"/>
      <c r="Y308" s="15"/>
      <c r="Z308" s="15"/>
    </row>
    <row r="309" spans="1:26" ht="14.25" customHeight="1" x14ac:dyDescent="0.35">
      <c r="A309" s="15"/>
      <c r="B309" s="30"/>
      <c r="C309" s="15"/>
      <c r="D309" s="15"/>
      <c r="E309" s="15"/>
      <c r="F309" s="15"/>
      <c r="G309" s="15"/>
      <c r="H309" s="15"/>
      <c r="I309" s="18"/>
      <c r="J309" s="15"/>
      <c r="K309" s="15"/>
      <c r="L309" s="15"/>
      <c r="M309" s="15"/>
      <c r="N309" s="15"/>
      <c r="O309" s="15"/>
      <c r="P309" s="15"/>
      <c r="Q309" s="15"/>
      <c r="R309" s="15"/>
      <c r="S309" s="15"/>
      <c r="T309" s="15"/>
      <c r="U309" s="15"/>
      <c r="V309" s="15"/>
      <c r="W309" s="15"/>
      <c r="X309" s="15"/>
      <c r="Y309" s="15"/>
      <c r="Z309" s="15"/>
    </row>
    <row r="310" spans="1:26" ht="14.25" customHeight="1" x14ac:dyDescent="0.35">
      <c r="A310" s="15"/>
      <c r="B310" s="30"/>
      <c r="C310" s="15"/>
      <c r="D310" s="15"/>
      <c r="E310" s="15"/>
      <c r="F310" s="15"/>
      <c r="G310" s="15"/>
      <c r="H310" s="15"/>
      <c r="I310" s="18"/>
      <c r="J310" s="15"/>
      <c r="K310" s="15"/>
      <c r="L310" s="15"/>
      <c r="M310" s="15"/>
      <c r="N310" s="15"/>
      <c r="O310" s="15"/>
      <c r="P310" s="15"/>
      <c r="Q310" s="15"/>
      <c r="R310" s="15"/>
      <c r="S310" s="15"/>
      <c r="T310" s="15"/>
      <c r="U310" s="15"/>
      <c r="V310" s="15"/>
      <c r="W310" s="15"/>
      <c r="X310" s="15"/>
      <c r="Y310" s="15"/>
      <c r="Z310" s="15"/>
    </row>
    <row r="311" spans="1:26" ht="14.25" customHeight="1" x14ac:dyDescent="0.35">
      <c r="A311" s="15"/>
      <c r="B311" s="30"/>
      <c r="C311" s="15"/>
      <c r="D311" s="15"/>
      <c r="E311" s="15"/>
      <c r="F311" s="15"/>
      <c r="G311" s="15"/>
      <c r="H311" s="15"/>
      <c r="I311" s="18"/>
      <c r="J311" s="15"/>
      <c r="K311" s="15"/>
      <c r="L311" s="15"/>
      <c r="M311" s="15"/>
      <c r="N311" s="15"/>
      <c r="O311" s="15"/>
      <c r="P311" s="15"/>
      <c r="Q311" s="15"/>
      <c r="R311" s="15"/>
      <c r="S311" s="15"/>
      <c r="T311" s="15"/>
      <c r="U311" s="15"/>
      <c r="V311" s="15"/>
      <c r="W311" s="15"/>
      <c r="X311" s="15"/>
      <c r="Y311" s="15"/>
      <c r="Z311" s="15"/>
    </row>
    <row r="312" spans="1:26" ht="14.25" customHeight="1" x14ac:dyDescent="0.35">
      <c r="A312" s="15"/>
      <c r="B312" s="30"/>
      <c r="C312" s="15"/>
      <c r="D312" s="15"/>
      <c r="E312" s="15"/>
      <c r="F312" s="15"/>
      <c r="G312" s="15"/>
      <c r="H312" s="15"/>
      <c r="I312" s="18"/>
      <c r="J312" s="15"/>
      <c r="K312" s="15"/>
      <c r="L312" s="15"/>
      <c r="M312" s="15"/>
      <c r="N312" s="15"/>
      <c r="O312" s="15"/>
      <c r="P312" s="15"/>
      <c r="Q312" s="15"/>
      <c r="R312" s="15"/>
      <c r="S312" s="15"/>
      <c r="T312" s="15"/>
      <c r="U312" s="15"/>
      <c r="V312" s="15"/>
      <c r="W312" s="15"/>
      <c r="X312" s="15"/>
      <c r="Y312" s="15"/>
      <c r="Z312" s="15"/>
    </row>
    <row r="313" spans="1:26" ht="14.25" customHeight="1" x14ac:dyDescent="0.35">
      <c r="A313" s="15"/>
      <c r="B313" s="30"/>
      <c r="C313" s="15"/>
      <c r="D313" s="15"/>
      <c r="E313" s="15"/>
      <c r="F313" s="15"/>
      <c r="G313" s="15"/>
      <c r="H313" s="15"/>
      <c r="I313" s="18"/>
      <c r="J313" s="15"/>
      <c r="K313" s="15"/>
      <c r="L313" s="15"/>
      <c r="M313" s="15"/>
      <c r="N313" s="15"/>
      <c r="O313" s="15"/>
      <c r="P313" s="15"/>
      <c r="Q313" s="15"/>
      <c r="R313" s="15"/>
      <c r="S313" s="15"/>
      <c r="T313" s="15"/>
      <c r="U313" s="15"/>
      <c r="V313" s="15"/>
      <c r="W313" s="15"/>
      <c r="X313" s="15"/>
      <c r="Y313" s="15"/>
      <c r="Z313" s="15"/>
    </row>
    <row r="314" spans="1:26" ht="14.25" customHeight="1" x14ac:dyDescent="0.35">
      <c r="A314" s="15"/>
      <c r="B314" s="30"/>
      <c r="C314" s="15"/>
      <c r="D314" s="15"/>
      <c r="E314" s="15"/>
      <c r="F314" s="15"/>
      <c r="G314" s="15"/>
      <c r="H314" s="15"/>
      <c r="I314" s="18"/>
      <c r="J314" s="15"/>
      <c r="K314" s="15"/>
      <c r="L314" s="15"/>
      <c r="M314" s="15"/>
      <c r="N314" s="15"/>
      <c r="O314" s="15"/>
      <c r="P314" s="15"/>
      <c r="Q314" s="15"/>
      <c r="R314" s="15"/>
      <c r="S314" s="15"/>
      <c r="T314" s="15"/>
      <c r="U314" s="15"/>
      <c r="V314" s="15"/>
      <c r="W314" s="15"/>
      <c r="X314" s="15"/>
      <c r="Y314" s="15"/>
      <c r="Z314" s="15"/>
    </row>
    <row r="315" spans="1:26" ht="14.25" customHeight="1" x14ac:dyDescent="0.35">
      <c r="A315" s="15"/>
      <c r="B315" s="30"/>
      <c r="C315" s="15"/>
      <c r="D315" s="15"/>
      <c r="E315" s="15"/>
      <c r="F315" s="15"/>
      <c r="G315" s="15"/>
      <c r="H315" s="15"/>
      <c r="I315" s="18"/>
      <c r="J315" s="15"/>
      <c r="K315" s="15"/>
      <c r="L315" s="15"/>
      <c r="M315" s="15"/>
      <c r="N315" s="15"/>
      <c r="O315" s="15"/>
      <c r="P315" s="15"/>
      <c r="Q315" s="15"/>
      <c r="R315" s="15"/>
      <c r="S315" s="15"/>
      <c r="T315" s="15"/>
      <c r="U315" s="15"/>
      <c r="V315" s="15"/>
      <c r="W315" s="15"/>
      <c r="X315" s="15"/>
      <c r="Y315" s="15"/>
      <c r="Z315" s="15"/>
    </row>
    <row r="316" spans="1:26" ht="14.25" customHeight="1" x14ac:dyDescent="0.35">
      <c r="A316" s="15"/>
      <c r="B316" s="30"/>
      <c r="C316" s="15"/>
      <c r="D316" s="15"/>
      <c r="E316" s="15"/>
      <c r="F316" s="15"/>
      <c r="G316" s="15"/>
      <c r="H316" s="15"/>
      <c r="I316" s="18"/>
      <c r="J316" s="15"/>
      <c r="K316" s="15"/>
      <c r="L316" s="15"/>
      <c r="M316" s="15"/>
      <c r="N316" s="15"/>
      <c r="O316" s="15"/>
      <c r="P316" s="15"/>
      <c r="Q316" s="15"/>
      <c r="R316" s="15"/>
      <c r="S316" s="15"/>
      <c r="T316" s="15"/>
      <c r="U316" s="15"/>
      <c r="V316" s="15"/>
      <c r="W316" s="15"/>
      <c r="X316" s="15"/>
      <c r="Y316" s="15"/>
      <c r="Z316" s="15"/>
    </row>
    <row r="317" spans="1:26" ht="14.25" customHeight="1" x14ac:dyDescent="0.35">
      <c r="A317" s="15"/>
      <c r="B317" s="30"/>
      <c r="C317" s="15"/>
      <c r="D317" s="15"/>
      <c r="E317" s="15"/>
      <c r="F317" s="15"/>
      <c r="G317" s="15"/>
      <c r="H317" s="15"/>
      <c r="I317" s="18"/>
      <c r="J317" s="15"/>
      <c r="K317" s="15"/>
      <c r="L317" s="15"/>
      <c r="M317" s="15"/>
      <c r="N317" s="15"/>
      <c r="O317" s="15"/>
      <c r="P317" s="15"/>
      <c r="Q317" s="15"/>
      <c r="R317" s="15"/>
      <c r="S317" s="15"/>
      <c r="T317" s="15"/>
      <c r="U317" s="15"/>
      <c r="V317" s="15"/>
      <c r="W317" s="15"/>
      <c r="X317" s="15"/>
      <c r="Y317" s="15"/>
      <c r="Z317" s="15"/>
    </row>
    <row r="318" spans="1:26" ht="14.25" customHeight="1" x14ac:dyDescent="0.35">
      <c r="A318" s="15"/>
      <c r="B318" s="30"/>
      <c r="C318" s="15"/>
      <c r="D318" s="15"/>
      <c r="E318" s="15"/>
      <c r="F318" s="15"/>
      <c r="G318" s="15"/>
      <c r="H318" s="15"/>
      <c r="I318" s="18"/>
      <c r="J318" s="15"/>
      <c r="K318" s="15"/>
      <c r="L318" s="15"/>
      <c r="M318" s="15"/>
      <c r="N318" s="15"/>
      <c r="O318" s="15"/>
      <c r="P318" s="15"/>
      <c r="Q318" s="15"/>
      <c r="R318" s="15"/>
      <c r="S318" s="15"/>
      <c r="T318" s="15"/>
      <c r="U318" s="15"/>
      <c r="V318" s="15"/>
      <c r="W318" s="15"/>
      <c r="X318" s="15"/>
      <c r="Y318" s="15"/>
      <c r="Z318" s="15"/>
    </row>
    <row r="319" spans="1:26" ht="14.25" customHeight="1" x14ac:dyDescent="0.35">
      <c r="A319" s="15"/>
      <c r="B319" s="30"/>
      <c r="C319" s="15"/>
      <c r="D319" s="15"/>
      <c r="E319" s="15"/>
      <c r="F319" s="15"/>
      <c r="G319" s="15"/>
      <c r="H319" s="15"/>
      <c r="I319" s="18"/>
      <c r="J319" s="15"/>
      <c r="K319" s="15"/>
      <c r="L319" s="15"/>
      <c r="M319" s="15"/>
      <c r="N319" s="15"/>
      <c r="O319" s="15"/>
      <c r="P319" s="15"/>
      <c r="Q319" s="15"/>
      <c r="R319" s="15"/>
      <c r="S319" s="15"/>
      <c r="T319" s="15"/>
      <c r="U319" s="15"/>
      <c r="V319" s="15"/>
      <c r="W319" s="15"/>
      <c r="X319" s="15"/>
      <c r="Y319" s="15"/>
      <c r="Z319" s="15"/>
    </row>
    <row r="320" spans="1:26" ht="14.25" customHeight="1" x14ac:dyDescent="0.35">
      <c r="A320" s="15"/>
      <c r="B320" s="30"/>
      <c r="C320" s="15"/>
      <c r="D320" s="15"/>
      <c r="E320" s="15"/>
      <c r="F320" s="15"/>
      <c r="G320" s="15"/>
      <c r="H320" s="15"/>
      <c r="I320" s="18"/>
      <c r="J320" s="15"/>
      <c r="K320" s="15"/>
      <c r="L320" s="15"/>
      <c r="M320" s="15"/>
      <c r="N320" s="15"/>
      <c r="O320" s="15"/>
      <c r="P320" s="15"/>
      <c r="Q320" s="15"/>
      <c r="R320" s="15"/>
      <c r="S320" s="15"/>
      <c r="T320" s="15"/>
      <c r="U320" s="15"/>
      <c r="V320" s="15"/>
      <c r="W320" s="15"/>
      <c r="X320" s="15"/>
      <c r="Y320" s="15"/>
      <c r="Z320" s="15"/>
    </row>
    <row r="321" spans="1:26" ht="14.25" customHeight="1" x14ac:dyDescent="0.35">
      <c r="A321" s="15"/>
      <c r="B321" s="30"/>
      <c r="C321" s="15"/>
      <c r="D321" s="15"/>
      <c r="E321" s="15"/>
      <c r="F321" s="15"/>
      <c r="G321" s="15"/>
      <c r="H321" s="15"/>
      <c r="I321" s="18"/>
      <c r="J321" s="15"/>
      <c r="K321" s="15"/>
      <c r="L321" s="15"/>
      <c r="M321" s="15"/>
      <c r="N321" s="15"/>
      <c r="O321" s="15"/>
      <c r="P321" s="15"/>
      <c r="Q321" s="15"/>
      <c r="R321" s="15"/>
      <c r="S321" s="15"/>
      <c r="T321" s="15"/>
      <c r="U321" s="15"/>
      <c r="V321" s="15"/>
      <c r="W321" s="15"/>
      <c r="X321" s="15"/>
      <c r="Y321" s="15"/>
      <c r="Z321" s="15"/>
    </row>
    <row r="322" spans="1:26" ht="14.25" customHeight="1" x14ac:dyDescent="0.35">
      <c r="A322" s="15"/>
      <c r="B322" s="30"/>
      <c r="C322" s="15"/>
      <c r="D322" s="15"/>
      <c r="E322" s="15"/>
      <c r="F322" s="15"/>
      <c r="G322" s="15"/>
      <c r="H322" s="15"/>
      <c r="I322" s="18"/>
      <c r="J322" s="15"/>
      <c r="K322" s="15"/>
      <c r="L322" s="15"/>
      <c r="M322" s="15"/>
      <c r="N322" s="15"/>
      <c r="O322" s="15"/>
      <c r="P322" s="15"/>
      <c r="Q322" s="15"/>
      <c r="R322" s="15"/>
      <c r="S322" s="15"/>
      <c r="T322" s="15"/>
      <c r="U322" s="15"/>
      <c r="V322" s="15"/>
      <c r="W322" s="15"/>
      <c r="X322" s="15"/>
      <c r="Y322" s="15"/>
      <c r="Z322" s="15"/>
    </row>
    <row r="323" spans="1:26" ht="14.25" customHeight="1" x14ac:dyDescent="0.35">
      <c r="A323" s="15"/>
      <c r="B323" s="30"/>
      <c r="C323" s="15"/>
      <c r="D323" s="15"/>
      <c r="E323" s="15"/>
      <c r="F323" s="15"/>
      <c r="G323" s="15"/>
      <c r="H323" s="15"/>
      <c r="I323" s="18"/>
      <c r="J323" s="15"/>
      <c r="K323" s="15"/>
      <c r="L323" s="15"/>
      <c r="M323" s="15"/>
      <c r="N323" s="15"/>
      <c r="O323" s="15"/>
      <c r="P323" s="15"/>
      <c r="Q323" s="15"/>
      <c r="R323" s="15"/>
      <c r="S323" s="15"/>
      <c r="T323" s="15"/>
      <c r="U323" s="15"/>
      <c r="V323" s="15"/>
      <c r="W323" s="15"/>
      <c r="X323" s="15"/>
      <c r="Y323" s="15"/>
      <c r="Z323" s="15"/>
    </row>
    <row r="324" spans="1:26" ht="14.25" customHeight="1" x14ac:dyDescent="0.35">
      <c r="A324" s="15"/>
      <c r="B324" s="30"/>
      <c r="C324" s="15"/>
      <c r="D324" s="15"/>
      <c r="E324" s="15"/>
      <c r="F324" s="15"/>
      <c r="G324" s="15"/>
      <c r="H324" s="15"/>
      <c r="I324" s="18"/>
      <c r="J324" s="15"/>
      <c r="K324" s="15"/>
      <c r="L324" s="15"/>
      <c r="M324" s="15"/>
      <c r="N324" s="15"/>
      <c r="O324" s="15"/>
      <c r="P324" s="15"/>
      <c r="Q324" s="15"/>
      <c r="R324" s="15"/>
      <c r="S324" s="15"/>
      <c r="T324" s="15"/>
      <c r="U324" s="15"/>
      <c r="V324" s="15"/>
      <c r="W324" s="15"/>
      <c r="X324" s="15"/>
      <c r="Y324" s="15"/>
      <c r="Z324" s="15"/>
    </row>
    <row r="325" spans="1:26" ht="14.25" customHeight="1" x14ac:dyDescent="0.35">
      <c r="A325" s="15"/>
      <c r="B325" s="30"/>
      <c r="C325" s="15"/>
      <c r="D325" s="15"/>
      <c r="E325" s="15"/>
      <c r="F325" s="15"/>
      <c r="G325" s="15"/>
      <c r="H325" s="15"/>
      <c r="I325" s="18"/>
      <c r="J325" s="15"/>
      <c r="K325" s="15"/>
      <c r="L325" s="15"/>
      <c r="M325" s="15"/>
      <c r="N325" s="15"/>
      <c r="O325" s="15"/>
      <c r="P325" s="15"/>
      <c r="Q325" s="15"/>
      <c r="R325" s="15"/>
      <c r="S325" s="15"/>
      <c r="T325" s="15"/>
      <c r="U325" s="15"/>
      <c r="V325" s="15"/>
      <c r="W325" s="15"/>
      <c r="X325" s="15"/>
      <c r="Y325" s="15"/>
      <c r="Z325" s="15"/>
    </row>
    <row r="326" spans="1:26" ht="14.25" customHeight="1" x14ac:dyDescent="0.35">
      <c r="A326" s="15"/>
      <c r="B326" s="30"/>
      <c r="C326" s="15"/>
      <c r="D326" s="15"/>
      <c r="E326" s="15"/>
      <c r="F326" s="15"/>
      <c r="G326" s="15"/>
      <c r="H326" s="15"/>
      <c r="I326" s="18"/>
      <c r="J326" s="15"/>
      <c r="K326" s="15"/>
      <c r="L326" s="15"/>
      <c r="M326" s="15"/>
      <c r="N326" s="15"/>
      <c r="O326" s="15"/>
      <c r="P326" s="15"/>
      <c r="Q326" s="15"/>
      <c r="R326" s="15"/>
      <c r="S326" s="15"/>
      <c r="T326" s="15"/>
      <c r="U326" s="15"/>
      <c r="V326" s="15"/>
      <c r="W326" s="15"/>
      <c r="X326" s="15"/>
      <c r="Y326" s="15"/>
      <c r="Z326" s="15"/>
    </row>
    <row r="327" spans="1:26" ht="14.25" customHeight="1" x14ac:dyDescent="0.35">
      <c r="A327" s="15"/>
      <c r="B327" s="30"/>
      <c r="C327" s="15"/>
      <c r="D327" s="15"/>
      <c r="E327" s="15"/>
      <c r="F327" s="15"/>
      <c r="G327" s="15"/>
      <c r="H327" s="15"/>
      <c r="I327" s="18"/>
      <c r="J327" s="15"/>
      <c r="K327" s="15"/>
      <c r="L327" s="15"/>
      <c r="M327" s="15"/>
      <c r="N327" s="15"/>
      <c r="O327" s="15"/>
      <c r="P327" s="15"/>
      <c r="Q327" s="15"/>
      <c r="R327" s="15"/>
      <c r="S327" s="15"/>
      <c r="T327" s="15"/>
      <c r="U327" s="15"/>
      <c r="V327" s="15"/>
      <c r="W327" s="15"/>
      <c r="X327" s="15"/>
      <c r="Y327" s="15"/>
      <c r="Z327" s="15"/>
    </row>
    <row r="328" spans="1:26" ht="14.25" customHeight="1" x14ac:dyDescent="0.35">
      <c r="A328" s="15"/>
      <c r="B328" s="30"/>
      <c r="C328" s="15"/>
      <c r="D328" s="15"/>
      <c r="E328" s="15"/>
      <c r="F328" s="15"/>
      <c r="G328" s="15"/>
      <c r="H328" s="15"/>
      <c r="I328" s="18"/>
      <c r="J328" s="15"/>
      <c r="K328" s="15"/>
      <c r="L328" s="15"/>
      <c r="M328" s="15"/>
      <c r="N328" s="15"/>
      <c r="O328" s="15"/>
      <c r="P328" s="15"/>
      <c r="Q328" s="15"/>
      <c r="R328" s="15"/>
      <c r="S328" s="15"/>
      <c r="T328" s="15"/>
      <c r="U328" s="15"/>
      <c r="V328" s="15"/>
      <c r="W328" s="15"/>
      <c r="X328" s="15"/>
      <c r="Y328" s="15"/>
      <c r="Z328" s="15"/>
    </row>
    <row r="329" spans="1:26" ht="14.25" customHeight="1" x14ac:dyDescent="0.35">
      <c r="A329" s="15"/>
      <c r="B329" s="30"/>
      <c r="C329" s="15"/>
      <c r="D329" s="15"/>
      <c r="E329" s="15"/>
      <c r="F329" s="15"/>
      <c r="G329" s="15"/>
      <c r="H329" s="15"/>
      <c r="I329" s="18"/>
      <c r="J329" s="15"/>
      <c r="K329" s="15"/>
      <c r="L329" s="15"/>
      <c r="M329" s="15"/>
      <c r="N329" s="15"/>
      <c r="O329" s="15"/>
      <c r="P329" s="15"/>
      <c r="Q329" s="15"/>
      <c r="R329" s="15"/>
      <c r="S329" s="15"/>
      <c r="T329" s="15"/>
      <c r="U329" s="15"/>
      <c r="V329" s="15"/>
      <c r="W329" s="15"/>
      <c r="X329" s="15"/>
      <c r="Y329" s="15"/>
      <c r="Z329" s="15"/>
    </row>
    <row r="330" spans="1:26" ht="14.25" customHeight="1" x14ac:dyDescent="0.35">
      <c r="A330" s="15"/>
      <c r="B330" s="30"/>
      <c r="C330" s="15"/>
      <c r="D330" s="15"/>
      <c r="E330" s="15"/>
      <c r="F330" s="15"/>
      <c r="G330" s="15"/>
      <c r="H330" s="15"/>
      <c r="I330" s="18"/>
      <c r="J330" s="15"/>
      <c r="K330" s="15"/>
      <c r="L330" s="15"/>
      <c r="M330" s="15"/>
      <c r="N330" s="15"/>
      <c r="O330" s="15"/>
      <c r="P330" s="15"/>
      <c r="Q330" s="15"/>
      <c r="R330" s="15"/>
      <c r="S330" s="15"/>
      <c r="T330" s="15"/>
      <c r="U330" s="15"/>
      <c r="V330" s="15"/>
      <c r="W330" s="15"/>
      <c r="X330" s="15"/>
      <c r="Y330" s="15"/>
      <c r="Z330" s="15"/>
    </row>
    <row r="331" spans="1:26" ht="14.25" customHeight="1" x14ac:dyDescent="0.35">
      <c r="A331" s="15"/>
      <c r="B331" s="30"/>
      <c r="C331" s="15"/>
      <c r="D331" s="15"/>
      <c r="E331" s="15"/>
      <c r="F331" s="15"/>
      <c r="G331" s="15"/>
      <c r="H331" s="15"/>
      <c r="I331" s="18"/>
      <c r="J331" s="15"/>
      <c r="K331" s="15"/>
      <c r="L331" s="15"/>
      <c r="M331" s="15"/>
      <c r="N331" s="15"/>
      <c r="O331" s="15"/>
      <c r="P331" s="15"/>
      <c r="Q331" s="15"/>
      <c r="R331" s="15"/>
      <c r="S331" s="15"/>
      <c r="T331" s="15"/>
      <c r="U331" s="15"/>
      <c r="V331" s="15"/>
      <c r="W331" s="15"/>
      <c r="X331" s="15"/>
      <c r="Y331" s="15"/>
      <c r="Z331" s="15"/>
    </row>
    <row r="332" spans="1:26" ht="14.25" customHeight="1" x14ac:dyDescent="0.35">
      <c r="A332" s="15"/>
      <c r="B332" s="30"/>
      <c r="C332" s="15"/>
      <c r="D332" s="15"/>
      <c r="E332" s="15"/>
      <c r="F332" s="15"/>
      <c r="G332" s="15"/>
      <c r="H332" s="15"/>
      <c r="I332" s="18"/>
      <c r="J332" s="15"/>
      <c r="K332" s="15"/>
      <c r="L332" s="15"/>
      <c r="M332" s="15"/>
      <c r="N332" s="15"/>
      <c r="O332" s="15"/>
      <c r="P332" s="15"/>
      <c r="Q332" s="15"/>
      <c r="R332" s="15"/>
      <c r="S332" s="15"/>
      <c r="T332" s="15"/>
      <c r="U332" s="15"/>
      <c r="V332" s="15"/>
      <c r="W332" s="15"/>
      <c r="X332" s="15"/>
      <c r="Y332" s="15"/>
      <c r="Z332" s="15"/>
    </row>
    <row r="333" spans="1:26" ht="14.25" customHeight="1" x14ac:dyDescent="0.35">
      <c r="A333" s="15"/>
      <c r="B333" s="30"/>
      <c r="C333" s="15"/>
      <c r="D333" s="15"/>
      <c r="E333" s="15"/>
      <c r="F333" s="15"/>
      <c r="G333" s="15"/>
      <c r="H333" s="15"/>
      <c r="I333" s="18"/>
      <c r="J333" s="15"/>
      <c r="K333" s="15"/>
      <c r="L333" s="15"/>
      <c r="M333" s="15"/>
      <c r="N333" s="15"/>
      <c r="O333" s="15"/>
      <c r="P333" s="15"/>
      <c r="Q333" s="15"/>
      <c r="R333" s="15"/>
      <c r="S333" s="15"/>
      <c r="T333" s="15"/>
      <c r="U333" s="15"/>
      <c r="V333" s="15"/>
      <c r="W333" s="15"/>
      <c r="X333" s="15"/>
      <c r="Y333" s="15"/>
      <c r="Z333" s="15"/>
    </row>
    <row r="334" spans="1:26" ht="14.25" customHeight="1" x14ac:dyDescent="0.35">
      <c r="A334" s="15"/>
      <c r="B334" s="30"/>
      <c r="C334" s="15"/>
      <c r="D334" s="15"/>
      <c r="E334" s="15"/>
      <c r="F334" s="15"/>
      <c r="G334" s="15"/>
      <c r="H334" s="15"/>
      <c r="I334" s="18"/>
      <c r="J334" s="15"/>
      <c r="K334" s="15"/>
      <c r="L334" s="15"/>
      <c r="M334" s="15"/>
      <c r="N334" s="15"/>
      <c r="O334" s="15"/>
      <c r="P334" s="15"/>
      <c r="Q334" s="15"/>
      <c r="R334" s="15"/>
      <c r="S334" s="15"/>
      <c r="T334" s="15"/>
      <c r="U334" s="15"/>
      <c r="V334" s="15"/>
      <c r="W334" s="15"/>
      <c r="X334" s="15"/>
      <c r="Y334" s="15"/>
      <c r="Z334" s="15"/>
    </row>
    <row r="335" spans="1:26" ht="14.25" customHeight="1" x14ac:dyDescent="0.35">
      <c r="A335" s="15"/>
      <c r="B335" s="30"/>
      <c r="C335" s="15"/>
      <c r="D335" s="15"/>
      <c r="E335" s="15"/>
      <c r="F335" s="15"/>
      <c r="G335" s="15"/>
      <c r="H335" s="15"/>
      <c r="I335" s="18"/>
      <c r="J335" s="15"/>
      <c r="K335" s="15"/>
      <c r="L335" s="15"/>
      <c r="M335" s="15"/>
      <c r="N335" s="15"/>
      <c r="O335" s="15"/>
      <c r="P335" s="15"/>
      <c r="Q335" s="15"/>
      <c r="R335" s="15"/>
      <c r="S335" s="15"/>
      <c r="T335" s="15"/>
      <c r="U335" s="15"/>
      <c r="V335" s="15"/>
      <c r="W335" s="15"/>
      <c r="X335" s="15"/>
      <c r="Y335" s="15"/>
      <c r="Z335" s="15"/>
    </row>
    <row r="336" spans="1:26" ht="14.25" customHeight="1" x14ac:dyDescent="0.35">
      <c r="A336" s="15"/>
      <c r="B336" s="30"/>
      <c r="C336" s="15"/>
      <c r="D336" s="15"/>
      <c r="E336" s="15"/>
      <c r="F336" s="15"/>
      <c r="G336" s="15"/>
      <c r="H336" s="15"/>
      <c r="I336" s="18"/>
      <c r="J336" s="15"/>
      <c r="K336" s="15"/>
      <c r="L336" s="15"/>
      <c r="M336" s="15"/>
      <c r="N336" s="15"/>
      <c r="O336" s="15"/>
      <c r="P336" s="15"/>
      <c r="Q336" s="15"/>
      <c r="R336" s="15"/>
      <c r="S336" s="15"/>
      <c r="T336" s="15"/>
      <c r="U336" s="15"/>
      <c r="V336" s="15"/>
      <c r="W336" s="15"/>
      <c r="X336" s="15"/>
      <c r="Y336" s="15"/>
      <c r="Z336" s="15"/>
    </row>
    <row r="337" spans="1:26" ht="14.25" customHeight="1" x14ac:dyDescent="0.35">
      <c r="A337" s="15"/>
      <c r="B337" s="30"/>
      <c r="C337" s="15"/>
      <c r="D337" s="15"/>
      <c r="E337" s="15"/>
      <c r="F337" s="15"/>
      <c r="G337" s="15"/>
      <c r="H337" s="15"/>
      <c r="I337" s="18"/>
      <c r="J337" s="15"/>
      <c r="K337" s="15"/>
      <c r="L337" s="15"/>
      <c r="M337" s="15"/>
      <c r="N337" s="15"/>
      <c r="O337" s="15"/>
      <c r="P337" s="15"/>
      <c r="Q337" s="15"/>
      <c r="R337" s="15"/>
      <c r="S337" s="15"/>
      <c r="T337" s="15"/>
      <c r="U337" s="15"/>
      <c r="V337" s="15"/>
      <c r="W337" s="15"/>
      <c r="X337" s="15"/>
      <c r="Y337" s="15"/>
      <c r="Z337" s="15"/>
    </row>
    <row r="338" spans="1:26" ht="14.25" customHeight="1" x14ac:dyDescent="0.35">
      <c r="A338" s="15"/>
      <c r="B338" s="30"/>
      <c r="C338" s="15"/>
      <c r="D338" s="15"/>
      <c r="E338" s="15"/>
      <c r="F338" s="15"/>
      <c r="G338" s="15"/>
      <c r="H338" s="15"/>
      <c r="I338" s="18"/>
      <c r="J338" s="15"/>
      <c r="K338" s="15"/>
      <c r="L338" s="15"/>
      <c r="M338" s="15"/>
      <c r="N338" s="15"/>
      <c r="O338" s="15"/>
      <c r="P338" s="15"/>
      <c r="Q338" s="15"/>
      <c r="R338" s="15"/>
      <c r="S338" s="15"/>
      <c r="T338" s="15"/>
      <c r="U338" s="15"/>
      <c r="V338" s="15"/>
      <c r="W338" s="15"/>
      <c r="X338" s="15"/>
      <c r="Y338" s="15"/>
      <c r="Z338" s="15"/>
    </row>
    <row r="339" spans="1:26" ht="14.25" customHeight="1" x14ac:dyDescent="0.35">
      <c r="A339" s="15"/>
      <c r="B339" s="30"/>
      <c r="C339" s="15"/>
      <c r="D339" s="15"/>
      <c r="E339" s="15"/>
      <c r="F339" s="15"/>
      <c r="G339" s="15"/>
      <c r="H339" s="15"/>
      <c r="I339" s="18"/>
      <c r="J339" s="15"/>
      <c r="K339" s="15"/>
      <c r="L339" s="15"/>
      <c r="M339" s="15"/>
      <c r="N339" s="15"/>
      <c r="O339" s="15"/>
      <c r="P339" s="15"/>
      <c r="Q339" s="15"/>
      <c r="R339" s="15"/>
      <c r="S339" s="15"/>
      <c r="T339" s="15"/>
      <c r="U339" s="15"/>
      <c r="V339" s="15"/>
      <c r="W339" s="15"/>
      <c r="X339" s="15"/>
      <c r="Y339" s="15"/>
      <c r="Z339" s="15"/>
    </row>
    <row r="340" spans="1:26" ht="14.25" customHeight="1" x14ac:dyDescent="0.35">
      <c r="A340" s="15"/>
      <c r="B340" s="30"/>
      <c r="C340" s="15"/>
      <c r="D340" s="15"/>
      <c r="E340" s="15"/>
      <c r="F340" s="15"/>
      <c r="G340" s="15"/>
      <c r="H340" s="15"/>
      <c r="I340" s="18"/>
      <c r="J340" s="15"/>
      <c r="K340" s="15"/>
      <c r="L340" s="15"/>
      <c r="M340" s="15"/>
      <c r="N340" s="15"/>
      <c r="O340" s="15"/>
      <c r="P340" s="15"/>
      <c r="Q340" s="15"/>
      <c r="R340" s="15"/>
      <c r="S340" s="15"/>
      <c r="T340" s="15"/>
      <c r="U340" s="15"/>
      <c r="V340" s="15"/>
      <c r="W340" s="15"/>
      <c r="X340" s="15"/>
      <c r="Y340" s="15"/>
      <c r="Z340" s="15"/>
    </row>
    <row r="341" spans="1:26" ht="14.25" customHeight="1" x14ac:dyDescent="0.35">
      <c r="A341" s="15"/>
      <c r="B341" s="30"/>
      <c r="C341" s="15"/>
      <c r="D341" s="15"/>
      <c r="E341" s="15"/>
      <c r="F341" s="15"/>
      <c r="G341" s="15"/>
      <c r="H341" s="15"/>
      <c r="I341" s="18"/>
      <c r="J341" s="15"/>
      <c r="K341" s="15"/>
      <c r="L341" s="15"/>
      <c r="M341" s="15"/>
      <c r="N341" s="15"/>
      <c r="O341" s="15"/>
      <c r="P341" s="15"/>
      <c r="Q341" s="15"/>
      <c r="R341" s="15"/>
      <c r="S341" s="15"/>
      <c r="T341" s="15"/>
      <c r="U341" s="15"/>
      <c r="V341" s="15"/>
      <c r="W341" s="15"/>
      <c r="X341" s="15"/>
      <c r="Y341" s="15"/>
      <c r="Z341" s="15"/>
    </row>
    <row r="342" spans="1:26" ht="14.25" customHeight="1" x14ac:dyDescent="0.35">
      <c r="A342" s="15"/>
      <c r="B342" s="30"/>
      <c r="C342" s="15"/>
      <c r="D342" s="15"/>
      <c r="E342" s="15"/>
      <c r="F342" s="15"/>
      <c r="G342" s="15"/>
      <c r="H342" s="15"/>
      <c r="I342" s="18"/>
      <c r="J342" s="15"/>
      <c r="K342" s="15"/>
      <c r="L342" s="15"/>
      <c r="M342" s="15"/>
      <c r="N342" s="15"/>
      <c r="O342" s="15"/>
      <c r="P342" s="15"/>
      <c r="Q342" s="15"/>
      <c r="R342" s="15"/>
      <c r="S342" s="15"/>
      <c r="T342" s="15"/>
      <c r="U342" s="15"/>
      <c r="V342" s="15"/>
      <c r="W342" s="15"/>
      <c r="X342" s="15"/>
      <c r="Y342" s="15"/>
      <c r="Z342" s="15"/>
    </row>
    <row r="343" spans="1:26" ht="14.25" customHeight="1" x14ac:dyDescent="0.35">
      <c r="A343" s="15"/>
      <c r="B343" s="30"/>
      <c r="C343" s="15"/>
      <c r="D343" s="15"/>
      <c r="E343" s="15"/>
      <c r="F343" s="15"/>
      <c r="G343" s="15"/>
      <c r="H343" s="15"/>
      <c r="I343" s="18"/>
      <c r="J343" s="15"/>
      <c r="K343" s="15"/>
      <c r="L343" s="15"/>
      <c r="M343" s="15"/>
      <c r="N343" s="15"/>
      <c r="O343" s="15"/>
      <c r="P343" s="15"/>
      <c r="Q343" s="15"/>
      <c r="R343" s="15"/>
      <c r="S343" s="15"/>
      <c r="T343" s="15"/>
      <c r="U343" s="15"/>
      <c r="V343" s="15"/>
      <c r="W343" s="15"/>
      <c r="X343" s="15"/>
      <c r="Y343" s="15"/>
      <c r="Z343" s="15"/>
    </row>
    <row r="344" spans="1:26" ht="14.25" customHeight="1" x14ac:dyDescent="0.35">
      <c r="A344" s="15"/>
      <c r="B344" s="30"/>
      <c r="C344" s="15"/>
      <c r="D344" s="15"/>
      <c r="E344" s="15"/>
      <c r="F344" s="15"/>
      <c r="G344" s="15"/>
      <c r="H344" s="15"/>
      <c r="I344" s="18"/>
      <c r="J344" s="15"/>
      <c r="K344" s="15"/>
      <c r="L344" s="15"/>
      <c r="M344" s="15"/>
      <c r="N344" s="15"/>
      <c r="O344" s="15"/>
      <c r="P344" s="15"/>
      <c r="Q344" s="15"/>
      <c r="R344" s="15"/>
      <c r="S344" s="15"/>
      <c r="T344" s="15"/>
      <c r="U344" s="15"/>
      <c r="V344" s="15"/>
      <c r="W344" s="15"/>
      <c r="X344" s="15"/>
      <c r="Y344" s="15"/>
      <c r="Z344" s="15"/>
    </row>
    <row r="345" spans="1:26" ht="14.25" customHeight="1" x14ac:dyDescent="0.35">
      <c r="A345" s="15"/>
      <c r="B345" s="30"/>
      <c r="C345" s="15"/>
      <c r="D345" s="15"/>
      <c r="E345" s="15"/>
      <c r="F345" s="15"/>
      <c r="G345" s="15"/>
      <c r="H345" s="15"/>
      <c r="I345" s="18"/>
      <c r="J345" s="15"/>
      <c r="K345" s="15"/>
      <c r="L345" s="15"/>
      <c r="M345" s="15"/>
      <c r="N345" s="15"/>
      <c r="O345" s="15"/>
      <c r="P345" s="15"/>
      <c r="Q345" s="15"/>
      <c r="R345" s="15"/>
      <c r="S345" s="15"/>
      <c r="T345" s="15"/>
      <c r="U345" s="15"/>
      <c r="V345" s="15"/>
      <c r="W345" s="15"/>
      <c r="X345" s="15"/>
      <c r="Y345" s="15"/>
      <c r="Z345" s="15"/>
    </row>
    <row r="346" spans="1:26" ht="14.25" customHeight="1" x14ac:dyDescent="0.35">
      <c r="A346" s="15"/>
      <c r="B346" s="30"/>
      <c r="C346" s="15"/>
      <c r="D346" s="15"/>
      <c r="E346" s="15"/>
      <c r="F346" s="15"/>
      <c r="G346" s="15"/>
      <c r="H346" s="15"/>
      <c r="I346" s="18"/>
      <c r="J346" s="15"/>
      <c r="K346" s="15"/>
      <c r="L346" s="15"/>
      <c r="M346" s="15"/>
      <c r="N346" s="15"/>
      <c r="O346" s="15"/>
      <c r="P346" s="15"/>
      <c r="Q346" s="15"/>
      <c r="R346" s="15"/>
      <c r="S346" s="15"/>
      <c r="T346" s="15"/>
      <c r="U346" s="15"/>
      <c r="V346" s="15"/>
      <c r="W346" s="15"/>
      <c r="X346" s="15"/>
      <c r="Y346" s="15"/>
      <c r="Z346" s="15"/>
    </row>
    <row r="347" spans="1:26" ht="14.25" customHeight="1" x14ac:dyDescent="0.35">
      <c r="A347" s="15"/>
      <c r="B347" s="30"/>
      <c r="C347" s="15"/>
      <c r="D347" s="15"/>
      <c r="E347" s="15"/>
      <c r="F347" s="15"/>
      <c r="G347" s="15"/>
      <c r="H347" s="15"/>
      <c r="I347" s="18"/>
      <c r="J347" s="15"/>
      <c r="K347" s="15"/>
      <c r="L347" s="15"/>
      <c r="M347" s="15"/>
      <c r="N347" s="15"/>
      <c r="O347" s="15"/>
      <c r="P347" s="15"/>
      <c r="Q347" s="15"/>
      <c r="R347" s="15"/>
      <c r="S347" s="15"/>
      <c r="T347" s="15"/>
      <c r="U347" s="15"/>
      <c r="V347" s="15"/>
      <c r="W347" s="15"/>
      <c r="X347" s="15"/>
      <c r="Y347" s="15"/>
      <c r="Z347" s="15"/>
    </row>
    <row r="348" spans="1:26" ht="14.25" customHeight="1" x14ac:dyDescent="0.35">
      <c r="A348" s="15"/>
      <c r="B348" s="30"/>
      <c r="C348" s="15"/>
      <c r="D348" s="15"/>
      <c r="E348" s="15"/>
      <c r="F348" s="15"/>
      <c r="G348" s="15"/>
      <c r="H348" s="15"/>
      <c r="I348" s="18"/>
      <c r="J348" s="15"/>
      <c r="K348" s="15"/>
      <c r="L348" s="15"/>
      <c r="M348" s="15"/>
      <c r="N348" s="15"/>
      <c r="O348" s="15"/>
      <c r="P348" s="15"/>
      <c r="Q348" s="15"/>
      <c r="R348" s="15"/>
      <c r="S348" s="15"/>
      <c r="T348" s="15"/>
      <c r="U348" s="15"/>
      <c r="V348" s="15"/>
      <c r="W348" s="15"/>
      <c r="X348" s="15"/>
      <c r="Y348" s="15"/>
      <c r="Z348" s="15"/>
    </row>
    <row r="349" spans="1:26" ht="14.25" customHeight="1" x14ac:dyDescent="0.35">
      <c r="A349" s="15"/>
      <c r="B349" s="30"/>
      <c r="C349" s="15"/>
      <c r="D349" s="15"/>
      <c r="E349" s="15"/>
      <c r="F349" s="15"/>
      <c r="G349" s="15"/>
      <c r="H349" s="15"/>
      <c r="I349" s="18"/>
      <c r="J349" s="15"/>
      <c r="K349" s="15"/>
      <c r="L349" s="15"/>
      <c r="M349" s="15"/>
      <c r="N349" s="15"/>
      <c r="O349" s="15"/>
      <c r="P349" s="15"/>
      <c r="Q349" s="15"/>
      <c r="R349" s="15"/>
      <c r="S349" s="15"/>
      <c r="T349" s="15"/>
      <c r="U349" s="15"/>
      <c r="V349" s="15"/>
      <c r="W349" s="15"/>
      <c r="X349" s="15"/>
      <c r="Y349" s="15"/>
      <c r="Z349" s="15"/>
    </row>
    <row r="350" spans="1:26" ht="14.25" customHeight="1" x14ac:dyDescent="0.35">
      <c r="A350" s="15"/>
      <c r="B350" s="30"/>
      <c r="C350" s="15"/>
      <c r="D350" s="15"/>
      <c r="E350" s="15"/>
      <c r="F350" s="15"/>
      <c r="G350" s="15"/>
      <c r="H350" s="15"/>
      <c r="I350" s="18"/>
      <c r="J350" s="15"/>
      <c r="K350" s="15"/>
      <c r="L350" s="15"/>
      <c r="M350" s="15"/>
      <c r="N350" s="15"/>
      <c r="O350" s="15"/>
      <c r="P350" s="15"/>
      <c r="Q350" s="15"/>
      <c r="R350" s="15"/>
      <c r="S350" s="15"/>
      <c r="T350" s="15"/>
      <c r="U350" s="15"/>
      <c r="V350" s="15"/>
      <c r="W350" s="15"/>
      <c r="X350" s="15"/>
      <c r="Y350" s="15"/>
      <c r="Z350" s="15"/>
    </row>
    <row r="351" spans="1:26" ht="14.25" customHeight="1" x14ac:dyDescent="0.35">
      <c r="A351" s="15"/>
      <c r="B351" s="30"/>
      <c r="C351" s="15"/>
      <c r="D351" s="15"/>
      <c r="E351" s="15"/>
      <c r="F351" s="15"/>
      <c r="G351" s="15"/>
      <c r="H351" s="15"/>
      <c r="I351" s="18"/>
      <c r="J351" s="15"/>
      <c r="K351" s="15"/>
      <c r="L351" s="15"/>
      <c r="M351" s="15"/>
      <c r="N351" s="15"/>
      <c r="O351" s="15"/>
      <c r="P351" s="15"/>
      <c r="Q351" s="15"/>
      <c r="R351" s="15"/>
      <c r="S351" s="15"/>
      <c r="T351" s="15"/>
      <c r="U351" s="15"/>
      <c r="V351" s="15"/>
      <c r="W351" s="15"/>
      <c r="X351" s="15"/>
      <c r="Y351" s="15"/>
      <c r="Z351" s="15"/>
    </row>
    <row r="352" spans="1:26" ht="14.25" customHeight="1" x14ac:dyDescent="0.35">
      <c r="A352" s="15"/>
      <c r="B352" s="30"/>
      <c r="C352" s="15"/>
      <c r="D352" s="15"/>
      <c r="E352" s="15"/>
      <c r="F352" s="15"/>
      <c r="G352" s="15"/>
      <c r="H352" s="15"/>
      <c r="I352" s="18"/>
      <c r="J352" s="15"/>
      <c r="K352" s="15"/>
      <c r="L352" s="15"/>
      <c r="M352" s="15"/>
      <c r="N352" s="15"/>
      <c r="O352" s="15"/>
      <c r="P352" s="15"/>
      <c r="Q352" s="15"/>
      <c r="R352" s="15"/>
      <c r="S352" s="15"/>
      <c r="T352" s="15"/>
      <c r="U352" s="15"/>
      <c r="V352" s="15"/>
      <c r="W352" s="15"/>
      <c r="X352" s="15"/>
      <c r="Y352" s="15"/>
      <c r="Z352" s="15"/>
    </row>
    <row r="353" spans="1:26" ht="14.25" customHeight="1" x14ac:dyDescent="0.35">
      <c r="A353" s="15"/>
      <c r="B353" s="30"/>
      <c r="C353" s="15"/>
      <c r="D353" s="15"/>
      <c r="E353" s="15"/>
      <c r="F353" s="15"/>
      <c r="G353" s="15"/>
      <c r="H353" s="15"/>
      <c r="I353" s="18"/>
      <c r="J353" s="15"/>
      <c r="K353" s="15"/>
      <c r="L353" s="15"/>
      <c r="M353" s="15"/>
      <c r="N353" s="15"/>
      <c r="O353" s="15"/>
      <c r="P353" s="15"/>
      <c r="Q353" s="15"/>
      <c r="R353" s="15"/>
      <c r="S353" s="15"/>
      <c r="T353" s="15"/>
      <c r="U353" s="15"/>
      <c r="V353" s="15"/>
      <c r="W353" s="15"/>
      <c r="X353" s="15"/>
      <c r="Y353" s="15"/>
      <c r="Z353" s="15"/>
    </row>
    <row r="354" spans="1:26" ht="14.25" customHeight="1" x14ac:dyDescent="0.35">
      <c r="A354" s="15"/>
      <c r="B354" s="30"/>
      <c r="C354" s="15"/>
      <c r="D354" s="15"/>
      <c r="E354" s="15"/>
      <c r="F354" s="15"/>
      <c r="G354" s="15"/>
      <c r="H354" s="15"/>
      <c r="I354" s="18"/>
      <c r="J354" s="15"/>
      <c r="K354" s="15"/>
      <c r="L354" s="15"/>
      <c r="M354" s="15"/>
      <c r="N354" s="15"/>
      <c r="O354" s="15"/>
      <c r="P354" s="15"/>
      <c r="Q354" s="15"/>
      <c r="R354" s="15"/>
      <c r="S354" s="15"/>
      <c r="T354" s="15"/>
      <c r="U354" s="15"/>
      <c r="V354" s="15"/>
      <c r="W354" s="15"/>
      <c r="X354" s="15"/>
      <c r="Y354" s="15"/>
      <c r="Z354" s="15"/>
    </row>
    <row r="355" spans="1:26" ht="14.25" customHeight="1" x14ac:dyDescent="0.35">
      <c r="A355" s="15"/>
      <c r="B355" s="30"/>
      <c r="C355" s="15"/>
      <c r="D355" s="15"/>
      <c r="E355" s="15"/>
      <c r="F355" s="15"/>
      <c r="G355" s="15"/>
      <c r="H355" s="15"/>
      <c r="I355" s="18"/>
      <c r="J355" s="15"/>
      <c r="K355" s="15"/>
      <c r="L355" s="15"/>
      <c r="M355" s="15"/>
      <c r="N355" s="15"/>
      <c r="O355" s="15"/>
      <c r="P355" s="15"/>
      <c r="Q355" s="15"/>
      <c r="R355" s="15"/>
      <c r="S355" s="15"/>
      <c r="T355" s="15"/>
      <c r="U355" s="15"/>
      <c r="V355" s="15"/>
      <c r="W355" s="15"/>
      <c r="X355" s="15"/>
      <c r="Y355" s="15"/>
      <c r="Z355" s="15"/>
    </row>
    <row r="356" spans="1:26" ht="14.25" customHeight="1" x14ac:dyDescent="0.35">
      <c r="A356" s="15"/>
      <c r="B356" s="30"/>
      <c r="C356" s="15"/>
      <c r="D356" s="15"/>
      <c r="E356" s="15"/>
      <c r="F356" s="15"/>
      <c r="G356" s="15"/>
      <c r="H356" s="15"/>
      <c r="I356" s="18"/>
      <c r="J356" s="15"/>
      <c r="K356" s="15"/>
      <c r="L356" s="15"/>
      <c r="M356" s="15"/>
      <c r="N356" s="15"/>
      <c r="O356" s="15"/>
      <c r="P356" s="15"/>
      <c r="Q356" s="15"/>
      <c r="R356" s="15"/>
      <c r="S356" s="15"/>
      <c r="T356" s="15"/>
      <c r="U356" s="15"/>
      <c r="V356" s="15"/>
      <c r="W356" s="15"/>
      <c r="X356" s="15"/>
      <c r="Y356" s="15"/>
      <c r="Z356" s="15"/>
    </row>
    <row r="357" spans="1:26" ht="14.25" customHeight="1" x14ac:dyDescent="0.35">
      <c r="A357" s="15"/>
      <c r="B357" s="30"/>
      <c r="C357" s="15"/>
      <c r="D357" s="15"/>
      <c r="E357" s="15"/>
      <c r="F357" s="15"/>
      <c r="G357" s="15"/>
      <c r="H357" s="15"/>
      <c r="I357" s="18"/>
      <c r="J357" s="15"/>
      <c r="K357" s="15"/>
      <c r="L357" s="15"/>
      <c r="M357" s="15"/>
      <c r="N357" s="15"/>
      <c r="O357" s="15"/>
      <c r="P357" s="15"/>
      <c r="Q357" s="15"/>
      <c r="R357" s="15"/>
      <c r="S357" s="15"/>
      <c r="T357" s="15"/>
      <c r="U357" s="15"/>
      <c r="V357" s="15"/>
      <c r="W357" s="15"/>
      <c r="X357" s="15"/>
      <c r="Y357" s="15"/>
      <c r="Z357" s="15"/>
    </row>
    <row r="358" spans="1:26" ht="14.25" customHeight="1" x14ac:dyDescent="0.35">
      <c r="A358" s="15"/>
      <c r="B358" s="30"/>
      <c r="C358" s="15"/>
      <c r="D358" s="15"/>
      <c r="E358" s="15"/>
      <c r="F358" s="15"/>
      <c r="G358" s="15"/>
      <c r="H358" s="15"/>
      <c r="I358" s="18"/>
      <c r="J358" s="15"/>
      <c r="K358" s="15"/>
      <c r="L358" s="15"/>
      <c r="M358" s="15"/>
      <c r="N358" s="15"/>
      <c r="O358" s="15"/>
      <c r="P358" s="15"/>
      <c r="Q358" s="15"/>
      <c r="R358" s="15"/>
      <c r="S358" s="15"/>
      <c r="T358" s="15"/>
      <c r="U358" s="15"/>
      <c r="V358" s="15"/>
      <c r="W358" s="15"/>
      <c r="X358" s="15"/>
      <c r="Y358" s="15"/>
      <c r="Z358" s="15"/>
    </row>
    <row r="359" spans="1:26" ht="14.25" customHeight="1" x14ac:dyDescent="0.35">
      <c r="A359" s="15"/>
      <c r="B359" s="30"/>
      <c r="C359" s="15"/>
      <c r="D359" s="15"/>
      <c r="E359" s="15"/>
      <c r="F359" s="15"/>
      <c r="G359" s="15"/>
      <c r="H359" s="15"/>
      <c r="I359" s="18"/>
      <c r="J359" s="15"/>
      <c r="K359" s="15"/>
      <c r="L359" s="15"/>
      <c r="M359" s="15"/>
      <c r="N359" s="15"/>
      <c r="O359" s="15"/>
      <c r="P359" s="15"/>
      <c r="Q359" s="15"/>
      <c r="R359" s="15"/>
      <c r="S359" s="15"/>
      <c r="T359" s="15"/>
      <c r="U359" s="15"/>
      <c r="V359" s="15"/>
      <c r="W359" s="15"/>
      <c r="X359" s="15"/>
      <c r="Y359" s="15"/>
      <c r="Z359" s="15"/>
    </row>
    <row r="360" spans="1:26" ht="14.25" customHeight="1" x14ac:dyDescent="0.35">
      <c r="A360" s="15"/>
      <c r="B360" s="30"/>
      <c r="C360" s="15"/>
      <c r="D360" s="15"/>
      <c r="E360" s="15"/>
      <c r="F360" s="15"/>
      <c r="G360" s="15"/>
      <c r="H360" s="15"/>
      <c r="I360" s="18"/>
      <c r="J360" s="15"/>
      <c r="K360" s="15"/>
      <c r="L360" s="15"/>
      <c r="M360" s="15"/>
      <c r="N360" s="15"/>
      <c r="O360" s="15"/>
      <c r="P360" s="15"/>
      <c r="Q360" s="15"/>
      <c r="R360" s="15"/>
      <c r="S360" s="15"/>
      <c r="T360" s="15"/>
      <c r="U360" s="15"/>
      <c r="V360" s="15"/>
      <c r="W360" s="15"/>
      <c r="X360" s="15"/>
      <c r="Y360" s="15"/>
      <c r="Z360" s="15"/>
    </row>
    <row r="361" spans="1:26" ht="14.25" customHeight="1" x14ac:dyDescent="0.35">
      <c r="A361" s="15"/>
      <c r="B361" s="30"/>
      <c r="C361" s="15"/>
      <c r="D361" s="15"/>
      <c r="E361" s="15"/>
      <c r="F361" s="15"/>
      <c r="G361" s="15"/>
      <c r="H361" s="15"/>
      <c r="I361" s="18"/>
      <c r="J361" s="15"/>
      <c r="K361" s="15"/>
      <c r="L361" s="15"/>
      <c r="M361" s="15"/>
      <c r="N361" s="15"/>
      <c r="O361" s="15"/>
      <c r="P361" s="15"/>
      <c r="Q361" s="15"/>
      <c r="R361" s="15"/>
      <c r="S361" s="15"/>
      <c r="T361" s="15"/>
      <c r="U361" s="15"/>
      <c r="V361" s="15"/>
      <c r="W361" s="15"/>
      <c r="X361" s="15"/>
      <c r="Y361" s="15"/>
      <c r="Z361" s="15"/>
    </row>
    <row r="362" spans="1:26" ht="14.25" customHeight="1" x14ac:dyDescent="0.35">
      <c r="A362" s="15"/>
      <c r="B362" s="30"/>
      <c r="C362" s="15"/>
      <c r="D362" s="15"/>
      <c r="E362" s="15"/>
      <c r="F362" s="15"/>
      <c r="G362" s="15"/>
      <c r="H362" s="15"/>
      <c r="I362" s="18"/>
      <c r="J362" s="15"/>
      <c r="K362" s="15"/>
      <c r="L362" s="15"/>
      <c r="M362" s="15"/>
      <c r="N362" s="15"/>
      <c r="O362" s="15"/>
      <c r="P362" s="15"/>
      <c r="Q362" s="15"/>
      <c r="R362" s="15"/>
      <c r="S362" s="15"/>
      <c r="T362" s="15"/>
      <c r="U362" s="15"/>
      <c r="V362" s="15"/>
      <c r="W362" s="15"/>
      <c r="X362" s="15"/>
      <c r="Y362" s="15"/>
      <c r="Z362" s="15"/>
    </row>
    <row r="363" spans="1:26" ht="14.25" customHeight="1" x14ac:dyDescent="0.35">
      <c r="A363" s="15"/>
      <c r="B363" s="30"/>
      <c r="C363" s="15"/>
      <c r="D363" s="15"/>
      <c r="E363" s="15"/>
      <c r="F363" s="15"/>
      <c r="G363" s="15"/>
      <c r="H363" s="15"/>
      <c r="I363" s="18"/>
      <c r="J363" s="15"/>
      <c r="K363" s="15"/>
      <c r="L363" s="15"/>
      <c r="M363" s="15"/>
      <c r="N363" s="15"/>
      <c r="O363" s="15"/>
      <c r="P363" s="15"/>
      <c r="Q363" s="15"/>
      <c r="R363" s="15"/>
      <c r="S363" s="15"/>
      <c r="T363" s="15"/>
      <c r="U363" s="15"/>
      <c r="V363" s="15"/>
      <c r="W363" s="15"/>
      <c r="X363" s="15"/>
      <c r="Y363" s="15"/>
      <c r="Z363" s="15"/>
    </row>
    <row r="364" spans="1:26" ht="14.25" customHeight="1" x14ac:dyDescent="0.35">
      <c r="A364" s="15"/>
      <c r="B364" s="30"/>
      <c r="C364" s="15"/>
      <c r="D364" s="15"/>
      <c r="E364" s="15"/>
      <c r="F364" s="15"/>
      <c r="G364" s="15"/>
      <c r="H364" s="15"/>
      <c r="I364" s="18"/>
      <c r="J364" s="15"/>
      <c r="K364" s="15"/>
      <c r="L364" s="15"/>
      <c r="M364" s="15"/>
      <c r="N364" s="15"/>
      <c r="O364" s="15"/>
      <c r="P364" s="15"/>
      <c r="Q364" s="15"/>
      <c r="R364" s="15"/>
      <c r="S364" s="15"/>
      <c r="T364" s="15"/>
      <c r="U364" s="15"/>
      <c r="V364" s="15"/>
      <c r="W364" s="15"/>
      <c r="X364" s="15"/>
      <c r="Y364" s="15"/>
      <c r="Z364" s="15"/>
    </row>
    <row r="365" spans="1:26" ht="14.25" customHeight="1" x14ac:dyDescent="0.35">
      <c r="A365" s="15"/>
      <c r="B365" s="30"/>
      <c r="C365" s="15"/>
      <c r="D365" s="15"/>
      <c r="E365" s="15"/>
      <c r="F365" s="15"/>
      <c r="G365" s="15"/>
      <c r="H365" s="15"/>
      <c r="I365" s="18"/>
      <c r="J365" s="15"/>
      <c r="K365" s="15"/>
      <c r="L365" s="15"/>
      <c r="M365" s="15"/>
      <c r="N365" s="15"/>
      <c r="O365" s="15"/>
      <c r="P365" s="15"/>
      <c r="Q365" s="15"/>
      <c r="R365" s="15"/>
      <c r="S365" s="15"/>
      <c r="T365" s="15"/>
      <c r="U365" s="15"/>
      <c r="V365" s="15"/>
      <c r="W365" s="15"/>
      <c r="X365" s="15"/>
      <c r="Y365" s="15"/>
      <c r="Z365" s="15"/>
    </row>
    <row r="366" spans="1:26" ht="14.25" customHeight="1" x14ac:dyDescent="0.35">
      <c r="A366" s="15"/>
      <c r="B366" s="30"/>
      <c r="C366" s="15"/>
      <c r="D366" s="15"/>
      <c r="E366" s="15"/>
      <c r="F366" s="15"/>
      <c r="G366" s="15"/>
      <c r="H366" s="15"/>
      <c r="I366" s="18"/>
      <c r="J366" s="15"/>
      <c r="K366" s="15"/>
      <c r="L366" s="15"/>
      <c r="M366" s="15"/>
      <c r="N366" s="15"/>
      <c r="O366" s="15"/>
      <c r="P366" s="15"/>
      <c r="Q366" s="15"/>
      <c r="R366" s="15"/>
      <c r="S366" s="15"/>
      <c r="T366" s="15"/>
      <c r="U366" s="15"/>
      <c r="V366" s="15"/>
      <c r="W366" s="15"/>
      <c r="X366" s="15"/>
      <c r="Y366" s="15"/>
      <c r="Z366" s="15"/>
    </row>
    <row r="367" spans="1:26" ht="14.25" customHeight="1" x14ac:dyDescent="0.35">
      <c r="A367" s="15"/>
      <c r="B367" s="30"/>
      <c r="C367" s="15"/>
      <c r="D367" s="15"/>
      <c r="E367" s="15"/>
      <c r="F367" s="15"/>
      <c r="G367" s="15"/>
      <c r="H367" s="15"/>
      <c r="I367" s="18"/>
      <c r="J367" s="15"/>
      <c r="K367" s="15"/>
      <c r="L367" s="15"/>
      <c r="M367" s="15"/>
      <c r="N367" s="15"/>
      <c r="O367" s="15"/>
      <c r="P367" s="15"/>
      <c r="Q367" s="15"/>
      <c r="R367" s="15"/>
      <c r="S367" s="15"/>
      <c r="T367" s="15"/>
      <c r="U367" s="15"/>
      <c r="V367" s="15"/>
      <c r="W367" s="15"/>
      <c r="X367" s="15"/>
      <c r="Y367" s="15"/>
      <c r="Z367" s="15"/>
    </row>
    <row r="368" spans="1:26" ht="14.25" customHeight="1" x14ac:dyDescent="0.35">
      <c r="A368" s="15"/>
      <c r="B368" s="30"/>
      <c r="C368" s="15"/>
      <c r="D368" s="15"/>
      <c r="E368" s="15"/>
      <c r="F368" s="15"/>
      <c r="G368" s="15"/>
      <c r="H368" s="15"/>
      <c r="I368" s="18"/>
      <c r="J368" s="15"/>
      <c r="K368" s="15"/>
      <c r="L368" s="15"/>
      <c r="M368" s="15"/>
      <c r="N368" s="15"/>
      <c r="O368" s="15"/>
      <c r="P368" s="15"/>
      <c r="Q368" s="15"/>
      <c r="R368" s="15"/>
      <c r="S368" s="15"/>
      <c r="T368" s="15"/>
      <c r="U368" s="15"/>
      <c r="V368" s="15"/>
      <c r="W368" s="15"/>
      <c r="X368" s="15"/>
      <c r="Y368" s="15"/>
      <c r="Z368" s="15"/>
    </row>
    <row r="369" spans="1:26" ht="14.25" customHeight="1" x14ac:dyDescent="0.35">
      <c r="A369" s="15"/>
      <c r="B369" s="30"/>
      <c r="C369" s="15"/>
      <c r="D369" s="15"/>
      <c r="E369" s="15"/>
      <c r="F369" s="15"/>
      <c r="G369" s="15"/>
      <c r="H369" s="15"/>
      <c r="I369" s="18"/>
      <c r="J369" s="15"/>
      <c r="K369" s="15"/>
      <c r="L369" s="15"/>
      <c r="M369" s="15"/>
      <c r="N369" s="15"/>
      <c r="O369" s="15"/>
      <c r="P369" s="15"/>
      <c r="Q369" s="15"/>
      <c r="R369" s="15"/>
      <c r="S369" s="15"/>
      <c r="T369" s="15"/>
      <c r="U369" s="15"/>
      <c r="V369" s="15"/>
      <c r="W369" s="15"/>
      <c r="X369" s="15"/>
      <c r="Y369" s="15"/>
      <c r="Z369" s="15"/>
    </row>
    <row r="370" spans="1:26" ht="14.25" customHeight="1" x14ac:dyDescent="0.35">
      <c r="A370" s="15"/>
      <c r="B370" s="30"/>
      <c r="C370" s="15"/>
      <c r="D370" s="15"/>
      <c r="E370" s="15"/>
      <c r="F370" s="15"/>
      <c r="G370" s="15"/>
      <c r="H370" s="15"/>
      <c r="I370" s="18"/>
      <c r="J370" s="15"/>
      <c r="K370" s="15"/>
      <c r="L370" s="15"/>
      <c r="M370" s="15"/>
      <c r="N370" s="15"/>
      <c r="O370" s="15"/>
      <c r="P370" s="15"/>
      <c r="Q370" s="15"/>
      <c r="R370" s="15"/>
      <c r="S370" s="15"/>
      <c r="T370" s="15"/>
      <c r="U370" s="15"/>
      <c r="V370" s="15"/>
      <c r="W370" s="15"/>
      <c r="X370" s="15"/>
      <c r="Y370" s="15"/>
      <c r="Z370" s="15"/>
    </row>
    <row r="371" spans="1:26" ht="14.25" customHeight="1" x14ac:dyDescent="0.35">
      <c r="A371" s="15"/>
      <c r="B371" s="30"/>
      <c r="C371" s="15"/>
      <c r="D371" s="15"/>
      <c r="E371" s="15"/>
      <c r="F371" s="15"/>
      <c r="G371" s="15"/>
      <c r="H371" s="15"/>
      <c r="I371" s="18"/>
      <c r="J371" s="15"/>
      <c r="K371" s="15"/>
      <c r="L371" s="15"/>
      <c r="M371" s="15"/>
      <c r="N371" s="15"/>
      <c r="O371" s="15"/>
      <c r="P371" s="15"/>
      <c r="Q371" s="15"/>
      <c r="R371" s="15"/>
      <c r="S371" s="15"/>
      <c r="T371" s="15"/>
      <c r="U371" s="15"/>
      <c r="V371" s="15"/>
      <c r="W371" s="15"/>
      <c r="X371" s="15"/>
      <c r="Y371" s="15"/>
      <c r="Z371" s="15"/>
    </row>
    <row r="372" spans="1:26" ht="14.25" customHeight="1" x14ac:dyDescent="0.35">
      <c r="A372" s="15"/>
      <c r="B372" s="30"/>
      <c r="C372" s="15"/>
      <c r="D372" s="15"/>
      <c r="E372" s="15"/>
      <c r="F372" s="15"/>
      <c r="G372" s="15"/>
      <c r="H372" s="15"/>
      <c r="I372" s="18"/>
      <c r="J372" s="15"/>
      <c r="K372" s="15"/>
      <c r="L372" s="15"/>
      <c r="M372" s="15"/>
      <c r="N372" s="15"/>
      <c r="O372" s="15"/>
      <c r="P372" s="15"/>
      <c r="Q372" s="15"/>
      <c r="R372" s="15"/>
      <c r="S372" s="15"/>
      <c r="T372" s="15"/>
      <c r="U372" s="15"/>
      <c r="V372" s="15"/>
      <c r="W372" s="15"/>
      <c r="X372" s="15"/>
      <c r="Y372" s="15"/>
      <c r="Z372" s="15"/>
    </row>
    <row r="373" spans="1:26" ht="14.25" customHeight="1" x14ac:dyDescent="0.35">
      <c r="A373" s="15"/>
      <c r="B373" s="30"/>
      <c r="C373" s="15"/>
      <c r="D373" s="15"/>
      <c r="E373" s="15"/>
      <c r="F373" s="15"/>
      <c r="G373" s="15"/>
      <c r="H373" s="15"/>
      <c r="I373" s="18"/>
      <c r="J373" s="15"/>
      <c r="K373" s="15"/>
      <c r="L373" s="15"/>
      <c r="M373" s="15"/>
      <c r="N373" s="15"/>
      <c r="O373" s="15"/>
      <c r="P373" s="15"/>
      <c r="Q373" s="15"/>
      <c r="R373" s="15"/>
      <c r="S373" s="15"/>
      <c r="T373" s="15"/>
      <c r="U373" s="15"/>
      <c r="V373" s="15"/>
      <c r="W373" s="15"/>
      <c r="X373" s="15"/>
      <c r="Y373" s="15"/>
      <c r="Z373" s="15"/>
    </row>
    <row r="374" spans="1:26" ht="14.25" customHeight="1" x14ac:dyDescent="0.35">
      <c r="A374" s="15"/>
      <c r="B374" s="30"/>
      <c r="C374" s="15"/>
      <c r="D374" s="15"/>
      <c r="E374" s="15"/>
      <c r="F374" s="15"/>
      <c r="G374" s="15"/>
      <c r="H374" s="15"/>
      <c r="I374" s="18"/>
      <c r="J374" s="15"/>
      <c r="K374" s="15"/>
      <c r="L374" s="15"/>
      <c r="M374" s="15"/>
      <c r="N374" s="15"/>
      <c r="O374" s="15"/>
      <c r="P374" s="15"/>
      <c r="Q374" s="15"/>
      <c r="R374" s="15"/>
      <c r="S374" s="15"/>
      <c r="T374" s="15"/>
      <c r="U374" s="15"/>
      <c r="V374" s="15"/>
      <c r="W374" s="15"/>
      <c r="X374" s="15"/>
      <c r="Y374" s="15"/>
      <c r="Z374" s="15"/>
    </row>
    <row r="375" spans="1:26" ht="14.25" customHeight="1" x14ac:dyDescent="0.35">
      <c r="A375" s="15"/>
      <c r="B375" s="30"/>
      <c r="C375" s="15"/>
      <c r="D375" s="15"/>
      <c r="E375" s="15"/>
      <c r="F375" s="15"/>
      <c r="G375" s="15"/>
      <c r="H375" s="15"/>
      <c r="I375" s="18"/>
      <c r="J375" s="15"/>
      <c r="K375" s="15"/>
      <c r="L375" s="15"/>
      <c r="M375" s="15"/>
      <c r="N375" s="15"/>
      <c r="O375" s="15"/>
      <c r="P375" s="15"/>
      <c r="Q375" s="15"/>
      <c r="R375" s="15"/>
      <c r="S375" s="15"/>
      <c r="T375" s="15"/>
      <c r="U375" s="15"/>
      <c r="V375" s="15"/>
      <c r="W375" s="15"/>
      <c r="X375" s="15"/>
      <c r="Y375" s="15"/>
      <c r="Z375" s="15"/>
    </row>
    <row r="376" spans="1:26" ht="14.25" customHeight="1" x14ac:dyDescent="0.35">
      <c r="A376" s="15"/>
      <c r="B376" s="30"/>
      <c r="C376" s="15"/>
      <c r="D376" s="15"/>
      <c r="E376" s="15"/>
      <c r="F376" s="15"/>
      <c r="G376" s="15"/>
      <c r="H376" s="15"/>
      <c r="I376" s="18"/>
      <c r="J376" s="15"/>
      <c r="K376" s="15"/>
      <c r="L376" s="15"/>
      <c r="M376" s="15"/>
      <c r="N376" s="15"/>
      <c r="O376" s="15"/>
      <c r="P376" s="15"/>
      <c r="Q376" s="15"/>
      <c r="R376" s="15"/>
      <c r="S376" s="15"/>
      <c r="T376" s="15"/>
      <c r="U376" s="15"/>
      <c r="V376" s="15"/>
      <c r="W376" s="15"/>
      <c r="X376" s="15"/>
      <c r="Y376" s="15"/>
      <c r="Z376" s="15"/>
    </row>
    <row r="377" spans="1:26" ht="14.25" customHeight="1" x14ac:dyDescent="0.35">
      <c r="A377" s="15"/>
      <c r="B377" s="30"/>
      <c r="C377" s="15"/>
      <c r="D377" s="15"/>
      <c r="E377" s="15"/>
      <c r="F377" s="15"/>
      <c r="G377" s="15"/>
      <c r="H377" s="15"/>
      <c r="I377" s="18"/>
      <c r="J377" s="15"/>
      <c r="K377" s="15"/>
      <c r="L377" s="15"/>
      <c r="M377" s="15"/>
      <c r="N377" s="15"/>
      <c r="O377" s="15"/>
      <c r="P377" s="15"/>
      <c r="Q377" s="15"/>
      <c r="R377" s="15"/>
      <c r="S377" s="15"/>
      <c r="T377" s="15"/>
      <c r="U377" s="15"/>
      <c r="V377" s="15"/>
      <c r="W377" s="15"/>
      <c r="X377" s="15"/>
      <c r="Y377" s="15"/>
      <c r="Z377" s="15"/>
    </row>
    <row r="378" spans="1:26" ht="14.25" customHeight="1" x14ac:dyDescent="0.35">
      <c r="A378" s="15"/>
      <c r="B378" s="30"/>
      <c r="C378" s="15"/>
      <c r="D378" s="15"/>
      <c r="E378" s="15"/>
      <c r="F378" s="15"/>
      <c r="G378" s="15"/>
      <c r="H378" s="15"/>
      <c r="I378" s="18"/>
      <c r="J378" s="15"/>
      <c r="K378" s="15"/>
      <c r="L378" s="15"/>
      <c r="M378" s="15"/>
      <c r="N378" s="15"/>
      <c r="O378" s="15"/>
      <c r="P378" s="15"/>
      <c r="Q378" s="15"/>
      <c r="R378" s="15"/>
      <c r="S378" s="15"/>
      <c r="T378" s="15"/>
      <c r="U378" s="15"/>
      <c r="V378" s="15"/>
      <c r="W378" s="15"/>
      <c r="X378" s="15"/>
      <c r="Y378" s="15"/>
      <c r="Z378" s="15"/>
    </row>
    <row r="379" spans="1:26" ht="14.25" customHeight="1" x14ac:dyDescent="0.35">
      <c r="A379" s="15"/>
      <c r="B379" s="30"/>
      <c r="C379" s="15"/>
      <c r="D379" s="15"/>
      <c r="E379" s="15"/>
      <c r="F379" s="15"/>
      <c r="G379" s="15"/>
      <c r="H379" s="15"/>
      <c r="I379" s="18"/>
      <c r="J379" s="15"/>
      <c r="K379" s="15"/>
      <c r="L379" s="15"/>
      <c r="M379" s="15"/>
      <c r="N379" s="15"/>
      <c r="O379" s="15"/>
      <c r="P379" s="15"/>
      <c r="Q379" s="15"/>
      <c r="R379" s="15"/>
      <c r="S379" s="15"/>
      <c r="T379" s="15"/>
      <c r="U379" s="15"/>
      <c r="V379" s="15"/>
      <c r="W379" s="15"/>
      <c r="X379" s="15"/>
      <c r="Y379" s="15"/>
      <c r="Z379" s="15"/>
    </row>
    <row r="380" spans="1:26" ht="14.25" customHeight="1" x14ac:dyDescent="0.35">
      <c r="A380" s="15"/>
      <c r="B380" s="30"/>
      <c r="C380" s="15"/>
      <c r="D380" s="15"/>
      <c r="E380" s="15"/>
      <c r="F380" s="15"/>
      <c r="G380" s="15"/>
      <c r="H380" s="15"/>
      <c r="I380" s="18"/>
      <c r="J380" s="15"/>
      <c r="K380" s="15"/>
      <c r="L380" s="15"/>
      <c r="M380" s="15"/>
      <c r="N380" s="15"/>
      <c r="O380" s="15"/>
      <c r="P380" s="15"/>
      <c r="Q380" s="15"/>
      <c r="R380" s="15"/>
      <c r="S380" s="15"/>
      <c r="T380" s="15"/>
      <c r="U380" s="15"/>
      <c r="V380" s="15"/>
      <c r="W380" s="15"/>
      <c r="X380" s="15"/>
      <c r="Y380" s="15"/>
      <c r="Z380" s="15"/>
    </row>
    <row r="381" spans="1:26" ht="14.25" customHeight="1" x14ac:dyDescent="0.35">
      <c r="A381" s="15"/>
      <c r="B381" s="30"/>
      <c r="C381" s="15"/>
      <c r="D381" s="15"/>
      <c r="E381" s="15"/>
      <c r="F381" s="15"/>
      <c r="G381" s="15"/>
      <c r="H381" s="15"/>
      <c r="I381" s="18"/>
      <c r="J381" s="15"/>
      <c r="K381" s="15"/>
      <c r="L381" s="15"/>
      <c r="M381" s="15"/>
      <c r="N381" s="15"/>
      <c r="O381" s="15"/>
      <c r="P381" s="15"/>
      <c r="Q381" s="15"/>
      <c r="R381" s="15"/>
      <c r="S381" s="15"/>
      <c r="T381" s="15"/>
      <c r="U381" s="15"/>
      <c r="V381" s="15"/>
      <c r="W381" s="15"/>
      <c r="X381" s="15"/>
      <c r="Y381" s="15"/>
      <c r="Z381" s="15"/>
    </row>
    <row r="382" spans="1:26" ht="14.25" customHeight="1" x14ac:dyDescent="0.35">
      <c r="A382" s="15"/>
      <c r="B382" s="30"/>
      <c r="C382" s="15"/>
      <c r="D382" s="15"/>
      <c r="E382" s="15"/>
      <c r="F382" s="15"/>
      <c r="G382" s="15"/>
      <c r="H382" s="15"/>
      <c r="I382" s="18"/>
      <c r="J382" s="15"/>
      <c r="K382" s="15"/>
      <c r="L382" s="15"/>
      <c r="M382" s="15"/>
      <c r="N382" s="15"/>
      <c r="O382" s="15"/>
      <c r="P382" s="15"/>
      <c r="Q382" s="15"/>
      <c r="R382" s="15"/>
      <c r="S382" s="15"/>
      <c r="T382" s="15"/>
      <c r="U382" s="15"/>
      <c r="V382" s="15"/>
      <c r="W382" s="15"/>
      <c r="X382" s="15"/>
      <c r="Y382" s="15"/>
      <c r="Z382" s="15"/>
    </row>
    <row r="383" spans="1:26" ht="14.25" customHeight="1" x14ac:dyDescent="0.35">
      <c r="A383" s="15"/>
      <c r="B383" s="30"/>
      <c r="C383" s="15"/>
      <c r="D383" s="15"/>
      <c r="E383" s="15"/>
      <c r="F383" s="15"/>
      <c r="G383" s="15"/>
      <c r="H383" s="15"/>
      <c r="I383" s="18"/>
      <c r="J383" s="15"/>
      <c r="K383" s="15"/>
      <c r="L383" s="15"/>
      <c r="M383" s="15"/>
      <c r="N383" s="15"/>
      <c r="O383" s="15"/>
      <c r="P383" s="15"/>
      <c r="Q383" s="15"/>
      <c r="R383" s="15"/>
      <c r="S383" s="15"/>
      <c r="T383" s="15"/>
      <c r="U383" s="15"/>
      <c r="V383" s="15"/>
      <c r="W383" s="15"/>
      <c r="X383" s="15"/>
      <c r="Y383" s="15"/>
      <c r="Z383" s="15"/>
    </row>
    <row r="384" spans="1:26" ht="14.25" customHeight="1" x14ac:dyDescent="0.35">
      <c r="A384" s="15"/>
      <c r="B384" s="30"/>
      <c r="C384" s="15"/>
      <c r="D384" s="15"/>
      <c r="E384" s="15"/>
      <c r="F384" s="15"/>
      <c r="G384" s="15"/>
      <c r="H384" s="15"/>
      <c r="I384" s="18"/>
      <c r="J384" s="15"/>
      <c r="K384" s="15"/>
      <c r="L384" s="15"/>
      <c r="M384" s="15"/>
      <c r="N384" s="15"/>
      <c r="O384" s="15"/>
      <c r="P384" s="15"/>
      <c r="Q384" s="15"/>
      <c r="R384" s="15"/>
      <c r="S384" s="15"/>
      <c r="T384" s="15"/>
      <c r="U384" s="15"/>
      <c r="V384" s="15"/>
      <c r="W384" s="15"/>
      <c r="X384" s="15"/>
      <c r="Y384" s="15"/>
      <c r="Z384" s="15"/>
    </row>
    <row r="385" spans="1:26" ht="14.25" customHeight="1" x14ac:dyDescent="0.35">
      <c r="A385" s="15"/>
      <c r="B385" s="30"/>
      <c r="C385" s="15"/>
      <c r="D385" s="15"/>
      <c r="E385" s="15"/>
      <c r="F385" s="15"/>
      <c r="G385" s="15"/>
      <c r="H385" s="15"/>
      <c r="I385" s="18"/>
      <c r="J385" s="15"/>
      <c r="K385" s="15"/>
      <c r="L385" s="15"/>
      <c r="M385" s="15"/>
      <c r="N385" s="15"/>
      <c r="O385" s="15"/>
      <c r="P385" s="15"/>
      <c r="Q385" s="15"/>
      <c r="R385" s="15"/>
      <c r="S385" s="15"/>
      <c r="T385" s="15"/>
      <c r="U385" s="15"/>
      <c r="V385" s="15"/>
      <c r="W385" s="15"/>
      <c r="X385" s="15"/>
      <c r="Y385" s="15"/>
      <c r="Z385" s="15"/>
    </row>
    <row r="386" spans="1:26" ht="14.25" customHeight="1" x14ac:dyDescent="0.35">
      <c r="A386" s="15"/>
      <c r="B386" s="30"/>
      <c r="C386" s="15"/>
      <c r="D386" s="15"/>
      <c r="E386" s="15"/>
      <c r="F386" s="15"/>
      <c r="G386" s="15"/>
      <c r="H386" s="15"/>
      <c r="I386" s="18"/>
      <c r="J386" s="15"/>
      <c r="K386" s="15"/>
      <c r="L386" s="15"/>
      <c r="M386" s="15"/>
      <c r="N386" s="15"/>
      <c r="O386" s="15"/>
      <c r="P386" s="15"/>
      <c r="Q386" s="15"/>
      <c r="R386" s="15"/>
      <c r="S386" s="15"/>
      <c r="T386" s="15"/>
      <c r="U386" s="15"/>
      <c r="V386" s="15"/>
      <c r="W386" s="15"/>
      <c r="X386" s="15"/>
      <c r="Y386" s="15"/>
      <c r="Z386" s="15"/>
    </row>
    <row r="387" spans="1:26" ht="14.25" customHeight="1" x14ac:dyDescent="0.35">
      <c r="A387" s="15"/>
      <c r="B387" s="30"/>
      <c r="C387" s="15"/>
      <c r="D387" s="15"/>
      <c r="E387" s="15"/>
      <c r="F387" s="15"/>
      <c r="G387" s="15"/>
      <c r="H387" s="15"/>
      <c r="I387" s="18"/>
      <c r="J387" s="15"/>
      <c r="K387" s="15"/>
      <c r="L387" s="15"/>
      <c r="M387" s="15"/>
      <c r="N387" s="15"/>
      <c r="O387" s="15"/>
      <c r="P387" s="15"/>
      <c r="Q387" s="15"/>
      <c r="R387" s="15"/>
      <c r="S387" s="15"/>
      <c r="T387" s="15"/>
      <c r="U387" s="15"/>
      <c r="V387" s="15"/>
      <c r="W387" s="15"/>
      <c r="X387" s="15"/>
      <c r="Y387" s="15"/>
      <c r="Z387" s="15"/>
    </row>
    <row r="388" spans="1:26" ht="14.25" customHeight="1" x14ac:dyDescent="0.35">
      <c r="A388" s="15"/>
      <c r="B388" s="30"/>
      <c r="C388" s="15"/>
      <c r="D388" s="15"/>
      <c r="E388" s="15"/>
      <c r="F388" s="15"/>
      <c r="G388" s="15"/>
      <c r="H388" s="15"/>
      <c r="I388" s="18"/>
      <c r="J388" s="15"/>
      <c r="K388" s="15"/>
      <c r="L388" s="15"/>
      <c r="M388" s="15"/>
      <c r="N388" s="15"/>
      <c r="O388" s="15"/>
      <c r="P388" s="15"/>
      <c r="Q388" s="15"/>
      <c r="R388" s="15"/>
      <c r="S388" s="15"/>
      <c r="T388" s="15"/>
      <c r="U388" s="15"/>
      <c r="V388" s="15"/>
      <c r="W388" s="15"/>
      <c r="X388" s="15"/>
      <c r="Y388" s="15"/>
      <c r="Z388" s="15"/>
    </row>
    <row r="389" spans="1:26" ht="14.25" customHeight="1" x14ac:dyDescent="0.35">
      <c r="A389" s="15"/>
      <c r="B389" s="30"/>
      <c r="C389" s="15"/>
      <c r="D389" s="15"/>
      <c r="E389" s="15"/>
      <c r="F389" s="15"/>
      <c r="G389" s="15"/>
      <c r="H389" s="15"/>
      <c r="I389" s="18"/>
      <c r="J389" s="15"/>
      <c r="K389" s="15"/>
      <c r="L389" s="15"/>
      <c r="M389" s="15"/>
      <c r="N389" s="15"/>
      <c r="O389" s="15"/>
      <c r="P389" s="15"/>
      <c r="Q389" s="15"/>
      <c r="R389" s="15"/>
      <c r="S389" s="15"/>
      <c r="T389" s="15"/>
      <c r="U389" s="15"/>
      <c r="V389" s="15"/>
      <c r="W389" s="15"/>
      <c r="X389" s="15"/>
      <c r="Y389" s="15"/>
      <c r="Z389" s="15"/>
    </row>
    <row r="390" spans="1:26" ht="14.25" customHeight="1" x14ac:dyDescent="0.35">
      <c r="A390" s="15"/>
      <c r="B390" s="30"/>
      <c r="C390" s="15"/>
      <c r="D390" s="15"/>
      <c r="E390" s="15"/>
      <c r="F390" s="15"/>
      <c r="G390" s="15"/>
      <c r="H390" s="15"/>
      <c r="I390" s="18"/>
      <c r="J390" s="15"/>
      <c r="K390" s="15"/>
      <c r="L390" s="15"/>
      <c r="M390" s="15"/>
      <c r="N390" s="15"/>
      <c r="O390" s="15"/>
      <c r="P390" s="15"/>
      <c r="Q390" s="15"/>
      <c r="R390" s="15"/>
      <c r="S390" s="15"/>
      <c r="T390" s="15"/>
      <c r="U390" s="15"/>
      <c r="V390" s="15"/>
      <c r="W390" s="15"/>
      <c r="X390" s="15"/>
      <c r="Y390" s="15"/>
      <c r="Z390" s="15"/>
    </row>
    <row r="391" spans="1:26" ht="14.25" customHeight="1" x14ac:dyDescent="0.35">
      <c r="A391" s="15"/>
      <c r="B391" s="30"/>
      <c r="C391" s="15"/>
      <c r="D391" s="15"/>
      <c r="E391" s="15"/>
      <c r="F391" s="15"/>
      <c r="G391" s="15"/>
      <c r="H391" s="15"/>
      <c r="I391" s="18"/>
      <c r="J391" s="15"/>
      <c r="K391" s="15"/>
      <c r="L391" s="15"/>
      <c r="M391" s="15"/>
      <c r="N391" s="15"/>
      <c r="O391" s="15"/>
      <c r="P391" s="15"/>
      <c r="Q391" s="15"/>
      <c r="R391" s="15"/>
      <c r="S391" s="15"/>
      <c r="T391" s="15"/>
      <c r="U391" s="15"/>
      <c r="V391" s="15"/>
      <c r="W391" s="15"/>
      <c r="X391" s="15"/>
      <c r="Y391" s="15"/>
      <c r="Z391" s="15"/>
    </row>
    <row r="392" spans="1:26" ht="14.25" customHeight="1" x14ac:dyDescent="0.35">
      <c r="A392" s="15"/>
      <c r="B392" s="30"/>
      <c r="C392" s="15"/>
      <c r="D392" s="15"/>
      <c r="E392" s="15"/>
      <c r="F392" s="15"/>
      <c r="G392" s="15"/>
      <c r="H392" s="15"/>
      <c r="I392" s="18"/>
      <c r="J392" s="15"/>
      <c r="K392" s="15"/>
      <c r="L392" s="15"/>
      <c r="M392" s="15"/>
      <c r="N392" s="15"/>
      <c r="O392" s="15"/>
      <c r="P392" s="15"/>
      <c r="Q392" s="15"/>
      <c r="R392" s="15"/>
      <c r="S392" s="15"/>
      <c r="T392" s="15"/>
      <c r="U392" s="15"/>
      <c r="V392" s="15"/>
      <c r="W392" s="15"/>
      <c r="X392" s="15"/>
      <c r="Y392" s="15"/>
      <c r="Z392" s="15"/>
    </row>
    <row r="393" spans="1:26" ht="14.25" customHeight="1" x14ac:dyDescent="0.35">
      <c r="A393" s="15"/>
      <c r="B393" s="30"/>
      <c r="C393" s="15"/>
      <c r="D393" s="15"/>
      <c r="E393" s="15"/>
      <c r="F393" s="15"/>
      <c r="G393" s="15"/>
      <c r="H393" s="15"/>
      <c r="I393" s="18"/>
      <c r="J393" s="15"/>
      <c r="K393" s="15"/>
      <c r="L393" s="15"/>
      <c r="M393" s="15"/>
      <c r="N393" s="15"/>
      <c r="O393" s="15"/>
      <c r="P393" s="15"/>
      <c r="Q393" s="15"/>
      <c r="R393" s="15"/>
      <c r="S393" s="15"/>
      <c r="T393" s="15"/>
      <c r="U393" s="15"/>
      <c r="V393" s="15"/>
      <c r="W393" s="15"/>
      <c r="X393" s="15"/>
      <c r="Y393" s="15"/>
      <c r="Z393" s="15"/>
    </row>
    <row r="394" spans="1:26" ht="14.25" customHeight="1" x14ac:dyDescent="0.35">
      <c r="A394" s="15"/>
      <c r="B394" s="30"/>
      <c r="C394" s="15"/>
      <c r="D394" s="15"/>
      <c r="E394" s="15"/>
      <c r="F394" s="15"/>
      <c r="G394" s="15"/>
      <c r="H394" s="15"/>
      <c r="I394" s="18"/>
      <c r="J394" s="15"/>
      <c r="K394" s="15"/>
      <c r="L394" s="15"/>
      <c r="M394" s="15"/>
      <c r="N394" s="15"/>
      <c r="O394" s="15"/>
      <c r="P394" s="15"/>
      <c r="Q394" s="15"/>
      <c r="R394" s="15"/>
      <c r="S394" s="15"/>
      <c r="T394" s="15"/>
      <c r="U394" s="15"/>
      <c r="V394" s="15"/>
      <c r="W394" s="15"/>
      <c r="X394" s="15"/>
      <c r="Y394" s="15"/>
      <c r="Z394" s="15"/>
    </row>
    <row r="395" spans="1:26" ht="14.25" customHeight="1" x14ac:dyDescent="0.35">
      <c r="A395" s="15"/>
      <c r="B395" s="30"/>
      <c r="C395" s="15"/>
      <c r="D395" s="15"/>
      <c r="E395" s="15"/>
      <c r="F395" s="15"/>
      <c r="G395" s="15"/>
      <c r="H395" s="15"/>
      <c r="I395" s="18"/>
      <c r="J395" s="15"/>
      <c r="K395" s="15"/>
      <c r="L395" s="15"/>
      <c r="M395" s="15"/>
      <c r="N395" s="15"/>
      <c r="O395" s="15"/>
      <c r="P395" s="15"/>
      <c r="Q395" s="15"/>
      <c r="R395" s="15"/>
      <c r="S395" s="15"/>
      <c r="T395" s="15"/>
      <c r="U395" s="15"/>
      <c r="V395" s="15"/>
      <c r="W395" s="15"/>
      <c r="X395" s="15"/>
      <c r="Y395" s="15"/>
      <c r="Z395" s="15"/>
    </row>
    <row r="396" spans="1:26" ht="14.25" customHeight="1" x14ac:dyDescent="0.35">
      <c r="A396" s="15"/>
      <c r="B396" s="30"/>
      <c r="C396" s="15"/>
      <c r="D396" s="15"/>
      <c r="E396" s="15"/>
      <c r="F396" s="15"/>
      <c r="G396" s="15"/>
      <c r="H396" s="15"/>
      <c r="I396" s="18"/>
      <c r="J396" s="15"/>
      <c r="K396" s="15"/>
      <c r="L396" s="15"/>
      <c r="M396" s="15"/>
      <c r="N396" s="15"/>
      <c r="O396" s="15"/>
      <c r="P396" s="15"/>
      <c r="Q396" s="15"/>
      <c r="R396" s="15"/>
      <c r="S396" s="15"/>
      <c r="T396" s="15"/>
      <c r="U396" s="15"/>
      <c r="V396" s="15"/>
      <c r="W396" s="15"/>
      <c r="X396" s="15"/>
      <c r="Y396" s="15"/>
      <c r="Z396" s="15"/>
    </row>
    <row r="397" spans="1:26" ht="14.25" customHeight="1" x14ac:dyDescent="0.35">
      <c r="A397" s="15"/>
      <c r="B397" s="30"/>
      <c r="C397" s="15"/>
      <c r="D397" s="15"/>
      <c r="E397" s="15"/>
      <c r="F397" s="15"/>
      <c r="G397" s="15"/>
      <c r="H397" s="15"/>
      <c r="I397" s="18"/>
      <c r="J397" s="15"/>
      <c r="K397" s="15"/>
      <c r="L397" s="15"/>
      <c r="M397" s="15"/>
      <c r="N397" s="15"/>
      <c r="O397" s="15"/>
      <c r="P397" s="15"/>
      <c r="Q397" s="15"/>
      <c r="R397" s="15"/>
      <c r="S397" s="15"/>
      <c r="T397" s="15"/>
      <c r="U397" s="15"/>
      <c r="V397" s="15"/>
      <c r="W397" s="15"/>
      <c r="X397" s="15"/>
      <c r="Y397" s="15"/>
      <c r="Z397" s="15"/>
    </row>
    <row r="398" spans="1:26" ht="14.25" customHeight="1" x14ac:dyDescent="0.35">
      <c r="A398" s="15"/>
      <c r="B398" s="30"/>
      <c r="C398" s="15"/>
      <c r="D398" s="15"/>
      <c r="E398" s="15"/>
      <c r="F398" s="15"/>
      <c r="G398" s="15"/>
      <c r="H398" s="15"/>
      <c r="I398" s="18"/>
      <c r="J398" s="15"/>
      <c r="K398" s="15"/>
      <c r="L398" s="15"/>
      <c r="M398" s="15"/>
      <c r="N398" s="15"/>
      <c r="O398" s="15"/>
      <c r="P398" s="15"/>
      <c r="Q398" s="15"/>
      <c r="R398" s="15"/>
      <c r="S398" s="15"/>
      <c r="T398" s="15"/>
      <c r="U398" s="15"/>
      <c r="V398" s="15"/>
      <c r="W398" s="15"/>
      <c r="X398" s="15"/>
      <c r="Y398" s="15"/>
      <c r="Z398" s="15"/>
    </row>
    <row r="399" spans="1:26" ht="14.25" customHeight="1" x14ac:dyDescent="0.35">
      <c r="A399" s="15"/>
      <c r="B399" s="30"/>
      <c r="C399" s="15"/>
      <c r="D399" s="15"/>
      <c r="E399" s="15"/>
      <c r="F399" s="15"/>
      <c r="G399" s="15"/>
      <c r="H399" s="15"/>
      <c r="I399" s="18"/>
      <c r="J399" s="15"/>
      <c r="K399" s="15"/>
      <c r="L399" s="15"/>
      <c r="M399" s="15"/>
      <c r="N399" s="15"/>
      <c r="O399" s="15"/>
      <c r="P399" s="15"/>
      <c r="Q399" s="15"/>
      <c r="R399" s="15"/>
      <c r="S399" s="15"/>
      <c r="T399" s="15"/>
      <c r="U399" s="15"/>
      <c r="V399" s="15"/>
      <c r="W399" s="15"/>
      <c r="X399" s="15"/>
      <c r="Y399" s="15"/>
      <c r="Z399" s="15"/>
    </row>
    <row r="400" spans="1:26" ht="14.25" customHeight="1" x14ac:dyDescent="0.35">
      <c r="A400" s="15"/>
      <c r="B400" s="30"/>
      <c r="C400" s="15"/>
      <c r="D400" s="15"/>
      <c r="E400" s="15"/>
      <c r="F400" s="15"/>
      <c r="G400" s="15"/>
      <c r="H400" s="15"/>
      <c r="I400" s="18"/>
      <c r="J400" s="15"/>
      <c r="K400" s="15"/>
      <c r="L400" s="15"/>
      <c r="M400" s="15"/>
      <c r="N400" s="15"/>
      <c r="O400" s="15"/>
      <c r="P400" s="15"/>
      <c r="Q400" s="15"/>
      <c r="R400" s="15"/>
      <c r="S400" s="15"/>
      <c r="T400" s="15"/>
      <c r="U400" s="15"/>
      <c r="V400" s="15"/>
      <c r="W400" s="15"/>
      <c r="X400" s="15"/>
      <c r="Y400" s="15"/>
      <c r="Z400" s="15"/>
    </row>
    <row r="401" spans="1:26" ht="14.25" customHeight="1" x14ac:dyDescent="0.35">
      <c r="A401" s="15"/>
      <c r="B401" s="30"/>
      <c r="C401" s="15"/>
      <c r="D401" s="15"/>
      <c r="E401" s="15"/>
      <c r="F401" s="15"/>
      <c r="G401" s="15"/>
      <c r="H401" s="15"/>
      <c r="I401" s="18"/>
      <c r="J401" s="15"/>
      <c r="K401" s="15"/>
      <c r="L401" s="15"/>
      <c r="M401" s="15"/>
      <c r="N401" s="15"/>
      <c r="O401" s="15"/>
      <c r="P401" s="15"/>
      <c r="Q401" s="15"/>
      <c r="R401" s="15"/>
      <c r="S401" s="15"/>
      <c r="T401" s="15"/>
      <c r="U401" s="15"/>
      <c r="V401" s="15"/>
      <c r="W401" s="15"/>
      <c r="X401" s="15"/>
      <c r="Y401" s="15"/>
      <c r="Z401" s="15"/>
    </row>
    <row r="402" spans="1:26" ht="14.25" customHeight="1" x14ac:dyDescent="0.35">
      <c r="A402" s="15"/>
      <c r="B402" s="30"/>
      <c r="C402" s="15"/>
      <c r="D402" s="15"/>
      <c r="E402" s="15"/>
      <c r="F402" s="15"/>
      <c r="G402" s="15"/>
      <c r="H402" s="15"/>
      <c r="I402" s="18"/>
      <c r="J402" s="15"/>
      <c r="K402" s="15"/>
      <c r="L402" s="15"/>
      <c r="M402" s="15"/>
      <c r="N402" s="15"/>
      <c r="O402" s="15"/>
      <c r="P402" s="15"/>
      <c r="Q402" s="15"/>
      <c r="R402" s="15"/>
      <c r="S402" s="15"/>
      <c r="T402" s="15"/>
      <c r="U402" s="15"/>
      <c r="V402" s="15"/>
      <c r="W402" s="15"/>
      <c r="X402" s="15"/>
      <c r="Y402" s="15"/>
      <c r="Z402" s="15"/>
    </row>
    <row r="403" spans="1:26" ht="14.25" customHeight="1" x14ac:dyDescent="0.35">
      <c r="A403" s="15"/>
      <c r="B403" s="30"/>
      <c r="C403" s="15"/>
      <c r="D403" s="15"/>
      <c r="E403" s="15"/>
      <c r="F403" s="15"/>
      <c r="G403" s="15"/>
      <c r="H403" s="15"/>
      <c r="I403" s="18"/>
      <c r="J403" s="15"/>
      <c r="K403" s="15"/>
      <c r="L403" s="15"/>
      <c r="M403" s="15"/>
      <c r="N403" s="15"/>
      <c r="O403" s="15"/>
      <c r="P403" s="15"/>
      <c r="Q403" s="15"/>
      <c r="R403" s="15"/>
      <c r="S403" s="15"/>
      <c r="T403" s="15"/>
      <c r="U403" s="15"/>
      <c r="V403" s="15"/>
      <c r="W403" s="15"/>
      <c r="X403" s="15"/>
      <c r="Y403" s="15"/>
      <c r="Z403" s="15"/>
    </row>
    <row r="404" spans="1:26" ht="14.25" customHeight="1" x14ac:dyDescent="0.35">
      <c r="A404" s="15"/>
      <c r="B404" s="30"/>
      <c r="C404" s="15"/>
      <c r="D404" s="15"/>
      <c r="E404" s="15"/>
      <c r="F404" s="15"/>
      <c r="G404" s="15"/>
      <c r="H404" s="15"/>
      <c r="I404" s="18"/>
      <c r="J404" s="15"/>
      <c r="K404" s="15"/>
      <c r="L404" s="15"/>
      <c r="M404" s="15"/>
      <c r="N404" s="15"/>
      <c r="O404" s="15"/>
      <c r="P404" s="15"/>
      <c r="Q404" s="15"/>
      <c r="R404" s="15"/>
      <c r="S404" s="15"/>
      <c r="T404" s="15"/>
      <c r="U404" s="15"/>
      <c r="V404" s="15"/>
      <c r="W404" s="15"/>
      <c r="X404" s="15"/>
      <c r="Y404" s="15"/>
      <c r="Z404" s="15"/>
    </row>
    <row r="405" spans="1:26" ht="14.25" customHeight="1" x14ac:dyDescent="0.35">
      <c r="A405" s="15"/>
      <c r="B405" s="30"/>
      <c r="C405" s="15"/>
      <c r="D405" s="15"/>
      <c r="E405" s="15"/>
      <c r="F405" s="15"/>
      <c r="G405" s="15"/>
      <c r="H405" s="15"/>
      <c r="I405" s="18"/>
      <c r="J405" s="15"/>
      <c r="K405" s="15"/>
      <c r="L405" s="15"/>
      <c r="M405" s="15"/>
      <c r="N405" s="15"/>
      <c r="O405" s="15"/>
      <c r="P405" s="15"/>
      <c r="Q405" s="15"/>
      <c r="R405" s="15"/>
      <c r="S405" s="15"/>
      <c r="T405" s="15"/>
      <c r="U405" s="15"/>
      <c r="V405" s="15"/>
      <c r="W405" s="15"/>
      <c r="X405" s="15"/>
      <c r="Y405" s="15"/>
      <c r="Z405" s="15"/>
    </row>
    <row r="406" spans="1:26" ht="14.25" customHeight="1" x14ac:dyDescent="0.35">
      <c r="A406" s="15"/>
      <c r="B406" s="30"/>
      <c r="C406" s="15"/>
      <c r="D406" s="15"/>
      <c r="E406" s="15"/>
      <c r="F406" s="15"/>
      <c r="G406" s="15"/>
      <c r="H406" s="15"/>
      <c r="I406" s="18"/>
      <c r="J406" s="15"/>
      <c r="K406" s="15"/>
      <c r="L406" s="15"/>
      <c r="M406" s="15"/>
      <c r="N406" s="15"/>
      <c r="O406" s="15"/>
      <c r="P406" s="15"/>
      <c r="Q406" s="15"/>
      <c r="R406" s="15"/>
      <c r="S406" s="15"/>
      <c r="T406" s="15"/>
      <c r="U406" s="15"/>
      <c r="V406" s="15"/>
      <c r="W406" s="15"/>
      <c r="X406" s="15"/>
      <c r="Y406" s="15"/>
      <c r="Z406" s="15"/>
    </row>
    <row r="407" spans="1:26" ht="14.25" customHeight="1" x14ac:dyDescent="0.35">
      <c r="A407" s="15"/>
      <c r="B407" s="30"/>
      <c r="C407" s="15"/>
      <c r="D407" s="15"/>
      <c r="E407" s="15"/>
      <c r="F407" s="15"/>
      <c r="G407" s="15"/>
      <c r="H407" s="15"/>
      <c r="I407" s="18"/>
      <c r="J407" s="15"/>
      <c r="K407" s="15"/>
      <c r="L407" s="15"/>
      <c r="M407" s="15"/>
      <c r="N407" s="15"/>
      <c r="O407" s="15"/>
      <c r="P407" s="15"/>
      <c r="Q407" s="15"/>
      <c r="R407" s="15"/>
      <c r="S407" s="15"/>
      <c r="T407" s="15"/>
      <c r="U407" s="15"/>
      <c r="V407" s="15"/>
      <c r="W407" s="15"/>
      <c r="X407" s="15"/>
      <c r="Y407" s="15"/>
      <c r="Z407" s="15"/>
    </row>
    <row r="408" spans="1:26" ht="14.25" customHeight="1" x14ac:dyDescent="0.35">
      <c r="A408" s="15"/>
      <c r="B408" s="30"/>
      <c r="C408" s="15"/>
      <c r="D408" s="15"/>
      <c r="E408" s="15"/>
      <c r="F408" s="15"/>
      <c r="G408" s="15"/>
      <c r="H408" s="15"/>
      <c r="I408" s="18"/>
      <c r="J408" s="15"/>
      <c r="K408" s="15"/>
      <c r="L408" s="15"/>
      <c r="M408" s="15"/>
      <c r="N408" s="15"/>
      <c r="O408" s="15"/>
      <c r="P408" s="15"/>
      <c r="Q408" s="15"/>
      <c r="R408" s="15"/>
      <c r="S408" s="15"/>
      <c r="T408" s="15"/>
      <c r="U408" s="15"/>
      <c r="V408" s="15"/>
      <c r="W408" s="15"/>
      <c r="X408" s="15"/>
      <c r="Y408" s="15"/>
      <c r="Z408" s="15"/>
    </row>
    <row r="409" spans="1:26" ht="14.25" customHeight="1" x14ac:dyDescent="0.35">
      <c r="A409" s="15"/>
      <c r="B409" s="30"/>
      <c r="C409" s="15"/>
      <c r="D409" s="15"/>
      <c r="E409" s="15"/>
      <c r="F409" s="15"/>
      <c r="G409" s="15"/>
      <c r="H409" s="15"/>
      <c r="I409" s="18"/>
      <c r="J409" s="15"/>
      <c r="K409" s="15"/>
      <c r="L409" s="15"/>
      <c r="M409" s="15"/>
      <c r="N409" s="15"/>
      <c r="O409" s="15"/>
      <c r="P409" s="15"/>
      <c r="Q409" s="15"/>
      <c r="R409" s="15"/>
      <c r="S409" s="15"/>
      <c r="T409" s="15"/>
      <c r="U409" s="15"/>
      <c r="V409" s="15"/>
      <c r="W409" s="15"/>
      <c r="X409" s="15"/>
      <c r="Y409" s="15"/>
      <c r="Z409" s="15"/>
    </row>
    <row r="410" spans="1:26" ht="14.25" customHeight="1" x14ac:dyDescent="0.35">
      <c r="A410" s="15"/>
      <c r="B410" s="30"/>
      <c r="C410" s="15"/>
      <c r="D410" s="15"/>
      <c r="E410" s="15"/>
      <c r="F410" s="15"/>
      <c r="G410" s="15"/>
      <c r="H410" s="15"/>
      <c r="I410" s="18"/>
      <c r="J410" s="15"/>
      <c r="K410" s="15"/>
      <c r="L410" s="15"/>
      <c r="M410" s="15"/>
      <c r="N410" s="15"/>
      <c r="O410" s="15"/>
      <c r="P410" s="15"/>
      <c r="Q410" s="15"/>
      <c r="R410" s="15"/>
      <c r="S410" s="15"/>
      <c r="T410" s="15"/>
      <c r="U410" s="15"/>
      <c r="V410" s="15"/>
      <c r="W410" s="15"/>
      <c r="X410" s="15"/>
      <c r="Y410" s="15"/>
      <c r="Z410" s="15"/>
    </row>
    <row r="411" spans="1:26" ht="14.25" customHeight="1" x14ac:dyDescent="0.35">
      <c r="A411" s="15"/>
      <c r="B411" s="30"/>
      <c r="C411" s="15"/>
      <c r="D411" s="15"/>
      <c r="E411" s="15"/>
      <c r="F411" s="15"/>
      <c r="G411" s="15"/>
      <c r="H411" s="15"/>
      <c r="I411" s="18"/>
      <c r="J411" s="15"/>
      <c r="K411" s="15"/>
      <c r="L411" s="15"/>
      <c r="M411" s="15"/>
      <c r="N411" s="15"/>
      <c r="O411" s="15"/>
      <c r="P411" s="15"/>
      <c r="Q411" s="15"/>
      <c r="R411" s="15"/>
      <c r="S411" s="15"/>
      <c r="T411" s="15"/>
      <c r="U411" s="15"/>
      <c r="V411" s="15"/>
      <c r="W411" s="15"/>
      <c r="X411" s="15"/>
      <c r="Y411" s="15"/>
      <c r="Z411" s="15"/>
    </row>
    <row r="412" spans="1:26" ht="14.25" customHeight="1" x14ac:dyDescent="0.35">
      <c r="A412" s="15"/>
      <c r="B412" s="30"/>
      <c r="C412" s="15"/>
      <c r="D412" s="15"/>
      <c r="E412" s="15"/>
      <c r="F412" s="15"/>
      <c r="G412" s="15"/>
      <c r="H412" s="15"/>
      <c r="I412" s="18"/>
      <c r="J412" s="15"/>
      <c r="K412" s="15"/>
      <c r="L412" s="15"/>
      <c r="M412" s="15"/>
      <c r="N412" s="15"/>
      <c r="O412" s="15"/>
      <c r="P412" s="15"/>
      <c r="Q412" s="15"/>
      <c r="R412" s="15"/>
      <c r="S412" s="15"/>
      <c r="T412" s="15"/>
      <c r="U412" s="15"/>
      <c r="V412" s="15"/>
      <c r="W412" s="15"/>
      <c r="X412" s="15"/>
      <c r="Y412" s="15"/>
      <c r="Z412" s="15"/>
    </row>
    <row r="413" spans="1:26" ht="14.25" customHeight="1" x14ac:dyDescent="0.35">
      <c r="A413" s="15"/>
      <c r="B413" s="30"/>
      <c r="C413" s="15"/>
      <c r="D413" s="15"/>
      <c r="E413" s="15"/>
      <c r="F413" s="15"/>
      <c r="G413" s="15"/>
      <c r="H413" s="15"/>
      <c r="I413" s="18"/>
      <c r="J413" s="15"/>
      <c r="K413" s="15"/>
      <c r="L413" s="15"/>
      <c r="M413" s="15"/>
      <c r="N413" s="15"/>
      <c r="O413" s="15"/>
      <c r="P413" s="15"/>
      <c r="Q413" s="15"/>
      <c r="R413" s="15"/>
      <c r="S413" s="15"/>
      <c r="T413" s="15"/>
      <c r="U413" s="15"/>
      <c r="V413" s="15"/>
      <c r="W413" s="15"/>
      <c r="X413" s="15"/>
      <c r="Y413" s="15"/>
      <c r="Z413" s="15"/>
    </row>
    <row r="414" spans="1:26" ht="14.25" customHeight="1" x14ac:dyDescent="0.35">
      <c r="A414" s="15"/>
      <c r="B414" s="30"/>
      <c r="C414" s="15"/>
      <c r="D414" s="15"/>
      <c r="E414" s="15"/>
      <c r="F414" s="15"/>
      <c r="G414" s="15"/>
      <c r="H414" s="15"/>
      <c r="I414" s="18"/>
      <c r="J414" s="15"/>
      <c r="K414" s="15"/>
      <c r="L414" s="15"/>
      <c r="M414" s="15"/>
      <c r="N414" s="15"/>
      <c r="O414" s="15"/>
      <c r="P414" s="15"/>
      <c r="Q414" s="15"/>
      <c r="R414" s="15"/>
      <c r="S414" s="15"/>
      <c r="T414" s="15"/>
      <c r="U414" s="15"/>
      <c r="V414" s="15"/>
      <c r="W414" s="15"/>
      <c r="X414" s="15"/>
      <c r="Y414" s="15"/>
      <c r="Z414" s="15"/>
    </row>
    <row r="415" spans="1:26" ht="14.25" customHeight="1" x14ac:dyDescent="0.35">
      <c r="A415" s="15"/>
      <c r="B415" s="30"/>
      <c r="C415" s="15"/>
      <c r="D415" s="15"/>
      <c r="E415" s="15"/>
      <c r="F415" s="15"/>
      <c r="G415" s="15"/>
      <c r="H415" s="15"/>
      <c r="I415" s="18"/>
      <c r="J415" s="15"/>
      <c r="K415" s="15"/>
      <c r="L415" s="15"/>
      <c r="M415" s="15"/>
      <c r="N415" s="15"/>
      <c r="O415" s="15"/>
      <c r="P415" s="15"/>
      <c r="Q415" s="15"/>
      <c r="R415" s="15"/>
      <c r="S415" s="15"/>
      <c r="T415" s="15"/>
      <c r="U415" s="15"/>
      <c r="V415" s="15"/>
      <c r="W415" s="15"/>
      <c r="X415" s="15"/>
      <c r="Y415" s="15"/>
      <c r="Z415" s="15"/>
    </row>
    <row r="416" spans="1:26" ht="14.25" customHeight="1" x14ac:dyDescent="0.35">
      <c r="A416" s="15"/>
      <c r="B416" s="30"/>
      <c r="C416" s="15"/>
      <c r="D416" s="15"/>
      <c r="E416" s="15"/>
      <c r="F416" s="15"/>
      <c r="G416" s="15"/>
      <c r="H416" s="15"/>
      <c r="I416" s="18"/>
      <c r="J416" s="15"/>
      <c r="K416" s="15"/>
      <c r="L416" s="15"/>
      <c r="M416" s="15"/>
      <c r="N416" s="15"/>
      <c r="O416" s="15"/>
      <c r="P416" s="15"/>
      <c r="Q416" s="15"/>
      <c r="R416" s="15"/>
      <c r="S416" s="15"/>
      <c r="T416" s="15"/>
      <c r="U416" s="15"/>
      <c r="V416" s="15"/>
      <c r="W416" s="15"/>
      <c r="X416" s="15"/>
      <c r="Y416" s="15"/>
      <c r="Z416" s="15"/>
    </row>
    <row r="417" spans="1:26" ht="14.25" customHeight="1" x14ac:dyDescent="0.35">
      <c r="A417" s="15"/>
      <c r="B417" s="30"/>
      <c r="C417" s="15"/>
      <c r="D417" s="15"/>
      <c r="E417" s="15"/>
      <c r="F417" s="15"/>
      <c r="G417" s="15"/>
      <c r="H417" s="15"/>
      <c r="I417" s="18"/>
      <c r="J417" s="15"/>
      <c r="K417" s="15"/>
      <c r="L417" s="15"/>
      <c r="M417" s="15"/>
      <c r="N417" s="15"/>
      <c r="O417" s="15"/>
      <c r="P417" s="15"/>
      <c r="Q417" s="15"/>
      <c r="R417" s="15"/>
      <c r="S417" s="15"/>
      <c r="T417" s="15"/>
      <c r="U417" s="15"/>
      <c r="V417" s="15"/>
      <c r="W417" s="15"/>
      <c r="X417" s="15"/>
      <c r="Y417" s="15"/>
      <c r="Z417" s="15"/>
    </row>
    <row r="418" spans="1:26" ht="14.25" customHeight="1" x14ac:dyDescent="0.35">
      <c r="A418" s="15"/>
      <c r="B418" s="30"/>
      <c r="C418" s="15"/>
      <c r="D418" s="15"/>
      <c r="E418" s="15"/>
      <c r="F418" s="15"/>
      <c r="G418" s="15"/>
      <c r="H418" s="15"/>
      <c r="I418" s="18"/>
      <c r="J418" s="15"/>
      <c r="K418" s="15"/>
      <c r="L418" s="15"/>
      <c r="M418" s="15"/>
      <c r="N418" s="15"/>
      <c r="O418" s="15"/>
      <c r="P418" s="15"/>
      <c r="Q418" s="15"/>
      <c r="R418" s="15"/>
      <c r="S418" s="15"/>
      <c r="T418" s="15"/>
      <c r="U418" s="15"/>
      <c r="V418" s="15"/>
      <c r="W418" s="15"/>
      <c r="X418" s="15"/>
      <c r="Y418" s="15"/>
      <c r="Z418" s="15"/>
    </row>
    <row r="419" spans="1:26" ht="14.25" customHeight="1" x14ac:dyDescent="0.35">
      <c r="A419" s="15"/>
      <c r="B419" s="30"/>
      <c r="C419" s="15"/>
      <c r="D419" s="15"/>
      <c r="E419" s="15"/>
      <c r="F419" s="15"/>
      <c r="G419" s="15"/>
      <c r="H419" s="15"/>
      <c r="I419" s="18"/>
      <c r="J419" s="15"/>
      <c r="K419" s="15"/>
      <c r="L419" s="15"/>
      <c r="M419" s="15"/>
      <c r="N419" s="15"/>
      <c r="O419" s="15"/>
      <c r="P419" s="15"/>
      <c r="Q419" s="15"/>
      <c r="R419" s="15"/>
      <c r="S419" s="15"/>
      <c r="T419" s="15"/>
      <c r="U419" s="15"/>
      <c r="V419" s="15"/>
      <c r="W419" s="15"/>
      <c r="X419" s="15"/>
      <c r="Y419" s="15"/>
      <c r="Z419" s="15"/>
    </row>
    <row r="420" spans="1:26" ht="14.25" customHeight="1" x14ac:dyDescent="0.35">
      <c r="A420" s="15"/>
      <c r="B420" s="30"/>
      <c r="C420" s="15"/>
      <c r="D420" s="15"/>
      <c r="E420" s="15"/>
      <c r="F420" s="15"/>
      <c r="G420" s="15"/>
      <c r="H420" s="15"/>
      <c r="I420" s="18"/>
      <c r="J420" s="15"/>
      <c r="K420" s="15"/>
      <c r="L420" s="15"/>
      <c r="M420" s="15"/>
      <c r="N420" s="15"/>
      <c r="O420" s="15"/>
      <c r="P420" s="15"/>
      <c r="Q420" s="15"/>
      <c r="R420" s="15"/>
      <c r="S420" s="15"/>
      <c r="T420" s="15"/>
      <c r="U420" s="15"/>
      <c r="V420" s="15"/>
      <c r="W420" s="15"/>
      <c r="X420" s="15"/>
      <c r="Y420" s="15"/>
      <c r="Z420" s="15"/>
    </row>
    <row r="421" spans="1:26" ht="14.25" customHeight="1" x14ac:dyDescent="0.35">
      <c r="A421" s="15"/>
      <c r="B421" s="30"/>
      <c r="C421" s="15"/>
      <c r="D421" s="15"/>
      <c r="E421" s="15"/>
      <c r="F421" s="15"/>
      <c r="G421" s="15"/>
      <c r="H421" s="15"/>
      <c r="I421" s="18"/>
      <c r="J421" s="15"/>
      <c r="K421" s="15"/>
      <c r="L421" s="15"/>
      <c r="M421" s="15"/>
      <c r="N421" s="15"/>
      <c r="O421" s="15"/>
      <c r="P421" s="15"/>
      <c r="Q421" s="15"/>
      <c r="R421" s="15"/>
      <c r="S421" s="15"/>
      <c r="T421" s="15"/>
      <c r="U421" s="15"/>
      <c r="V421" s="15"/>
      <c r="W421" s="15"/>
      <c r="X421" s="15"/>
      <c r="Y421" s="15"/>
      <c r="Z421" s="15"/>
    </row>
    <row r="422" spans="1:26" ht="14.25" customHeight="1" x14ac:dyDescent="0.35">
      <c r="A422" s="15"/>
      <c r="B422" s="30"/>
      <c r="C422" s="15"/>
      <c r="D422" s="15"/>
      <c r="E422" s="15"/>
      <c r="F422" s="15"/>
      <c r="G422" s="15"/>
      <c r="H422" s="15"/>
      <c r="I422" s="18"/>
      <c r="J422" s="15"/>
      <c r="K422" s="15"/>
      <c r="L422" s="15"/>
      <c r="M422" s="15"/>
      <c r="N422" s="15"/>
      <c r="O422" s="15"/>
      <c r="P422" s="15"/>
      <c r="Q422" s="15"/>
      <c r="R422" s="15"/>
      <c r="S422" s="15"/>
      <c r="T422" s="15"/>
      <c r="U422" s="15"/>
      <c r="V422" s="15"/>
      <c r="W422" s="15"/>
      <c r="X422" s="15"/>
      <c r="Y422" s="15"/>
      <c r="Z422" s="15"/>
    </row>
    <row r="423" spans="1:26" ht="14.25" customHeight="1" x14ac:dyDescent="0.35">
      <c r="A423" s="15"/>
      <c r="B423" s="30"/>
      <c r="C423" s="15"/>
      <c r="D423" s="15"/>
      <c r="E423" s="15"/>
      <c r="F423" s="15"/>
      <c r="G423" s="15"/>
      <c r="H423" s="15"/>
      <c r="I423" s="18"/>
      <c r="J423" s="15"/>
      <c r="K423" s="15"/>
      <c r="L423" s="15"/>
      <c r="M423" s="15"/>
      <c r="N423" s="15"/>
      <c r="O423" s="15"/>
      <c r="P423" s="15"/>
      <c r="Q423" s="15"/>
      <c r="R423" s="15"/>
      <c r="S423" s="15"/>
      <c r="T423" s="15"/>
      <c r="U423" s="15"/>
      <c r="V423" s="15"/>
      <c r="W423" s="15"/>
      <c r="X423" s="15"/>
      <c r="Y423" s="15"/>
      <c r="Z423" s="15"/>
    </row>
    <row r="424" spans="1:26" ht="14.25" customHeight="1" x14ac:dyDescent="0.35">
      <c r="A424" s="15"/>
      <c r="B424" s="30"/>
      <c r="C424" s="15"/>
      <c r="D424" s="15"/>
      <c r="E424" s="15"/>
      <c r="F424" s="15"/>
      <c r="G424" s="15"/>
      <c r="H424" s="15"/>
      <c r="I424" s="18"/>
      <c r="J424" s="15"/>
      <c r="K424" s="15"/>
      <c r="L424" s="15"/>
      <c r="M424" s="15"/>
      <c r="N424" s="15"/>
      <c r="O424" s="15"/>
      <c r="P424" s="15"/>
      <c r="Q424" s="15"/>
      <c r="R424" s="15"/>
      <c r="S424" s="15"/>
      <c r="T424" s="15"/>
      <c r="U424" s="15"/>
      <c r="V424" s="15"/>
      <c r="W424" s="15"/>
      <c r="X424" s="15"/>
      <c r="Y424" s="15"/>
      <c r="Z424" s="15"/>
    </row>
    <row r="425" spans="1:26" ht="14.25" customHeight="1" x14ac:dyDescent="0.35">
      <c r="A425" s="15"/>
      <c r="B425" s="30"/>
      <c r="C425" s="15"/>
      <c r="D425" s="15"/>
      <c r="E425" s="15"/>
      <c r="F425" s="15"/>
      <c r="G425" s="15"/>
      <c r="H425" s="15"/>
      <c r="I425" s="18"/>
      <c r="J425" s="15"/>
      <c r="K425" s="15"/>
      <c r="L425" s="15"/>
      <c r="M425" s="15"/>
      <c r="N425" s="15"/>
      <c r="O425" s="15"/>
      <c r="P425" s="15"/>
      <c r="Q425" s="15"/>
      <c r="R425" s="15"/>
      <c r="S425" s="15"/>
      <c r="T425" s="15"/>
      <c r="U425" s="15"/>
      <c r="V425" s="15"/>
      <c r="W425" s="15"/>
      <c r="X425" s="15"/>
      <c r="Y425" s="15"/>
      <c r="Z425" s="15"/>
    </row>
    <row r="426" spans="1:26" ht="14.25" customHeight="1" x14ac:dyDescent="0.35">
      <c r="A426" s="15"/>
      <c r="B426" s="30"/>
      <c r="C426" s="15"/>
      <c r="D426" s="15"/>
      <c r="E426" s="15"/>
      <c r="F426" s="15"/>
      <c r="G426" s="15"/>
      <c r="H426" s="15"/>
      <c r="I426" s="18"/>
      <c r="J426" s="15"/>
      <c r="K426" s="15"/>
      <c r="L426" s="15"/>
      <c r="M426" s="15"/>
      <c r="N426" s="15"/>
      <c r="O426" s="15"/>
      <c r="P426" s="15"/>
      <c r="Q426" s="15"/>
      <c r="R426" s="15"/>
      <c r="S426" s="15"/>
      <c r="T426" s="15"/>
      <c r="U426" s="15"/>
      <c r="V426" s="15"/>
      <c r="W426" s="15"/>
      <c r="X426" s="15"/>
      <c r="Y426" s="15"/>
      <c r="Z426" s="15"/>
    </row>
    <row r="427" spans="1:26" ht="14.25" customHeight="1" x14ac:dyDescent="0.35">
      <c r="A427" s="15"/>
      <c r="B427" s="30"/>
      <c r="C427" s="15"/>
      <c r="D427" s="15"/>
      <c r="E427" s="15"/>
      <c r="F427" s="15"/>
      <c r="G427" s="15"/>
      <c r="H427" s="15"/>
      <c r="I427" s="18"/>
      <c r="J427" s="15"/>
      <c r="K427" s="15"/>
      <c r="L427" s="15"/>
      <c r="M427" s="15"/>
      <c r="N427" s="15"/>
      <c r="O427" s="15"/>
      <c r="P427" s="15"/>
      <c r="Q427" s="15"/>
      <c r="R427" s="15"/>
      <c r="S427" s="15"/>
      <c r="T427" s="15"/>
      <c r="U427" s="15"/>
      <c r="V427" s="15"/>
      <c r="W427" s="15"/>
      <c r="X427" s="15"/>
      <c r="Y427" s="15"/>
      <c r="Z427" s="15"/>
    </row>
    <row r="428" spans="1:26" ht="14.25" customHeight="1" x14ac:dyDescent="0.35">
      <c r="A428" s="15"/>
      <c r="B428" s="30"/>
      <c r="C428" s="15"/>
      <c r="D428" s="15"/>
      <c r="E428" s="15"/>
      <c r="F428" s="15"/>
      <c r="G428" s="15"/>
      <c r="H428" s="15"/>
      <c r="I428" s="18"/>
      <c r="J428" s="15"/>
      <c r="K428" s="15"/>
      <c r="L428" s="15"/>
      <c r="M428" s="15"/>
      <c r="N428" s="15"/>
      <c r="O428" s="15"/>
      <c r="P428" s="15"/>
      <c r="Q428" s="15"/>
      <c r="R428" s="15"/>
      <c r="S428" s="15"/>
      <c r="T428" s="15"/>
      <c r="U428" s="15"/>
      <c r="V428" s="15"/>
      <c r="W428" s="15"/>
      <c r="X428" s="15"/>
      <c r="Y428" s="15"/>
      <c r="Z428" s="15"/>
    </row>
    <row r="429" spans="1:26" ht="14.25" customHeight="1" x14ac:dyDescent="0.35">
      <c r="A429" s="15"/>
      <c r="B429" s="30"/>
      <c r="C429" s="15"/>
      <c r="D429" s="15"/>
      <c r="E429" s="15"/>
      <c r="F429" s="15"/>
      <c r="G429" s="15"/>
      <c r="H429" s="15"/>
      <c r="I429" s="18"/>
      <c r="J429" s="15"/>
      <c r="K429" s="15"/>
      <c r="L429" s="15"/>
      <c r="M429" s="15"/>
      <c r="N429" s="15"/>
      <c r="O429" s="15"/>
      <c r="P429" s="15"/>
      <c r="Q429" s="15"/>
      <c r="R429" s="15"/>
      <c r="S429" s="15"/>
      <c r="T429" s="15"/>
      <c r="U429" s="15"/>
      <c r="V429" s="15"/>
      <c r="W429" s="15"/>
      <c r="X429" s="15"/>
      <c r="Y429" s="15"/>
      <c r="Z429" s="15"/>
    </row>
    <row r="430" spans="1:26" ht="14.25" customHeight="1" x14ac:dyDescent="0.35">
      <c r="A430" s="15"/>
      <c r="B430" s="30"/>
      <c r="C430" s="15"/>
      <c r="D430" s="15"/>
      <c r="E430" s="15"/>
      <c r="F430" s="15"/>
      <c r="G430" s="15"/>
      <c r="H430" s="15"/>
      <c r="I430" s="18"/>
      <c r="J430" s="15"/>
      <c r="K430" s="15"/>
      <c r="L430" s="15"/>
      <c r="M430" s="15"/>
      <c r="N430" s="15"/>
      <c r="O430" s="15"/>
      <c r="P430" s="15"/>
      <c r="Q430" s="15"/>
      <c r="R430" s="15"/>
      <c r="S430" s="15"/>
      <c r="T430" s="15"/>
      <c r="U430" s="15"/>
      <c r="V430" s="15"/>
      <c r="W430" s="15"/>
      <c r="X430" s="15"/>
      <c r="Y430" s="15"/>
      <c r="Z430" s="15"/>
    </row>
    <row r="431" spans="1:26" ht="14.25" customHeight="1" x14ac:dyDescent="0.35">
      <c r="A431" s="15"/>
      <c r="B431" s="30"/>
      <c r="C431" s="15"/>
      <c r="D431" s="15"/>
      <c r="E431" s="15"/>
      <c r="F431" s="15"/>
      <c r="G431" s="15"/>
      <c r="H431" s="15"/>
      <c r="I431" s="18"/>
      <c r="J431" s="15"/>
      <c r="K431" s="15"/>
      <c r="L431" s="15"/>
      <c r="M431" s="15"/>
      <c r="N431" s="15"/>
      <c r="O431" s="15"/>
      <c r="P431" s="15"/>
      <c r="Q431" s="15"/>
      <c r="R431" s="15"/>
      <c r="S431" s="15"/>
      <c r="T431" s="15"/>
      <c r="U431" s="15"/>
      <c r="V431" s="15"/>
      <c r="W431" s="15"/>
      <c r="X431" s="15"/>
      <c r="Y431" s="15"/>
      <c r="Z431" s="15"/>
    </row>
    <row r="432" spans="1:26" ht="14.25" customHeight="1" x14ac:dyDescent="0.35">
      <c r="A432" s="15"/>
      <c r="B432" s="30"/>
      <c r="C432" s="15"/>
      <c r="D432" s="15"/>
      <c r="E432" s="15"/>
      <c r="F432" s="15"/>
      <c r="G432" s="15"/>
      <c r="H432" s="15"/>
      <c r="I432" s="18"/>
      <c r="J432" s="15"/>
      <c r="K432" s="15"/>
      <c r="L432" s="15"/>
      <c r="M432" s="15"/>
      <c r="N432" s="15"/>
      <c r="O432" s="15"/>
      <c r="P432" s="15"/>
      <c r="Q432" s="15"/>
      <c r="R432" s="15"/>
      <c r="S432" s="15"/>
      <c r="T432" s="15"/>
      <c r="U432" s="15"/>
      <c r="V432" s="15"/>
      <c r="W432" s="15"/>
      <c r="X432" s="15"/>
      <c r="Y432" s="15"/>
      <c r="Z432" s="15"/>
    </row>
    <row r="433" spans="1:26" ht="14.25" customHeight="1" x14ac:dyDescent="0.35">
      <c r="A433" s="15"/>
      <c r="B433" s="30"/>
      <c r="C433" s="15"/>
      <c r="D433" s="15"/>
      <c r="E433" s="15"/>
      <c r="F433" s="15"/>
      <c r="G433" s="15"/>
      <c r="H433" s="15"/>
      <c r="I433" s="18"/>
      <c r="J433" s="15"/>
      <c r="K433" s="15"/>
      <c r="L433" s="15"/>
      <c r="M433" s="15"/>
      <c r="N433" s="15"/>
      <c r="O433" s="15"/>
      <c r="P433" s="15"/>
      <c r="Q433" s="15"/>
      <c r="R433" s="15"/>
      <c r="S433" s="15"/>
      <c r="T433" s="15"/>
      <c r="U433" s="15"/>
      <c r="V433" s="15"/>
      <c r="W433" s="15"/>
      <c r="X433" s="15"/>
      <c r="Y433" s="15"/>
      <c r="Z433" s="15"/>
    </row>
    <row r="434" spans="1:26" ht="14.25" customHeight="1" x14ac:dyDescent="0.35">
      <c r="A434" s="15"/>
      <c r="B434" s="30"/>
      <c r="C434" s="15"/>
      <c r="D434" s="15"/>
      <c r="E434" s="15"/>
      <c r="F434" s="15"/>
      <c r="G434" s="15"/>
      <c r="H434" s="15"/>
      <c r="I434" s="18"/>
      <c r="J434" s="15"/>
      <c r="K434" s="15"/>
      <c r="L434" s="15"/>
      <c r="M434" s="15"/>
      <c r="N434" s="15"/>
      <c r="O434" s="15"/>
      <c r="P434" s="15"/>
      <c r="Q434" s="15"/>
      <c r="R434" s="15"/>
      <c r="S434" s="15"/>
      <c r="T434" s="15"/>
      <c r="U434" s="15"/>
      <c r="V434" s="15"/>
      <c r="W434" s="15"/>
      <c r="X434" s="15"/>
      <c r="Y434" s="15"/>
      <c r="Z434" s="15"/>
    </row>
    <row r="435" spans="1:26" ht="14.25" customHeight="1" x14ac:dyDescent="0.35">
      <c r="A435" s="15"/>
      <c r="B435" s="30"/>
      <c r="C435" s="15"/>
      <c r="D435" s="15"/>
      <c r="E435" s="15"/>
      <c r="F435" s="15"/>
      <c r="G435" s="15"/>
      <c r="H435" s="15"/>
      <c r="I435" s="18"/>
      <c r="J435" s="15"/>
      <c r="K435" s="15"/>
      <c r="L435" s="15"/>
      <c r="M435" s="15"/>
      <c r="N435" s="15"/>
      <c r="O435" s="15"/>
      <c r="P435" s="15"/>
      <c r="Q435" s="15"/>
      <c r="R435" s="15"/>
      <c r="S435" s="15"/>
      <c r="T435" s="15"/>
      <c r="U435" s="15"/>
      <c r="V435" s="15"/>
      <c r="W435" s="15"/>
      <c r="X435" s="15"/>
      <c r="Y435" s="15"/>
      <c r="Z435" s="15"/>
    </row>
    <row r="436" spans="1:26" ht="14.25" customHeight="1" x14ac:dyDescent="0.35">
      <c r="A436" s="15"/>
      <c r="B436" s="30"/>
      <c r="C436" s="15"/>
      <c r="D436" s="15"/>
      <c r="E436" s="15"/>
      <c r="F436" s="15"/>
      <c r="G436" s="15"/>
      <c r="H436" s="15"/>
      <c r="I436" s="18"/>
      <c r="J436" s="15"/>
      <c r="K436" s="15"/>
      <c r="L436" s="15"/>
      <c r="M436" s="15"/>
      <c r="N436" s="15"/>
      <c r="O436" s="15"/>
      <c r="P436" s="15"/>
      <c r="Q436" s="15"/>
      <c r="R436" s="15"/>
      <c r="S436" s="15"/>
      <c r="T436" s="15"/>
      <c r="U436" s="15"/>
      <c r="V436" s="15"/>
      <c r="W436" s="15"/>
      <c r="X436" s="15"/>
      <c r="Y436" s="15"/>
      <c r="Z436" s="15"/>
    </row>
    <row r="437" spans="1:26" ht="14.25" customHeight="1" x14ac:dyDescent="0.35">
      <c r="A437" s="15"/>
      <c r="B437" s="30"/>
      <c r="C437" s="15"/>
      <c r="D437" s="15"/>
      <c r="E437" s="15"/>
      <c r="F437" s="15"/>
      <c r="G437" s="15"/>
      <c r="H437" s="15"/>
      <c r="I437" s="18"/>
      <c r="J437" s="15"/>
      <c r="K437" s="15"/>
      <c r="L437" s="15"/>
      <c r="M437" s="15"/>
      <c r="N437" s="15"/>
      <c r="O437" s="15"/>
      <c r="P437" s="15"/>
      <c r="Q437" s="15"/>
      <c r="R437" s="15"/>
      <c r="S437" s="15"/>
      <c r="T437" s="15"/>
      <c r="U437" s="15"/>
      <c r="V437" s="15"/>
      <c r="W437" s="15"/>
      <c r="X437" s="15"/>
      <c r="Y437" s="15"/>
      <c r="Z437" s="15"/>
    </row>
    <row r="438" spans="1:26" ht="14.25" customHeight="1" x14ac:dyDescent="0.35">
      <c r="A438" s="15"/>
      <c r="B438" s="30"/>
      <c r="C438" s="15"/>
      <c r="D438" s="15"/>
      <c r="E438" s="15"/>
      <c r="F438" s="15"/>
      <c r="G438" s="15"/>
      <c r="H438" s="15"/>
      <c r="I438" s="18"/>
      <c r="J438" s="15"/>
      <c r="K438" s="15"/>
      <c r="L438" s="15"/>
      <c r="M438" s="15"/>
      <c r="N438" s="15"/>
      <c r="O438" s="15"/>
      <c r="P438" s="15"/>
      <c r="Q438" s="15"/>
      <c r="R438" s="15"/>
      <c r="S438" s="15"/>
      <c r="T438" s="15"/>
      <c r="U438" s="15"/>
      <c r="V438" s="15"/>
      <c r="W438" s="15"/>
      <c r="X438" s="15"/>
      <c r="Y438" s="15"/>
      <c r="Z438" s="15"/>
    </row>
    <row r="439" spans="1:26" ht="14.25" customHeight="1" x14ac:dyDescent="0.35">
      <c r="A439" s="15"/>
      <c r="B439" s="30"/>
      <c r="C439" s="15"/>
      <c r="D439" s="15"/>
      <c r="E439" s="15"/>
      <c r="F439" s="15"/>
      <c r="G439" s="15"/>
      <c r="H439" s="15"/>
      <c r="I439" s="18"/>
      <c r="J439" s="15"/>
      <c r="K439" s="15"/>
      <c r="L439" s="15"/>
      <c r="M439" s="15"/>
      <c r="N439" s="15"/>
      <c r="O439" s="15"/>
      <c r="P439" s="15"/>
      <c r="Q439" s="15"/>
      <c r="R439" s="15"/>
      <c r="S439" s="15"/>
      <c r="T439" s="15"/>
      <c r="U439" s="15"/>
      <c r="V439" s="15"/>
      <c r="W439" s="15"/>
      <c r="X439" s="15"/>
      <c r="Y439" s="15"/>
      <c r="Z439" s="15"/>
    </row>
    <row r="440" spans="1:26" ht="14.25" customHeight="1" x14ac:dyDescent="0.35">
      <c r="A440" s="15"/>
      <c r="B440" s="30"/>
      <c r="C440" s="15"/>
      <c r="D440" s="15"/>
      <c r="E440" s="15"/>
      <c r="F440" s="15"/>
      <c r="G440" s="15"/>
      <c r="H440" s="15"/>
      <c r="I440" s="18"/>
      <c r="J440" s="15"/>
      <c r="K440" s="15"/>
      <c r="L440" s="15"/>
      <c r="M440" s="15"/>
      <c r="N440" s="15"/>
      <c r="O440" s="15"/>
      <c r="P440" s="15"/>
      <c r="Q440" s="15"/>
      <c r="R440" s="15"/>
      <c r="S440" s="15"/>
      <c r="T440" s="15"/>
      <c r="U440" s="15"/>
      <c r="V440" s="15"/>
      <c r="W440" s="15"/>
      <c r="X440" s="15"/>
      <c r="Y440" s="15"/>
      <c r="Z440" s="15"/>
    </row>
    <row r="441" spans="1:26" ht="14.25" customHeight="1" x14ac:dyDescent="0.35">
      <c r="A441" s="15"/>
      <c r="B441" s="30"/>
      <c r="C441" s="15"/>
      <c r="D441" s="15"/>
      <c r="E441" s="15"/>
      <c r="F441" s="15"/>
      <c r="G441" s="15"/>
      <c r="H441" s="15"/>
      <c r="I441" s="18"/>
      <c r="J441" s="15"/>
      <c r="K441" s="15"/>
      <c r="L441" s="15"/>
      <c r="M441" s="15"/>
      <c r="N441" s="15"/>
      <c r="O441" s="15"/>
      <c r="P441" s="15"/>
      <c r="Q441" s="15"/>
      <c r="R441" s="15"/>
      <c r="S441" s="15"/>
      <c r="T441" s="15"/>
      <c r="U441" s="15"/>
      <c r="V441" s="15"/>
      <c r="W441" s="15"/>
      <c r="X441" s="15"/>
      <c r="Y441" s="15"/>
      <c r="Z441" s="15"/>
    </row>
    <row r="442" spans="1:26" ht="14.25" customHeight="1" x14ac:dyDescent="0.35">
      <c r="A442" s="15"/>
      <c r="B442" s="30"/>
      <c r="C442" s="15"/>
      <c r="D442" s="15"/>
      <c r="E442" s="15"/>
      <c r="F442" s="15"/>
      <c r="G442" s="15"/>
      <c r="H442" s="15"/>
      <c r="I442" s="18"/>
      <c r="J442" s="15"/>
      <c r="K442" s="15"/>
      <c r="L442" s="15"/>
      <c r="M442" s="15"/>
      <c r="N442" s="15"/>
      <c r="O442" s="15"/>
      <c r="P442" s="15"/>
      <c r="Q442" s="15"/>
      <c r="R442" s="15"/>
      <c r="S442" s="15"/>
      <c r="T442" s="15"/>
      <c r="U442" s="15"/>
      <c r="V442" s="15"/>
      <c r="W442" s="15"/>
      <c r="X442" s="15"/>
      <c r="Y442" s="15"/>
      <c r="Z442" s="15"/>
    </row>
    <row r="443" spans="1:26" ht="14.25" customHeight="1" x14ac:dyDescent="0.35">
      <c r="A443" s="15"/>
      <c r="B443" s="30"/>
      <c r="C443" s="15"/>
      <c r="D443" s="15"/>
      <c r="E443" s="15"/>
      <c r="F443" s="15"/>
      <c r="G443" s="15"/>
      <c r="H443" s="15"/>
      <c r="I443" s="18"/>
      <c r="J443" s="15"/>
      <c r="K443" s="15"/>
      <c r="L443" s="15"/>
      <c r="M443" s="15"/>
      <c r="N443" s="15"/>
      <c r="O443" s="15"/>
      <c r="P443" s="15"/>
      <c r="Q443" s="15"/>
      <c r="R443" s="15"/>
      <c r="S443" s="15"/>
      <c r="T443" s="15"/>
      <c r="U443" s="15"/>
      <c r="V443" s="15"/>
      <c r="W443" s="15"/>
      <c r="X443" s="15"/>
      <c r="Y443" s="15"/>
      <c r="Z443" s="15"/>
    </row>
    <row r="444" spans="1:26" ht="14.25" customHeight="1" x14ac:dyDescent="0.35">
      <c r="A444" s="15"/>
      <c r="B444" s="30"/>
      <c r="C444" s="15"/>
      <c r="D444" s="15"/>
      <c r="E444" s="15"/>
      <c r="F444" s="15"/>
      <c r="G444" s="15"/>
      <c r="H444" s="15"/>
      <c r="I444" s="18"/>
      <c r="J444" s="15"/>
      <c r="K444" s="15"/>
      <c r="L444" s="15"/>
      <c r="M444" s="15"/>
      <c r="N444" s="15"/>
      <c r="O444" s="15"/>
      <c r="P444" s="15"/>
      <c r="Q444" s="15"/>
      <c r="R444" s="15"/>
      <c r="S444" s="15"/>
      <c r="T444" s="15"/>
      <c r="U444" s="15"/>
      <c r="V444" s="15"/>
      <c r="W444" s="15"/>
      <c r="X444" s="15"/>
      <c r="Y444" s="15"/>
      <c r="Z444" s="15"/>
    </row>
    <row r="445" spans="1:26" ht="14.25" customHeight="1" x14ac:dyDescent="0.35">
      <c r="A445" s="15"/>
      <c r="B445" s="30"/>
      <c r="C445" s="15"/>
      <c r="D445" s="15"/>
      <c r="E445" s="15"/>
      <c r="F445" s="15"/>
      <c r="G445" s="15"/>
      <c r="H445" s="15"/>
      <c r="I445" s="18"/>
      <c r="J445" s="15"/>
      <c r="K445" s="15"/>
      <c r="L445" s="15"/>
      <c r="M445" s="15"/>
      <c r="N445" s="15"/>
      <c r="O445" s="15"/>
      <c r="P445" s="15"/>
      <c r="Q445" s="15"/>
      <c r="R445" s="15"/>
      <c r="S445" s="15"/>
      <c r="T445" s="15"/>
      <c r="U445" s="15"/>
      <c r="V445" s="15"/>
      <c r="W445" s="15"/>
      <c r="X445" s="15"/>
      <c r="Y445" s="15"/>
      <c r="Z445" s="15"/>
    </row>
    <row r="446" spans="1:26" ht="14.25" customHeight="1" x14ac:dyDescent="0.35">
      <c r="A446" s="15"/>
      <c r="B446" s="30"/>
      <c r="C446" s="15"/>
      <c r="D446" s="15"/>
      <c r="E446" s="15"/>
      <c r="F446" s="15"/>
      <c r="G446" s="15"/>
      <c r="H446" s="15"/>
      <c r="I446" s="18"/>
      <c r="J446" s="15"/>
      <c r="K446" s="15"/>
      <c r="L446" s="15"/>
      <c r="M446" s="15"/>
      <c r="N446" s="15"/>
      <c r="O446" s="15"/>
      <c r="P446" s="15"/>
      <c r="Q446" s="15"/>
      <c r="R446" s="15"/>
      <c r="S446" s="15"/>
      <c r="T446" s="15"/>
      <c r="U446" s="15"/>
      <c r="V446" s="15"/>
      <c r="W446" s="15"/>
      <c r="X446" s="15"/>
      <c r="Y446" s="15"/>
      <c r="Z446" s="15"/>
    </row>
    <row r="447" spans="1:26" ht="14.25" customHeight="1" x14ac:dyDescent="0.35">
      <c r="A447" s="15"/>
      <c r="B447" s="30"/>
      <c r="C447" s="15"/>
      <c r="D447" s="15"/>
      <c r="E447" s="15"/>
      <c r="F447" s="15"/>
      <c r="G447" s="15"/>
      <c r="H447" s="15"/>
      <c r="I447" s="18"/>
      <c r="J447" s="15"/>
      <c r="K447" s="15"/>
      <c r="L447" s="15"/>
      <c r="M447" s="15"/>
      <c r="N447" s="15"/>
      <c r="O447" s="15"/>
      <c r="P447" s="15"/>
      <c r="Q447" s="15"/>
      <c r="R447" s="15"/>
      <c r="S447" s="15"/>
      <c r="T447" s="15"/>
      <c r="U447" s="15"/>
      <c r="V447" s="15"/>
      <c r="W447" s="15"/>
      <c r="X447" s="15"/>
      <c r="Y447" s="15"/>
      <c r="Z447" s="15"/>
    </row>
    <row r="448" spans="1:26" ht="14.25" customHeight="1" x14ac:dyDescent="0.35">
      <c r="A448" s="15"/>
      <c r="B448" s="30"/>
      <c r="C448" s="15"/>
      <c r="D448" s="15"/>
      <c r="E448" s="15"/>
      <c r="F448" s="15"/>
      <c r="G448" s="15"/>
      <c r="H448" s="15"/>
      <c r="I448" s="18"/>
      <c r="J448" s="15"/>
      <c r="K448" s="15"/>
      <c r="L448" s="15"/>
      <c r="M448" s="15"/>
      <c r="N448" s="15"/>
      <c r="O448" s="15"/>
      <c r="P448" s="15"/>
      <c r="Q448" s="15"/>
      <c r="R448" s="15"/>
      <c r="S448" s="15"/>
      <c r="T448" s="15"/>
      <c r="U448" s="15"/>
      <c r="V448" s="15"/>
      <c r="W448" s="15"/>
      <c r="X448" s="15"/>
      <c r="Y448" s="15"/>
      <c r="Z448" s="15"/>
    </row>
    <row r="449" spans="1:26" ht="14.25" customHeight="1" x14ac:dyDescent="0.35">
      <c r="A449" s="15"/>
      <c r="B449" s="30"/>
      <c r="C449" s="15"/>
      <c r="D449" s="15"/>
      <c r="E449" s="15"/>
      <c r="F449" s="15"/>
      <c r="G449" s="15"/>
      <c r="H449" s="15"/>
      <c r="I449" s="18"/>
      <c r="J449" s="15"/>
      <c r="K449" s="15"/>
      <c r="L449" s="15"/>
      <c r="M449" s="15"/>
      <c r="N449" s="15"/>
      <c r="O449" s="15"/>
      <c r="P449" s="15"/>
      <c r="Q449" s="15"/>
      <c r="R449" s="15"/>
      <c r="S449" s="15"/>
      <c r="T449" s="15"/>
      <c r="U449" s="15"/>
      <c r="V449" s="15"/>
      <c r="W449" s="15"/>
      <c r="X449" s="15"/>
      <c r="Y449" s="15"/>
      <c r="Z449" s="15"/>
    </row>
    <row r="450" spans="1:26" ht="14.25" customHeight="1" x14ac:dyDescent="0.35">
      <c r="A450" s="15"/>
      <c r="B450" s="30"/>
      <c r="C450" s="15"/>
      <c r="D450" s="15"/>
      <c r="E450" s="15"/>
      <c r="F450" s="15"/>
      <c r="G450" s="15"/>
      <c r="H450" s="15"/>
      <c r="I450" s="18"/>
      <c r="J450" s="15"/>
      <c r="K450" s="15"/>
      <c r="L450" s="15"/>
      <c r="M450" s="15"/>
      <c r="N450" s="15"/>
      <c r="O450" s="15"/>
      <c r="P450" s="15"/>
      <c r="Q450" s="15"/>
      <c r="R450" s="15"/>
      <c r="S450" s="15"/>
      <c r="T450" s="15"/>
      <c r="U450" s="15"/>
      <c r="V450" s="15"/>
      <c r="W450" s="15"/>
      <c r="X450" s="15"/>
      <c r="Y450" s="15"/>
      <c r="Z450" s="15"/>
    </row>
    <row r="451" spans="1:26" ht="14.25" customHeight="1" x14ac:dyDescent="0.35">
      <c r="A451" s="15"/>
      <c r="B451" s="30"/>
      <c r="C451" s="15"/>
      <c r="D451" s="15"/>
      <c r="E451" s="15"/>
      <c r="F451" s="15"/>
      <c r="G451" s="15"/>
      <c r="H451" s="15"/>
      <c r="I451" s="18"/>
      <c r="J451" s="15"/>
      <c r="K451" s="15"/>
      <c r="L451" s="15"/>
      <c r="M451" s="15"/>
      <c r="N451" s="15"/>
      <c r="O451" s="15"/>
      <c r="P451" s="15"/>
      <c r="Q451" s="15"/>
      <c r="R451" s="15"/>
      <c r="S451" s="15"/>
      <c r="T451" s="15"/>
      <c r="U451" s="15"/>
      <c r="V451" s="15"/>
      <c r="W451" s="15"/>
      <c r="X451" s="15"/>
      <c r="Y451" s="15"/>
      <c r="Z451" s="15"/>
    </row>
    <row r="452" spans="1:26" ht="14.25" customHeight="1" x14ac:dyDescent="0.35">
      <c r="A452" s="15"/>
      <c r="B452" s="30"/>
      <c r="C452" s="15"/>
      <c r="D452" s="15"/>
      <c r="E452" s="15"/>
      <c r="F452" s="15"/>
      <c r="G452" s="15"/>
      <c r="H452" s="15"/>
      <c r="I452" s="18"/>
      <c r="J452" s="15"/>
      <c r="K452" s="15"/>
      <c r="L452" s="15"/>
      <c r="M452" s="15"/>
      <c r="N452" s="15"/>
      <c r="O452" s="15"/>
      <c r="P452" s="15"/>
      <c r="Q452" s="15"/>
      <c r="R452" s="15"/>
      <c r="S452" s="15"/>
      <c r="T452" s="15"/>
      <c r="U452" s="15"/>
      <c r="V452" s="15"/>
      <c r="W452" s="15"/>
      <c r="X452" s="15"/>
      <c r="Y452" s="15"/>
      <c r="Z452" s="15"/>
    </row>
    <row r="453" spans="1:26" ht="14.25" customHeight="1" x14ac:dyDescent="0.35">
      <c r="A453" s="15"/>
      <c r="B453" s="30"/>
      <c r="C453" s="15"/>
      <c r="D453" s="15"/>
      <c r="E453" s="15"/>
      <c r="F453" s="15"/>
      <c r="G453" s="15"/>
      <c r="H453" s="15"/>
      <c r="I453" s="18"/>
      <c r="J453" s="15"/>
      <c r="K453" s="15"/>
      <c r="L453" s="15"/>
      <c r="M453" s="15"/>
      <c r="N453" s="15"/>
      <c r="O453" s="15"/>
      <c r="P453" s="15"/>
      <c r="Q453" s="15"/>
      <c r="R453" s="15"/>
      <c r="S453" s="15"/>
      <c r="T453" s="15"/>
      <c r="U453" s="15"/>
      <c r="V453" s="15"/>
      <c r="W453" s="15"/>
      <c r="X453" s="15"/>
      <c r="Y453" s="15"/>
      <c r="Z453" s="15"/>
    </row>
    <row r="454" spans="1:26" ht="14.25" customHeight="1" x14ac:dyDescent="0.35">
      <c r="A454" s="15"/>
      <c r="B454" s="30"/>
      <c r="C454" s="15"/>
      <c r="D454" s="15"/>
      <c r="E454" s="15"/>
      <c r="F454" s="15"/>
      <c r="G454" s="15"/>
      <c r="H454" s="15"/>
      <c r="I454" s="18"/>
      <c r="J454" s="15"/>
      <c r="K454" s="15"/>
      <c r="L454" s="15"/>
      <c r="M454" s="15"/>
      <c r="N454" s="15"/>
      <c r="O454" s="15"/>
      <c r="P454" s="15"/>
      <c r="Q454" s="15"/>
      <c r="R454" s="15"/>
      <c r="S454" s="15"/>
      <c r="T454" s="15"/>
      <c r="U454" s="15"/>
      <c r="V454" s="15"/>
      <c r="W454" s="15"/>
      <c r="X454" s="15"/>
      <c r="Y454" s="15"/>
      <c r="Z454" s="15"/>
    </row>
    <row r="455" spans="1:26" ht="14.25" customHeight="1" x14ac:dyDescent="0.35">
      <c r="A455" s="15"/>
      <c r="B455" s="30"/>
      <c r="C455" s="15"/>
      <c r="D455" s="15"/>
      <c r="E455" s="15"/>
      <c r="F455" s="15"/>
      <c r="G455" s="15"/>
      <c r="H455" s="15"/>
      <c r="I455" s="18"/>
      <c r="J455" s="15"/>
      <c r="K455" s="15"/>
      <c r="L455" s="15"/>
      <c r="M455" s="15"/>
      <c r="N455" s="15"/>
      <c r="O455" s="15"/>
      <c r="P455" s="15"/>
      <c r="Q455" s="15"/>
      <c r="R455" s="15"/>
      <c r="S455" s="15"/>
      <c r="T455" s="15"/>
      <c r="U455" s="15"/>
      <c r="V455" s="15"/>
      <c r="W455" s="15"/>
      <c r="X455" s="15"/>
      <c r="Y455" s="15"/>
      <c r="Z455" s="15"/>
    </row>
    <row r="456" spans="1:26" ht="14.25" customHeight="1" x14ac:dyDescent="0.35">
      <c r="A456" s="15"/>
      <c r="B456" s="30"/>
      <c r="C456" s="15"/>
      <c r="D456" s="15"/>
      <c r="E456" s="15"/>
      <c r="F456" s="15"/>
      <c r="G456" s="15"/>
      <c r="H456" s="15"/>
      <c r="I456" s="18"/>
      <c r="J456" s="15"/>
      <c r="K456" s="15"/>
      <c r="L456" s="15"/>
      <c r="M456" s="15"/>
      <c r="N456" s="15"/>
      <c r="O456" s="15"/>
      <c r="P456" s="15"/>
      <c r="Q456" s="15"/>
      <c r="R456" s="15"/>
      <c r="S456" s="15"/>
      <c r="T456" s="15"/>
      <c r="U456" s="15"/>
      <c r="V456" s="15"/>
      <c r="W456" s="15"/>
      <c r="X456" s="15"/>
      <c r="Y456" s="15"/>
      <c r="Z456" s="15"/>
    </row>
    <row r="457" spans="1:26" ht="14.25" customHeight="1" x14ac:dyDescent="0.35">
      <c r="A457" s="15"/>
      <c r="B457" s="30"/>
      <c r="C457" s="15"/>
      <c r="D457" s="15"/>
      <c r="E457" s="15"/>
      <c r="F457" s="15"/>
      <c r="G457" s="15"/>
      <c r="H457" s="15"/>
      <c r="I457" s="18"/>
      <c r="J457" s="15"/>
      <c r="K457" s="15"/>
      <c r="L457" s="15"/>
      <c r="M457" s="15"/>
      <c r="N457" s="15"/>
      <c r="O457" s="15"/>
      <c r="P457" s="15"/>
      <c r="Q457" s="15"/>
      <c r="R457" s="15"/>
      <c r="S457" s="15"/>
      <c r="T457" s="15"/>
      <c r="U457" s="15"/>
      <c r="V457" s="15"/>
      <c r="W457" s="15"/>
      <c r="X457" s="15"/>
      <c r="Y457" s="15"/>
      <c r="Z457" s="15"/>
    </row>
    <row r="458" spans="1:26" ht="14.25" customHeight="1" x14ac:dyDescent="0.35">
      <c r="A458" s="15"/>
      <c r="B458" s="30"/>
      <c r="C458" s="15"/>
      <c r="D458" s="15"/>
      <c r="E458" s="15"/>
      <c r="F458" s="15"/>
      <c r="G458" s="15"/>
      <c r="H458" s="15"/>
      <c r="I458" s="18"/>
      <c r="J458" s="15"/>
      <c r="K458" s="15"/>
      <c r="L458" s="15"/>
      <c r="M458" s="15"/>
      <c r="N458" s="15"/>
      <c r="O458" s="15"/>
      <c r="P458" s="15"/>
      <c r="Q458" s="15"/>
      <c r="R458" s="15"/>
      <c r="S458" s="15"/>
      <c r="T458" s="15"/>
      <c r="U458" s="15"/>
      <c r="V458" s="15"/>
      <c r="W458" s="15"/>
      <c r="X458" s="15"/>
      <c r="Y458" s="15"/>
      <c r="Z458" s="15"/>
    </row>
    <row r="459" spans="1:26" ht="14.25" customHeight="1" x14ac:dyDescent="0.35">
      <c r="A459" s="15"/>
      <c r="B459" s="30"/>
      <c r="C459" s="15"/>
      <c r="D459" s="15"/>
      <c r="E459" s="15"/>
      <c r="F459" s="15"/>
      <c r="G459" s="15"/>
      <c r="H459" s="15"/>
      <c r="I459" s="18"/>
      <c r="J459" s="15"/>
      <c r="K459" s="15"/>
      <c r="L459" s="15"/>
      <c r="M459" s="15"/>
      <c r="N459" s="15"/>
      <c r="O459" s="15"/>
      <c r="P459" s="15"/>
      <c r="Q459" s="15"/>
      <c r="R459" s="15"/>
      <c r="S459" s="15"/>
      <c r="T459" s="15"/>
      <c r="U459" s="15"/>
      <c r="V459" s="15"/>
      <c r="W459" s="15"/>
      <c r="X459" s="15"/>
      <c r="Y459" s="15"/>
      <c r="Z459" s="15"/>
    </row>
    <row r="460" spans="1:26" ht="14.25" customHeight="1" x14ac:dyDescent="0.35">
      <c r="A460" s="15"/>
      <c r="B460" s="30"/>
      <c r="C460" s="15"/>
      <c r="D460" s="15"/>
      <c r="E460" s="15"/>
      <c r="F460" s="15"/>
      <c r="G460" s="15"/>
      <c r="H460" s="15"/>
      <c r="I460" s="18"/>
      <c r="J460" s="15"/>
      <c r="K460" s="15"/>
      <c r="L460" s="15"/>
      <c r="M460" s="15"/>
      <c r="N460" s="15"/>
      <c r="O460" s="15"/>
      <c r="P460" s="15"/>
      <c r="Q460" s="15"/>
      <c r="R460" s="15"/>
      <c r="S460" s="15"/>
      <c r="T460" s="15"/>
      <c r="U460" s="15"/>
      <c r="V460" s="15"/>
      <c r="W460" s="15"/>
      <c r="X460" s="15"/>
      <c r="Y460" s="15"/>
      <c r="Z460" s="15"/>
    </row>
    <row r="461" spans="1:26" ht="14.25" customHeight="1" x14ac:dyDescent="0.35">
      <c r="A461" s="15"/>
      <c r="B461" s="30"/>
      <c r="C461" s="15"/>
      <c r="D461" s="15"/>
      <c r="E461" s="15"/>
      <c r="F461" s="15"/>
      <c r="G461" s="15"/>
      <c r="H461" s="15"/>
      <c r="I461" s="18"/>
      <c r="J461" s="15"/>
      <c r="K461" s="15"/>
      <c r="L461" s="15"/>
      <c r="M461" s="15"/>
      <c r="N461" s="15"/>
      <c r="O461" s="15"/>
      <c r="P461" s="15"/>
      <c r="Q461" s="15"/>
      <c r="R461" s="15"/>
      <c r="S461" s="15"/>
      <c r="T461" s="15"/>
      <c r="U461" s="15"/>
      <c r="V461" s="15"/>
      <c r="W461" s="15"/>
      <c r="X461" s="15"/>
      <c r="Y461" s="15"/>
      <c r="Z461" s="15"/>
    </row>
    <row r="462" spans="1:26" ht="14.25" customHeight="1" x14ac:dyDescent="0.35">
      <c r="A462" s="15"/>
      <c r="B462" s="30"/>
      <c r="C462" s="15"/>
      <c r="D462" s="15"/>
      <c r="E462" s="15"/>
      <c r="F462" s="15"/>
      <c r="G462" s="15"/>
      <c r="H462" s="15"/>
      <c r="I462" s="18"/>
      <c r="J462" s="15"/>
      <c r="K462" s="15"/>
      <c r="L462" s="15"/>
      <c r="M462" s="15"/>
      <c r="N462" s="15"/>
      <c r="O462" s="15"/>
      <c r="P462" s="15"/>
      <c r="Q462" s="15"/>
      <c r="R462" s="15"/>
      <c r="S462" s="15"/>
      <c r="T462" s="15"/>
      <c r="U462" s="15"/>
      <c r="V462" s="15"/>
      <c r="W462" s="15"/>
      <c r="X462" s="15"/>
      <c r="Y462" s="15"/>
      <c r="Z462" s="15"/>
    </row>
    <row r="463" spans="1:26" ht="14.25" customHeight="1" x14ac:dyDescent="0.35">
      <c r="A463" s="15"/>
      <c r="B463" s="30"/>
      <c r="C463" s="15"/>
      <c r="D463" s="15"/>
      <c r="E463" s="15"/>
      <c r="F463" s="15"/>
      <c r="G463" s="15"/>
      <c r="H463" s="15"/>
      <c r="I463" s="18"/>
      <c r="J463" s="15"/>
      <c r="K463" s="15"/>
      <c r="L463" s="15"/>
      <c r="M463" s="15"/>
      <c r="N463" s="15"/>
      <c r="O463" s="15"/>
      <c r="P463" s="15"/>
      <c r="Q463" s="15"/>
      <c r="R463" s="15"/>
      <c r="S463" s="15"/>
      <c r="T463" s="15"/>
      <c r="U463" s="15"/>
      <c r="V463" s="15"/>
      <c r="W463" s="15"/>
      <c r="X463" s="15"/>
      <c r="Y463" s="15"/>
      <c r="Z463" s="15"/>
    </row>
    <row r="464" spans="1:26" ht="14.25" customHeight="1" x14ac:dyDescent="0.35">
      <c r="A464" s="15"/>
      <c r="B464" s="30"/>
      <c r="C464" s="15"/>
      <c r="D464" s="15"/>
      <c r="E464" s="15"/>
      <c r="F464" s="15"/>
      <c r="G464" s="15"/>
      <c r="H464" s="15"/>
      <c r="I464" s="18"/>
      <c r="J464" s="15"/>
      <c r="K464" s="15"/>
      <c r="L464" s="15"/>
      <c r="M464" s="15"/>
      <c r="N464" s="15"/>
      <c r="O464" s="15"/>
      <c r="P464" s="15"/>
      <c r="Q464" s="15"/>
      <c r="R464" s="15"/>
      <c r="S464" s="15"/>
      <c r="T464" s="15"/>
      <c r="U464" s="15"/>
      <c r="V464" s="15"/>
      <c r="W464" s="15"/>
      <c r="X464" s="15"/>
      <c r="Y464" s="15"/>
      <c r="Z464" s="15"/>
    </row>
    <row r="465" spans="1:26" ht="14.25" customHeight="1" x14ac:dyDescent="0.35">
      <c r="A465" s="15"/>
      <c r="B465" s="30"/>
      <c r="C465" s="15"/>
      <c r="D465" s="15"/>
      <c r="E465" s="15"/>
      <c r="F465" s="15"/>
      <c r="G465" s="15"/>
      <c r="H465" s="15"/>
      <c r="I465" s="18"/>
      <c r="J465" s="15"/>
      <c r="K465" s="15"/>
      <c r="L465" s="15"/>
      <c r="M465" s="15"/>
      <c r="N465" s="15"/>
      <c r="O465" s="15"/>
      <c r="P465" s="15"/>
      <c r="Q465" s="15"/>
      <c r="R465" s="15"/>
      <c r="S465" s="15"/>
      <c r="T465" s="15"/>
      <c r="U465" s="15"/>
      <c r="V465" s="15"/>
      <c r="W465" s="15"/>
      <c r="X465" s="15"/>
      <c r="Y465" s="15"/>
      <c r="Z465" s="15"/>
    </row>
    <row r="466" spans="1:26" ht="14.25" customHeight="1" x14ac:dyDescent="0.35">
      <c r="A466" s="15"/>
      <c r="B466" s="30"/>
      <c r="C466" s="15"/>
      <c r="D466" s="15"/>
      <c r="E466" s="15"/>
      <c r="F466" s="15"/>
      <c r="G466" s="15"/>
      <c r="H466" s="15"/>
      <c r="I466" s="18"/>
      <c r="J466" s="15"/>
      <c r="K466" s="15"/>
      <c r="L466" s="15"/>
      <c r="M466" s="15"/>
      <c r="N466" s="15"/>
      <c r="O466" s="15"/>
      <c r="P466" s="15"/>
      <c r="Q466" s="15"/>
      <c r="R466" s="15"/>
      <c r="S466" s="15"/>
      <c r="T466" s="15"/>
      <c r="U466" s="15"/>
      <c r="V466" s="15"/>
      <c r="W466" s="15"/>
      <c r="X466" s="15"/>
      <c r="Y466" s="15"/>
      <c r="Z466" s="15"/>
    </row>
    <row r="467" spans="1:26" ht="14.25" customHeight="1" x14ac:dyDescent="0.35">
      <c r="A467" s="15"/>
      <c r="B467" s="30"/>
      <c r="C467" s="15"/>
      <c r="D467" s="15"/>
      <c r="E467" s="15"/>
      <c r="F467" s="15"/>
      <c r="G467" s="15"/>
      <c r="H467" s="15"/>
      <c r="I467" s="18"/>
      <c r="J467" s="15"/>
      <c r="K467" s="15"/>
      <c r="L467" s="15"/>
      <c r="M467" s="15"/>
      <c r="N467" s="15"/>
      <c r="O467" s="15"/>
      <c r="P467" s="15"/>
      <c r="Q467" s="15"/>
      <c r="R467" s="15"/>
      <c r="S467" s="15"/>
      <c r="T467" s="15"/>
      <c r="U467" s="15"/>
      <c r="V467" s="15"/>
      <c r="W467" s="15"/>
      <c r="X467" s="15"/>
      <c r="Y467" s="15"/>
      <c r="Z467" s="15"/>
    </row>
    <row r="468" spans="1:26" ht="14.25" customHeight="1" x14ac:dyDescent="0.35">
      <c r="A468" s="15"/>
      <c r="B468" s="30"/>
      <c r="C468" s="15"/>
      <c r="D468" s="15"/>
      <c r="E468" s="15"/>
      <c r="F468" s="15"/>
      <c r="G468" s="15"/>
      <c r="H468" s="15"/>
      <c r="I468" s="18"/>
      <c r="J468" s="15"/>
      <c r="K468" s="15"/>
      <c r="L468" s="15"/>
      <c r="M468" s="15"/>
      <c r="N468" s="15"/>
      <c r="O468" s="15"/>
      <c r="P468" s="15"/>
      <c r="Q468" s="15"/>
      <c r="R468" s="15"/>
      <c r="S468" s="15"/>
      <c r="T468" s="15"/>
      <c r="U468" s="15"/>
      <c r="V468" s="15"/>
      <c r="W468" s="15"/>
      <c r="X468" s="15"/>
      <c r="Y468" s="15"/>
      <c r="Z468" s="15"/>
    </row>
    <row r="469" spans="1:26" ht="14.25" customHeight="1" x14ac:dyDescent="0.35">
      <c r="A469" s="15"/>
      <c r="B469" s="30"/>
      <c r="C469" s="15"/>
      <c r="D469" s="15"/>
      <c r="E469" s="15"/>
      <c r="F469" s="15"/>
      <c r="G469" s="15"/>
      <c r="H469" s="15"/>
      <c r="I469" s="18"/>
      <c r="J469" s="15"/>
      <c r="K469" s="15"/>
      <c r="L469" s="15"/>
      <c r="M469" s="15"/>
      <c r="N469" s="15"/>
      <c r="O469" s="15"/>
      <c r="P469" s="15"/>
      <c r="Q469" s="15"/>
      <c r="R469" s="15"/>
      <c r="S469" s="15"/>
      <c r="T469" s="15"/>
      <c r="U469" s="15"/>
      <c r="V469" s="15"/>
      <c r="W469" s="15"/>
      <c r="X469" s="15"/>
      <c r="Y469" s="15"/>
      <c r="Z469" s="15"/>
    </row>
    <row r="470" spans="1:26" ht="14.25" customHeight="1" x14ac:dyDescent="0.35">
      <c r="A470" s="15"/>
      <c r="B470" s="30"/>
      <c r="C470" s="15"/>
      <c r="D470" s="15"/>
      <c r="E470" s="15"/>
      <c r="F470" s="15"/>
      <c r="G470" s="15"/>
      <c r="H470" s="15"/>
      <c r="I470" s="18"/>
      <c r="J470" s="15"/>
      <c r="K470" s="15"/>
      <c r="L470" s="15"/>
      <c r="M470" s="15"/>
      <c r="N470" s="15"/>
      <c r="O470" s="15"/>
      <c r="P470" s="15"/>
      <c r="Q470" s="15"/>
      <c r="R470" s="15"/>
      <c r="S470" s="15"/>
      <c r="T470" s="15"/>
      <c r="U470" s="15"/>
      <c r="V470" s="15"/>
      <c r="W470" s="15"/>
      <c r="X470" s="15"/>
      <c r="Y470" s="15"/>
      <c r="Z470" s="15"/>
    </row>
    <row r="471" spans="1:26" ht="14.25" customHeight="1" x14ac:dyDescent="0.35">
      <c r="A471" s="15"/>
      <c r="B471" s="30"/>
      <c r="C471" s="15"/>
      <c r="D471" s="15"/>
      <c r="E471" s="15"/>
      <c r="F471" s="15"/>
      <c r="G471" s="15"/>
      <c r="H471" s="15"/>
      <c r="I471" s="18"/>
      <c r="J471" s="15"/>
      <c r="K471" s="15"/>
      <c r="L471" s="15"/>
      <c r="M471" s="15"/>
      <c r="N471" s="15"/>
      <c r="O471" s="15"/>
      <c r="P471" s="15"/>
      <c r="Q471" s="15"/>
      <c r="R471" s="15"/>
      <c r="S471" s="15"/>
      <c r="T471" s="15"/>
      <c r="U471" s="15"/>
      <c r="V471" s="15"/>
      <c r="W471" s="15"/>
      <c r="X471" s="15"/>
      <c r="Y471" s="15"/>
      <c r="Z471" s="15"/>
    </row>
    <row r="472" spans="1:26" ht="14.25" customHeight="1" x14ac:dyDescent="0.35">
      <c r="A472" s="15"/>
      <c r="B472" s="30"/>
      <c r="C472" s="15"/>
      <c r="D472" s="15"/>
      <c r="E472" s="15"/>
      <c r="F472" s="15"/>
      <c r="G472" s="15"/>
      <c r="H472" s="15"/>
      <c r="I472" s="18"/>
      <c r="J472" s="15"/>
      <c r="K472" s="15"/>
      <c r="L472" s="15"/>
      <c r="M472" s="15"/>
      <c r="N472" s="15"/>
      <c r="O472" s="15"/>
      <c r="P472" s="15"/>
      <c r="Q472" s="15"/>
      <c r="R472" s="15"/>
      <c r="S472" s="15"/>
      <c r="T472" s="15"/>
      <c r="U472" s="15"/>
      <c r="V472" s="15"/>
      <c r="W472" s="15"/>
      <c r="X472" s="15"/>
      <c r="Y472" s="15"/>
      <c r="Z472" s="15"/>
    </row>
    <row r="473" spans="1:26" ht="14.25" customHeight="1" x14ac:dyDescent="0.35">
      <c r="A473" s="15"/>
      <c r="B473" s="30"/>
      <c r="C473" s="15"/>
      <c r="D473" s="15"/>
      <c r="E473" s="15"/>
      <c r="F473" s="15"/>
      <c r="G473" s="15"/>
      <c r="H473" s="15"/>
      <c r="I473" s="18"/>
      <c r="J473" s="15"/>
      <c r="K473" s="15"/>
      <c r="L473" s="15"/>
      <c r="M473" s="15"/>
      <c r="N473" s="15"/>
      <c r="O473" s="15"/>
      <c r="P473" s="15"/>
      <c r="Q473" s="15"/>
      <c r="R473" s="15"/>
      <c r="S473" s="15"/>
      <c r="T473" s="15"/>
      <c r="U473" s="15"/>
      <c r="V473" s="15"/>
      <c r="W473" s="15"/>
      <c r="X473" s="15"/>
      <c r="Y473" s="15"/>
      <c r="Z473" s="15"/>
    </row>
    <row r="474" spans="1:26" ht="14.25" customHeight="1" x14ac:dyDescent="0.35">
      <c r="A474" s="15"/>
      <c r="B474" s="30"/>
      <c r="C474" s="15"/>
      <c r="D474" s="15"/>
      <c r="E474" s="15"/>
      <c r="F474" s="15"/>
      <c r="G474" s="15"/>
      <c r="H474" s="15"/>
      <c r="I474" s="18"/>
      <c r="J474" s="15"/>
      <c r="K474" s="15"/>
      <c r="L474" s="15"/>
      <c r="M474" s="15"/>
      <c r="N474" s="15"/>
      <c r="O474" s="15"/>
      <c r="P474" s="15"/>
      <c r="Q474" s="15"/>
      <c r="R474" s="15"/>
      <c r="S474" s="15"/>
      <c r="T474" s="15"/>
      <c r="U474" s="15"/>
      <c r="V474" s="15"/>
      <c r="W474" s="15"/>
      <c r="X474" s="15"/>
      <c r="Y474" s="15"/>
      <c r="Z474" s="15"/>
    </row>
    <row r="475" spans="1:26" ht="14.25" customHeight="1" x14ac:dyDescent="0.35">
      <c r="A475" s="15"/>
      <c r="B475" s="30"/>
      <c r="C475" s="15"/>
      <c r="D475" s="15"/>
      <c r="E475" s="15"/>
      <c r="F475" s="15"/>
      <c r="G475" s="15"/>
      <c r="H475" s="15"/>
      <c r="I475" s="18"/>
      <c r="J475" s="15"/>
      <c r="K475" s="15"/>
      <c r="L475" s="15"/>
      <c r="M475" s="15"/>
      <c r="N475" s="15"/>
      <c r="O475" s="15"/>
      <c r="P475" s="15"/>
      <c r="Q475" s="15"/>
      <c r="R475" s="15"/>
      <c r="S475" s="15"/>
      <c r="T475" s="15"/>
      <c r="U475" s="15"/>
      <c r="V475" s="15"/>
      <c r="W475" s="15"/>
      <c r="X475" s="15"/>
      <c r="Y475" s="15"/>
      <c r="Z475" s="15"/>
    </row>
    <row r="476" spans="1:26" ht="14.25" customHeight="1" x14ac:dyDescent="0.35">
      <c r="A476" s="15"/>
      <c r="B476" s="30"/>
      <c r="C476" s="15"/>
      <c r="D476" s="15"/>
      <c r="E476" s="15"/>
      <c r="F476" s="15"/>
      <c r="G476" s="15"/>
      <c r="H476" s="15"/>
      <c r="I476" s="18"/>
      <c r="J476" s="15"/>
      <c r="K476" s="15"/>
      <c r="L476" s="15"/>
      <c r="M476" s="15"/>
      <c r="N476" s="15"/>
      <c r="O476" s="15"/>
      <c r="P476" s="15"/>
      <c r="Q476" s="15"/>
      <c r="R476" s="15"/>
      <c r="S476" s="15"/>
      <c r="T476" s="15"/>
      <c r="U476" s="15"/>
      <c r="V476" s="15"/>
      <c r="W476" s="15"/>
      <c r="X476" s="15"/>
      <c r="Y476" s="15"/>
      <c r="Z476" s="15"/>
    </row>
    <row r="477" spans="1:26" ht="14.25" customHeight="1" x14ac:dyDescent="0.35">
      <c r="A477" s="15"/>
      <c r="B477" s="30"/>
      <c r="C477" s="15"/>
      <c r="D477" s="15"/>
      <c r="E477" s="15"/>
      <c r="F477" s="15"/>
      <c r="G477" s="15"/>
      <c r="H477" s="15"/>
      <c r="I477" s="18"/>
      <c r="J477" s="15"/>
      <c r="K477" s="15"/>
      <c r="L477" s="15"/>
      <c r="M477" s="15"/>
      <c r="N477" s="15"/>
      <c r="O477" s="15"/>
      <c r="P477" s="15"/>
      <c r="Q477" s="15"/>
      <c r="R477" s="15"/>
      <c r="S477" s="15"/>
      <c r="T477" s="15"/>
      <c r="U477" s="15"/>
      <c r="V477" s="15"/>
      <c r="W477" s="15"/>
      <c r="X477" s="15"/>
      <c r="Y477" s="15"/>
      <c r="Z477" s="15"/>
    </row>
    <row r="478" spans="1:26" ht="14.25" customHeight="1" x14ac:dyDescent="0.35">
      <c r="A478" s="15"/>
      <c r="B478" s="30"/>
      <c r="C478" s="15"/>
      <c r="D478" s="15"/>
      <c r="E478" s="15"/>
      <c r="F478" s="15"/>
      <c r="G478" s="15"/>
      <c r="H478" s="15"/>
      <c r="I478" s="18"/>
      <c r="J478" s="15"/>
      <c r="K478" s="15"/>
      <c r="L478" s="15"/>
      <c r="M478" s="15"/>
      <c r="N478" s="15"/>
      <c r="O478" s="15"/>
      <c r="P478" s="15"/>
      <c r="Q478" s="15"/>
      <c r="R478" s="15"/>
      <c r="S478" s="15"/>
      <c r="T478" s="15"/>
      <c r="U478" s="15"/>
      <c r="V478" s="15"/>
      <c r="W478" s="15"/>
      <c r="X478" s="15"/>
      <c r="Y478" s="15"/>
      <c r="Z478" s="15"/>
    </row>
    <row r="479" spans="1:26" ht="14.25" customHeight="1" x14ac:dyDescent="0.35">
      <c r="A479" s="15"/>
      <c r="B479" s="30"/>
      <c r="C479" s="15"/>
      <c r="D479" s="15"/>
      <c r="E479" s="15"/>
      <c r="F479" s="15"/>
      <c r="G479" s="15"/>
      <c r="H479" s="15"/>
      <c r="I479" s="18"/>
      <c r="J479" s="15"/>
      <c r="K479" s="15"/>
      <c r="L479" s="15"/>
      <c r="M479" s="15"/>
      <c r="N479" s="15"/>
      <c r="O479" s="15"/>
      <c r="P479" s="15"/>
      <c r="Q479" s="15"/>
      <c r="R479" s="15"/>
      <c r="S479" s="15"/>
      <c r="T479" s="15"/>
      <c r="U479" s="15"/>
      <c r="V479" s="15"/>
      <c r="W479" s="15"/>
      <c r="X479" s="15"/>
      <c r="Y479" s="15"/>
      <c r="Z479" s="15"/>
    </row>
    <row r="480" spans="1:26" ht="14.25" customHeight="1" x14ac:dyDescent="0.35">
      <c r="A480" s="15"/>
      <c r="B480" s="30"/>
      <c r="C480" s="15"/>
      <c r="D480" s="15"/>
      <c r="E480" s="15"/>
      <c r="F480" s="15"/>
      <c r="G480" s="15"/>
      <c r="H480" s="15"/>
      <c r="I480" s="18"/>
      <c r="J480" s="15"/>
      <c r="K480" s="15"/>
      <c r="L480" s="15"/>
      <c r="M480" s="15"/>
      <c r="N480" s="15"/>
      <c r="O480" s="15"/>
      <c r="P480" s="15"/>
      <c r="Q480" s="15"/>
      <c r="R480" s="15"/>
      <c r="S480" s="15"/>
      <c r="T480" s="15"/>
      <c r="U480" s="15"/>
      <c r="V480" s="15"/>
      <c r="W480" s="15"/>
      <c r="X480" s="15"/>
      <c r="Y480" s="15"/>
      <c r="Z480" s="15"/>
    </row>
    <row r="481" spans="1:26" ht="14.25" customHeight="1" x14ac:dyDescent="0.35">
      <c r="A481" s="15"/>
      <c r="B481" s="30"/>
      <c r="C481" s="15"/>
      <c r="D481" s="15"/>
      <c r="E481" s="15"/>
      <c r="F481" s="15"/>
      <c r="G481" s="15"/>
      <c r="H481" s="15"/>
      <c r="I481" s="18"/>
      <c r="J481" s="15"/>
      <c r="K481" s="15"/>
      <c r="L481" s="15"/>
      <c r="M481" s="15"/>
      <c r="N481" s="15"/>
      <c r="O481" s="15"/>
      <c r="P481" s="15"/>
      <c r="Q481" s="15"/>
      <c r="R481" s="15"/>
      <c r="S481" s="15"/>
      <c r="T481" s="15"/>
      <c r="U481" s="15"/>
      <c r="V481" s="15"/>
      <c r="W481" s="15"/>
      <c r="X481" s="15"/>
      <c r="Y481" s="15"/>
      <c r="Z481" s="15"/>
    </row>
    <row r="482" spans="1:26" ht="14.25" customHeight="1" x14ac:dyDescent="0.35">
      <c r="A482" s="15"/>
      <c r="B482" s="30"/>
      <c r="C482" s="15"/>
      <c r="D482" s="15"/>
      <c r="E482" s="15"/>
      <c r="F482" s="15"/>
      <c r="G482" s="15"/>
      <c r="H482" s="15"/>
      <c r="I482" s="18"/>
      <c r="J482" s="15"/>
      <c r="K482" s="15"/>
      <c r="L482" s="15"/>
      <c r="M482" s="15"/>
      <c r="N482" s="15"/>
      <c r="O482" s="15"/>
      <c r="P482" s="15"/>
      <c r="Q482" s="15"/>
      <c r="R482" s="15"/>
      <c r="S482" s="15"/>
      <c r="T482" s="15"/>
      <c r="U482" s="15"/>
      <c r="V482" s="15"/>
      <c r="W482" s="15"/>
      <c r="X482" s="15"/>
      <c r="Y482" s="15"/>
      <c r="Z482" s="15"/>
    </row>
    <row r="483" spans="1:26" ht="14.25" customHeight="1" x14ac:dyDescent="0.35">
      <c r="A483" s="15"/>
      <c r="B483" s="30"/>
      <c r="C483" s="15"/>
      <c r="D483" s="15"/>
      <c r="E483" s="15"/>
      <c r="F483" s="15"/>
      <c r="G483" s="15"/>
      <c r="H483" s="15"/>
      <c r="I483" s="18"/>
      <c r="J483" s="15"/>
      <c r="K483" s="15"/>
      <c r="L483" s="15"/>
      <c r="M483" s="15"/>
      <c r="N483" s="15"/>
      <c r="O483" s="15"/>
      <c r="P483" s="15"/>
      <c r="Q483" s="15"/>
      <c r="R483" s="15"/>
      <c r="S483" s="15"/>
      <c r="T483" s="15"/>
      <c r="U483" s="15"/>
      <c r="V483" s="15"/>
      <c r="W483" s="15"/>
      <c r="X483" s="15"/>
      <c r="Y483" s="15"/>
      <c r="Z483" s="15"/>
    </row>
    <row r="484" spans="1:26" ht="14.25" customHeight="1" x14ac:dyDescent="0.35">
      <c r="A484" s="15"/>
      <c r="B484" s="30"/>
      <c r="C484" s="15"/>
      <c r="D484" s="15"/>
      <c r="E484" s="15"/>
      <c r="F484" s="15"/>
      <c r="G484" s="15"/>
      <c r="H484" s="15"/>
      <c r="I484" s="18"/>
      <c r="J484" s="15"/>
      <c r="K484" s="15"/>
      <c r="L484" s="15"/>
      <c r="M484" s="15"/>
      <c r="N484" s="15"/>
      <c r="O484" s="15"/>
      <c r="P484" s="15"/>
      <c r="Q484" s="15"/>
      <c r="R484" s="15"/>
      <c r="S484" s="15"/>
      <c r="T484" s="15"/>
      <c r="U484" s="15"/>
      <c r="V484" s="15"/>
      <c r="W484" s="15"/>
      <c r="X484" s="15"/>
      <c r="Y484" s="15"/>
      <c r="Z484" s="15"/>
    </row>
    <row r="485" spans="1:26" ht="14.25" customHeight="1" x14ac:dyDescent="0.35">
      <c r="A485" s="15"/>
      <c r="B485" s="30"/>
      <c r="C485" s="15"/>
      <c r="D485" s="15"/>
      <c r="E485" s="15"/>
      <c r="F485" s="15"/>
      <c r="G485" s="15"/>
      <c r="H485" s="15"/>
      <c r="I485" s="18"/>
      <c r="J485" s="15"/>
      <c r="K485" s="15"/>
      <c r="L485" s="15"/>
      <c r="M485" s="15"/>
      <c r="N485" s="15"/>
      <c r="O485" s="15"/>
      <c r="P485" s="15"/>
      <c r="Q485" s="15"/>
      <c r="R485" s="15"/>
      <c r="S485" s="15"/>
      <c r="T485" s="15"/>
      <c r="U485" s="15"/>
      <c r="V485" s="15"/>
      <c r="W485" s="15"/>
      <c r="X485" s="15"/>
      <c r="Y485" s="15"/>
      <c r="Z485" s="15"/>
    </row>
    <row r="486" spans="1:26" ht="14.25" customHeight="1" x14ac:dyDescent="0.35">
      <c r="A486" s="15"/>
      <c r="B486" s="30"/>
      <c r="C486" s="15"/>
      <c r="D486" s="15"/>
      <c r="E486" s="15"/>
      <c r="F486" s="15"/>
      <c r="G486" s="15"/>
      <c r="H486" s="15"/>
      <c r="I486" s="18"/>
      <c r="J486" s="15"/>
      <c r="K486" s="15"/>
      <c r="L486" s="15"/>
      <c r="M486" s="15"/>
      <c r="N486" s="15"/>
      <c r="O486" s="15"/>
      <c r="P486" s="15"/>
      <c r="Q486" s="15"/>
      <c r="R486" s="15"/>
      <c r="S486" s="15"/>
      <c r="T486" s="15"/>
      <c r="U486" s="15"/>
      <c r="V486" s="15"/>
      <c r="W486" s="15"/>
      <c r="X486" s="15"/>
      <c r="Y486" s="15"/>
      <c r="Z486" s="15"/>
    </row>
    <row r="487" spans="1:26" ht="14.25" customHeight="1" x14ac:dyDescent="0.35">
      <c r="A487" s="15"/>
      <c r="B487" s="30"/>
      <c r="C487" s="15"/>
      <c r="D487" s="15"/>
      <c r="E487" s="15"/>
      <c r="F487" s="15"/>
      <c r="G487" s="15"/>
      <c r="H487" s="15"/>
      <c r="I487" s="18"/>
      <c r="J487" s="15"/>
      <c r="K487" s="15"/>
      <c r="L487" s="15"/>
      <c r="M487" s="15"/>
      <c r="N487" s="15"/>
      <c r="O487" s="15"/>
      <c r="P487" s="15"/>
      <c r="Q487" s="15"/>
      <c r="R487" s="15"/>
      <c r="S487" s="15"/>
      <c r="T487" s="15"/>
      <c r="U487" s="15"/>
      <c r="V487" s="15"/>
      <c r="W487" s="15"/>
      <c r="X487" s="15"/>
      <c r="Y487" s="15"/>
      <c r="Z487" s="15"/>
    </row>
    <row r="488" spans="1:26" ht="14.25" customHeight="1" x14ac:dyDescent="0.35">
      <c r="A488" s="15"/>
      <c r="B488" s="30"/>
      <c r="C488" s="15"/>
      <c r="D488" s="15"/>
      <c r="E488" s="15"/>
      <c r="F488" s="15"/>
      <c r="G488" s="15"/>
      <c r="H488" s="15"/>
      <c r="I488" s="18"/>
      <c r="J488" s="15"/>
      <c r="K488" s="15"/>
      <c r="L488" s="15"/>
      <c r="M488" s="15"/>
      <c r="N488" s="15"/>
      <c r="O488" s="15"/>
      <c r="P488" s="15"/>
      <c r="Q488" s="15"/>
      <c r="R488" s="15"/>
      <c r="S488" s="15"/>
      <c r="T488" s="15"/>
      <c r="U488" s="15"/>
      <c r="V488" s="15"/>
      <c r="W488" s="15"/>
      <c r="X488" s="15"/>
      <c r="Y488" s="15"/>
      <c r="Z488" s="15"/>
    </row>
    <row r="489" spans="1:26" ht="14.25" customHeight="1" x14ac:dyDescent="0.35">
      <c r="A489" s="15"/>
      <c r="B489" s="30"/>
      <c r="C489" s="15"/>
      <c r="D489" s="15"/>
      <c r="E489" s="15"/>
      <c r="F489" s="15"/>
      <c r="G489" s="15"/>
      <c r="H489" s="15"/>
      <c r="I489" s="18"/>
      <c r="J489" s="15"/>
      <c r="K489" s="15"/>
      <c r="L489" s="15"/>
      <c r="M489" s="15"/>
      <c r="N489" s="15"/>
      <c r="O489" s="15"/>
      <c r="P489" s="15"/>
      <c r="Q489" s="15"/>
      <c r="R489" s="15"/>
      <c r="S489" s="15"/>
      <c r="T489" s="15"/>
      <c r="U489" s="15"/>
      <c r="V489" s="15"/>
      <c r="W489" s="15"/>
      <c r="X489" s="15"/>
      <c r="Y489" s="15"/>
      <c r="Z489" s="15"/>
    </row>
    <row r="490" spans="1:26" ht="14.25" customHeight="1" x14ac:dyDescent="0.35">
      <c r="A490" s="15"/>
      <c r="B490" s="30"/>
      <c r="C490" s="15"/>
      <c r="D490" s="15"/>
      <c r="E490" s="15"/>
      <c r="F490" s="15"/>
      <c r="G490" s="15"/>
      <c r="H490" s="15"/>
      <c r="I490" s="18"/>
      <c r="J490" s="15"/>
      <c r="K490" s="15"/>
      <c r="L490" s="15"/>
      <c r="M490" s="15"/>
      <c r="N490" s="15"/>
      <c r="O490" s="15"/>
      <c r="P490" s="15"/>
      <c r="Q490" s="15"/>
      <c r="R490" s="15"/>
      <c r="S490" s="15"/>
      <c r="T490" s="15"/>
      <c r="U490" s="15"/>
      <c r="V490" s="15"/>
      <c r="W490" s="15"/>
      <c r="X490" s="15"/>
      <c r="Y490" s="15"/>
      <c r="Z490" s="15"/>
    </row>
    <row r="491" spans="1:26" ht="14.25" customHeight="1" x14ac:dyDescent="0.35">
      <c r="A491" s="15"/>
      <c r="B491" s="30"/>
      <c r="C491" s="15"/>
      <c r="D491" s="15"/>
      <c r="E491" s="15"/>
      <c r="F491" s="15"/>
      <c r="G491" s="15"/>
      <c r="H491" s="15"/>
      <c r="I491" s="18"/>
      <c r="J491" s="15"/>
      <c r="K491" s="15"/>
      <c r="L491" s="15"/>
      <c r="M491" s="15"/>
      <c r="N491" s="15"/>
      <c r="O491" s="15"/>
      <c r="P491" s="15"/>
      <c r="Q491" s="15"/>
      <c r="R491" s="15"/>
      <c r="S491" s="15"/>
      <c r="T491" s="15"/>
      <c r="U491" s="15"/>
      <c r="V491" s="15"/>
      <c r="W491" s="15"/>
      <c r="X491" s="15"/>
      <c r="Y491" s="15"/>
      <c r="Z491" s="15"/>
    </row>
    <row r="492" spans="1:26" ht="14.25" customHeight="1" x14ac:dyDescent="0.35">
      <c r="A492" s="15"/>
      <c r="B492" s="30"/>
      <c r="C492" s="15"/>
      <c r="D492" s="15"/>
      <c r="E492" s="15"/>
      <c r="F492" s="15"/>
      <c r="G492" s="15"/>
      <c r="H492" s="15"/>
      <c r="I492" s="18"/>
      <c r="J492" s="15"/>
      <c r="K492" s="15"/>
      <c r="L492" s="15"/>
      <c r="M492" s="15"/>
      <c r="N492" s="15"/>
      <c r="O492" s="15"/>
      <c r="P492" s="15"/>
      <c r="Q492" s="15"/>
      <c r="R492" s="15"/>
      <c r="S492" s="15"/>
      <c r="T492" s="15"/>
      <c r="U492" s="15"/>
      <c r="V492" s="15"/>
      <c r="W492" s="15"/>
      <c r="X492" s="15"/>
      <c r="Y492" s="15"/>
      <c r="Z492" s="15"/>
    </row>
    <row r="493" spans="1:26" ht="14.25" customHeight="1" x14ac:dyDescent="0.35">
      <c r="A493" s="15"/>
      <c r="B493" s="30"/>
      <c r="C493" s="15"/>
      <c r="D493" s="15"/>
      <c r="E493" s="15"/>
      <c r="F493" s="15"/>
      <c r="G493" s="15"/>
      <c r="H493" s="15"/>
      <c r="I493" s="18"/>
      <c r="J493" s="15"/>
      <c r="K493" s="15"/>
      <c r="L493" s="15"/>
      <c r="M493" s="15"/>
      <c r="N493" s="15"/>
      <c r="O493" s="15"/>
      <c r="P493" s="15"/>
      <c r="Q493" s="15"/>
      <c r="R493" s="15"/>
      <c r="S493" s="15"/>
      <c r="T493" s="15"/>
      <c r="U493" s="15"/>
      <c r="V493" s="15"/>
      <c r="W493" s="15"/>
      <c r="X493" s="15"/>
      <c r="Y493" s="15"/>
      <c r="Z493" s="15"/>
    </row>
    <row r="494" spans="1:26" ht="14.25" customHeight="1" x14ac:dyDescent="0.35">
      <c r="A494" s="15"/>
      <c r="B494" s="30"/>
      <c r="C494" s="15"/>
      <c r="D494" s="15"/>
      <c r="E494" s="15"/>
      <c r="F494" s="15"/>
      <c r="G494" s="15"/>
      <c r="H494" s="15"/>
      <c r="I494" s="18"/>
      <c r="J494" s="15"/>
      <c r="K494" s="15"/>
      <c r="L494" s="15"/>
      <c r="M494" s="15"/>
      <c r="N494" s="15"/>
      <c r="O494" s="15"/>
      <c r="P494" s="15"/>
      <c r="Q494" s="15"/>
      <c r="R494" s="15"/>
      <c r="S494" s="15"/>
      <c r="T494" s="15"/>
      <c r="U494" s="15"/>
      <c r="V494" s="15"/>
      <c r="W494" s="15"/>
      <c r="X494" s="15"/>
      <c r="Y494" s="15"/>
      <c r="Z494" s="15"/>
    </row>
    <row r="495" spans="1:26" ht="14.25" customHeight="1" x14ac:dyDescent="0.35">
      <c r="A495" s="15"/>
      <c r="B495" s="30"/>
      <c r="C495" s="15"/>
      <c r="D495" s="15"/>
      <c r="E495" s="15"/>
      <c r="F495" s="15"/>
      <c r="G495" s="15"/>
      <c r="H495" s="15"/>
      <c r="I495" s="18"/>
      <c r="J495" s="15"/>
      <c r="K495" s="15"/>
      <c r="L495" s="15"/>
      <c r="M495" s="15"/>
      <c r="N495" s="15"/>
      <c r="O495" s="15"/>
      <c r="P495" s="15"/>
      <c r="Q495" s="15"/>
      <c r="R495" s="15"/>
      <c r="S495" s="15"/>
      <c r="T495" s="15"/>
      <c r="U495" s="15"/>
      <c r="V495" s="15"/>
      <c r="W495" s="15"/>
      <c r="X495" s="15"/>
      <c r="Y495" s="15"/>
      <c r="Z495" s="15"/>
    </row>
    <row r="496" spans="1:26" ht="14.25" customHeight="1" x14ac:dyDescent="0.35">
      <c r="A496" s="15"/>
      <c r="B496" s="30"/>
      <c r="C496" s="15"/>
      <c r="D496" s="15"/>
      <c r="E496" s="15"/>
      <c r="F496" s="15"/>
      <c r="G496" s="15"/>
      <c r="H496" s="15"/>
      <c r="I496" s="18"/>
      <c r="J496" s="15"/>
      <c r="K496" s="15"/>
      <c r="L496" s="15"/>
      <c r="M496" s="15"/>
      <c r="N496" s="15"/>
      <c r="O496" s="15"/>
      <c r="P496" s="15"/>
      <c r="Q496" s="15"/>
      <c r="R496" s="15"/>
      <c r="S496" s="15"/>
      <c r="T496" s="15"/>
      <c r="U496" s="15"/>
      <c r="V496" s="15"/>
      <c r="W496" s="15"/>
      <c r="X496" s="15"/>
      <c r="Y496" s="15"/>
      <c r="Z496" s="15"/>
    </row>
    <row r="497" spans="1:26" ht="14.25" customHeight="1" x14ac:dyDescent="0.35">
      <c r="A497" s="15"/>
      <c r="B497" s="30"/>
      <c r="C497" s="15"/>
      <c r="D497" s="15"/>
      <c r="E497" s="15"/>
      <c r="F497" s="15"/>
      <c r="G497" s="15"/>
      <c r="H497" s="15"/>
      <c r="I497" s="18"/>
      <c r="J497" s="15"/>
      <c r="K497" s="15"/>
      <c r="L497" s="15"/>
      <c r="M497" s="15"/>
      <c r="N497" s="15"/>
      <c r="O497" s="15"/>
      <c r="P497" s="15"/>
      <c r="Q497" s="15"/>
      <c r="R497" s="15"/>
      <c r="S497" s="15"/>
      <c r="T497" s="15"/>
      <c r="U497" s="15"/>
      <c r="V497" s="15"/>
      <c r="W497" s="15"/>
      <c r="X497" s="15"/>
      <c r="Y497" s="15"/>
      <c r="Z497" s="15"/>
    </row>
    <row r="498" spans="1:26" ht="14.25" customHeight="1" x14ac:dyDescent="0.35">
      <c r="A498" s="15"/>
      <c r="B498" s="30"/>
      <c r="C498" s="15"/>
      <c r="D498" s="15"/>
      <c r="E498" s="15"/>
      <c r="F498" s="15"/>
      <c r="G498" s="15"/>
      <c r="H498" s="15"/>
      <c r="I498" s="18"/>
      <c r="J498" s="15"/>
      <c r="K498" s="15"/>
      <c r="L498" s="15"/>
      <c r="M498" s="15"/>
      <c r="N498" s="15"/>
      <c r="O498" s="15"/>
      <c r="P498" s="15"/>
      <c r="Q498" s="15"/>
      <c r="R498" s="15"/>
      <c r="S498" s="15"/>
      <c r="T498" s="15"/>
      <c r="U498" s="15"/>
      <c r="V498" s="15"/>
      <c r="W498" s="15"/>
      <c r="X498" s="15"/>
      <c r="Y498" s="15"/>
      <c r="Z498" s="15"/>
    </row>
    <row r="499" spans="1:26" ht="14.25" customHeight="1" x14ac:dyDescent="0.35">
      <c r="A499" s="15"/>
      <c r="B499" s="30"/>
      <c r="C499" s="15"/>
      <c r="D499" s="15"/>
      <c r="E499" s="15"/>
      <c r="F499" s="15"/>
      <c r="G499" s="15"/>
      <c r="H499" s="15"/>
      <c r="I499" s="18"/>
      <c r="J499" s="15"/>
      <c r="K499" s="15"/>
      <c r="L499" s="15"/>
      <c r="M499" s="15"/>
      <c r="N499" s="15"/>
      <c r="O499" s="15"/>
      <c r="P499" s="15"/>
      <c r="Q499" s="15"/>
      <c r="R499" s="15"/>
      <c r="S499" s="15"/>
      <c r="T499" s="15"/>
      <c r="U499" s="15"/>
      <c r="V499" s="15"/>
      <c r="W499" s="15"/>
      <c r="X499" s="15"/>
      <c r="Y499" s="15"/>
      <c r="Z499" s="15"/>
    </row>
    <row r="500" spans="1:26" ht="14.25" customHeight="1" x14ac:dyDescent="0.35">
      <c r="A500" s="15"/>
      <c r="B500" s="30"/>
      <c r="C500" s="15"/>
      <c r="D500" s="15"/>
      <c r="E500" s="15"/>
      <c r="F500" s="15"/>
      <c r="G500" s="15"/>
      <c r="H500" s="15"/>
      <c r="I500" s="18"/>
      <c r="J500" s="15"/>
      <c r="K500" s="15"/>
      <c r="L500" s="15"/>
      <c r="M500" s="15"/>
      <c r="N500" s="15"/>
      <c r="O500" s="15"/>
      <c r="P500" s="15"/>
      <c r="Q500" s="15"/>
      <c r="R500" s="15"/>
      <c r="S500" s="15"/>
      <c r="T500" s="15"/>
      <c r="U500" s="15"/>
      <c r="V500" s="15"/>
      <c r="W500" s="15"/>
      <c r="X500" s="15"/>
      <c r="Y500" s="15"/>
      <c r="Z500" s="15"/>
    </row>
    <row r="501" spans="1:26" ht="14.25" customHeight="1" x14ac:dyDescent="0.35">
      <c r="A501" s="15"/>
      <c r="B501" s="30"/>
      <c r="C501" s="15"/>
      <c r="D501" s="15"/>
      <c r="E501" s="15"/>
      <c r="F501" s="15"/>
      <c r="G501" s="15"/>
      <c r="H501" s="15"/>
      <c r="I501" s="18"/>
      <c r="J501" s="15"/>
      <c r="K501" s="15"/>
      <c r="L501" s="15"/>
      <c r="M501" s="15"/>
      <c r="N501" s="15"/>
      <c r="O501" s="15"/>
      <c r="P501" s="15"/>
      <c r="Q501" s="15"/>
      <c r="R501" s="15"/>
      <c r="S501" s="15"/>
      <c r="T501" s="15"/>
      <c r="U501" s="15"/>
      <c r="V501" s="15"/>
      <c r="W501" s="15"/>
      <c r="X501" s="15"/>
      <c r="Y501" s="15"/>
      <c r="Z501" s="15"/>
    </row>
    <row r="502" spans="1:26" ht="14.25" customHeight="1" x14ac:dyDescent="0.35">
      <c r="A502" s="15"/>
      <c r="B502" s="30"/>
      <c r="C502" s="15"/>
      <c r="D502" s="15"/>
      <c r="E502" s="15"/>
      <c r="F502" s="15"/>
      <c r="G502" s="15"/>
      <c r="H502" s="15"/>
      <c r="I502" s="18"/>
      <c r="J502" s="15"/>
      <c r="K502" s="15"/>
      <c r="L502" s="15"/>
      <c r="M502" s="15"/>
      <c r="N502" s="15"/>
      <c r="O502" s="15"/>
      <c r="P502" s="15"/>
      <c r="Q502" s="15"/>
      <c r="R502" s="15"/>
      <c r="S502" s="15"/>
      <c r="T502" s="15"/>
      <c r="U502" s="15"/>
      <c r="V502" s="15"/>
      <c r="W502" s="15"/>
      <c r="X502" s="15"/>
      <c r="Y502" s="15"/>
      <c r="Z502" s="15"/>
    </row>
    <row r="503" spans="1:26" ht="14.25" customHeight="1" x14ac:dyDescent="0.35">
      <c r="A503" s="15"/>
      <c r="B503" s="30"/>
      <c r="C503" s="15"/>
      <c r="D503" s="15"/>
      <c r="E503" s="15"/>
      <c r="F503" s="15"/>
      <c r="G503" s="15"/>
      <c r="H503" s="15"/>
      <c r="I503" s="18"/>
      <c r="J503" s="15"/>
      <c r="K503" s="15"/>
      <c r="L503" s="15"/>
      <c r="M503" s="15"/>
      <c r="N503" s="15"/>
      <c r="O503" s="15"/>
      <c r="P503" s="15"/>
      <c r="Q503" s="15"/>
      <c r="R503" s="15"/>
      <c r="S503" s="15"/>
      <c r="T503" s="15"/>
      <c r="U503" s="15"/>
      <c r="V503" s="15"/>
      <c r="W503" s="15"/>
      <c r="X503" s="15"/>
      <c r="Y503" s="15"/>
      <c r="Z503" s="15"/>
    </row>
    <row r="504" spans="1:26" ht="14.25" customHeight="1" x14ac:dyDescent="0.35">
      <c r="A504" s="15"/>
      <c r="B504" s="30"/>
      <c r="C504" s="15"/>
      <c r="D504" s="15"/>
      <c r="E504" s="15"/>
      <c r="F504" s="15"/>
      <c r="G504" s="15"/>
      <c r="H504" s="15"/>
      <c r="I504" s="18"/>
      <c r="J504" s="15"/>
      <c r="K504" s="15"/>
      <c r="L504" s="15"/>
      <c r="M504" s="15"/>
      <c r="N504" s="15"/>
      <c r="O504" s="15"/>
      <c r="P504" s="15"/>
      <c r="Q504" s="15"/>
      <c r="R504" s="15"/>
      <c r="S504" s="15"/>
      <c r="T504" s="15"/>
      <c r="U504" s="15"/>
      <c r="V504" s="15"/>
      <c r="W504" s="15"/>
      <c r="X504" s="15"/>
      <c r="Y504" s="15"/>
      <c r="Z504" s="15"/>
    </row>
    <row r="505" spans="1:26" ht="14.25" customHeight="1" x14ac:dyDescent="0.35">
      <c r="A505" s="15"/>
      <c r="B505" s="30"/>
      <c r="C505" s="15"/>
      <c r="D505" s="15"/>
      <c r="E505" s="15"/>
      <c r="F505" s="15"/>
      <c r="G505" s="15"/>
      <c r="H505" s="15"/>
      <c r="I505" s="18"/>
      <c r="J505" s="15"/>
      <c r="K505" s="15"/>
      <c r="L505" s="15"/>
      <c r="M505" s="15"/>
      <c r="N505" s="15"/>
      <c r="O505" s="15"/>
      <c r="P505" s="15"/>
      <c r="Q505" s="15"/>
      <c r="R505" s="15"/>
      <c r="S505" s="15"/>
      <c r="T505" s="15"/>
      <c r="U505" s="15"/>
      <c r="V505" s="15"/>
      <c r="W505" s="15"/>
      <c r="X505" s="15"/>
      <c r="Y505" s="15"/>
      <c r="Z505" s="15"/>
    </row>
    <row r="506" spans="1:26" ht="14.25" customHeight="1" x14ac:dyDescent="0.35">
      <c r="A506" s="15"/>
      <c r="B506" s="30"/>
      <c r="C506" s="15"/>
      <c r="D506" s="15"/>
      <c r="E506" s="15"/>
      <c r="F506" s="15"/>
      <c r="G506" s="15"/>
      <c r="H506" s="15"/>
      <c r="I506" s="18"/>
      <c r="J506" s="15"/>
      <c r="K506" s="15"/>
      <c r="L506" s="15"/>
      <c r="M506" s="15"/>
      <c r="N506" s="15"/>
      <c r="O506" s="15"/>
      <c r="P506" s="15"/>
      <c r="Q506" s="15"/>
      <c r="R506" s="15"/>
      <c r="S506" s="15"/>
      <c r="T506" s="15"/>
      <c r="U506" s="15"/>
      <c r="V506" s="15"/>
      <c r="W506" s="15"/>
      <c r="X506" s="15"/>
      <c r="Y506" s="15"/>
      <c r="Z506" s="15"/>
    </row>
    <row r="507" spans="1:26" ht="14.25" customHeight="1" x14ac:dyDescent="0.35">
      <c r="A507" s="15"/>
      <c r="B507" s="30"/>
      <c r="C507" s="15"/>
      <c r="D507" s="15"/>
      <c r="E507" s="15"/>
      <c r="F507" s="15"/>
      <c r="G507" s="15"/>
      <c r="H507" s="15"/>
      <c r="I507" s="18"/>
      <c r="J507" s="15"/>
      <c r="K507" s="15"/>
      <c r="L507" s="15"/>
      <c r="M507" s="15"/>
      <c r="N507" s="15"/>
      <c r="O507" s="15"/>
      <c r="P507" s="15"/>
      <c r="Q507" s="15"/>
      <c r="R507" s="15"/>
      <c r="S507" s="15"/>
      <c r="T507" s="15"/>
      <c r="U507" s="15"/>
      <c r="V507" s="15"/>
      <c r="W507" s="15"/>
      <c r="X507" s="15"/>
      <c r="Y507" s="15"/>
      <c r="Z507" s="15"/>
    </row>
    <row r="508" spans="1:26" ht="14.25" customHeight="1" x14ac:dyDescent="0.35">
      <c r="A508" s="15"/>
      <c r="B508" s="30"/>
      <c r="C508" s="15"/>
      <c r="D508" s="15"/>
      <c r="E508" s="15"/>
      <c r="F508" s="15"/>
      <c r="G508" s="15"/>
      <c r="H508" s="15"/>
      <c r="I508" s="18"/>
      <c r="J508" s="15"/>
      <c r="K508" s="15"/>
      <c r="L508" s="15"/>
      <c r="M508" s="15"/>
      <c r="N508" s="15"/>
      <c r="O508" s="15"/>
      <c r="P508" s="15"/>
      <c r="Q508" s="15"/>
      <c r="R508" s="15"/>
      <c r="S508" s="15"/>
      <c r="T508" s="15"/>
      <c r="U508" s="15"/>
      <c r="V508" s="15"/>
      <c r="W508" s="15"/>
      <c r="X508" s="15"/>
      <c r="Y508" s="15"/>
      <c r="Z508" s="15"/>
    </row>
    <row r="509" spans="1:26" ht="14.25" customHeight="1" x14ac:dyDescent="0.35">
      <c r="A509" s="15"/>
      <c r="B509" s="30"/>
      <c r="C509" s="15"/>
      <c r="D509" s="15"/>
      <c r="E509" s="15"/>
      <c r="F509" s="15"/>
      <c r="G509" s="15"/>
      <c r="H509" s="15"/>
      <c r="I509" s="18"/>
      <c r="J509" s="15"/>
      <c r="K509" s="15"/>
      <c r="L509" s="15"/>
      <c r="M509" s="15"/>
      <c r="N509" s="15"/>
      <c r="O509" s="15"/>
      <c r="P509" s="15"/>
      <c r="Q509" s="15"/>
      <c r="R509" s="15"/>
      <c r="S509" s="15"/>
      <c r="T509" s="15"/>
      <c r="U509" s="15"/>
      <c r="V509" s="15"/>
      <c r="W509" s="15"/>
      <c r="X509" s="15"/>
      <c r="Y509" s="15"/>
      <c r="Z509" s="15"/>
    </row>
    <row r="510" spans="1:26" ht="14.25" customHeight="1" x14ac:dyDescent="0.35">
      <c r="A510" s="15"/>
      <c r="B510" s="30"/>
      <c r="C510" s="15"/>
      <c r="D510" s="15"/>
      <c r="E510" s="15"/>
      <c r="F510" s="15"/>
      <c r="G510" s="15"/>
      <c r="H510" s="15"/>
      <c r="I510" s="18"/>
      <c r="J510" s="15"/>
      <c r="K510" s="15"/>
      <c r="L510" s="15"/>
      <c r="M510" s="15"/>
      <c r="N510" s="15"/>
      <c r="O510" s="15"/>
      <c r="P510" s="15"/>
      <c r="Q510" s="15"/>
      <c r="R510" s="15"/>
      <c r="S510" s="15"/>
      <c r="T510" s="15"/>
      <c r="U510" s="15"/>
      <c r="V510" s="15"/>
      <c r="W510" s="15"/>
      <c r="X510" s="15"/>
      <c r="Y510" s="15"/>
      <c r="Z510" s="15"/>
    </row>
    <row r="511" spans="1:26" ht="14.25" customHeight="1" x14ac:dyDescent="0.35">
      <c r="A511" s="15"/>
      <c r="B511" s="30"/>
      <c r="C511" s="15"/>
      <c r="D511" s="15"/>
      <c r="E511" s="15"/>
      <c r="F511" s="15"/>
      <c r="G511" s="15"/>
      <c r="H511" s="15"/>
      <c r="I511" s="18"/>
      <c r="J511" s="15"/>
      <c r="K511" s="15"/>
      <c r="L511" s="15"/>
      <c r="M511" s="15"/>
      <c r="N511" s="15"/>
      <c r="O511" s="15"/>
      <c r="P511" s="15"/>
      <c r="Q511" s="15"/>
      <c r="R511" s="15"/>
      <c r="S511" s="15"/>
      <c r="T511" s="15"/>
      <c r="U511" s="15"/>
      <c r="V511" s="15"/>
      <c r="W511" s="15"/>
      <c r="X511" s="15"/>
      <c r="Y511" s="15"/>
      <c r="Z511" s="15"/>
    </row>
    <row r="512" spans="1:26" ht="14.25" customHeight="1" x14ac:dyDescent="0.35">
      <c r="A512" s="15"/>
      <c r="B512" s="30"/>
      <c r="C512" s="15"/>
      <c r="D512" s="15"/>
      <c r="E512" s="15"/>
      <c r="F512" s="15"/>
      <c r="G512" s="15"/>
      <c r="H512" s="15"/>
      <c r="I512" s="18"/>
      <c r="J512" s="15"/>
      <c r="K512" s="15"/>
      <c r="L512" s="15"/>
      <c r="M512" s="15"/>
      <c r="N512" s="15"/>
      <c r="O512" s="15"/>
      <c r="P512" s="15"/>
      <c r="Q512" s="15"/>
      <c r="R512" s="15"/>
      <c r="S512" s="15"/>
      <c r="T512" s="15"/>
      <c r="U512" s="15"/>
      <c r="V512" s="15"/>
      <c r="W512" s="15"/>
      <c r="X512" s="15"/>
      <c r="Y512" s="15"/>
      <c r="Z512" s="15"/>
    </row>
    <row r="513" spans="1:26" ht="14.25" customHeight="1" x14ac:dyDescent="0.35">
      <c r="A513" s="15"/>
      <c r="B513" s="30"/>
      <c r="C513" s="15"/>
      <c r="D513" s="15"/>
      <c r="E513" s="15"/>
      <c r="F513" s="15"/>
      <c r="G513" s="15"/>
      <c r="H513" s="15"/>
      <c r="I513" s="18"/>
      <c r="J513" s="15"/>
      <c r="K513" s="15"/>
      <c r="L513" s="15"/>
      <c r="M513" s="15"/>
      <c r="N513" s="15"/>
      <c r="O513" s="15"/>
      <c r="P513" s="15"/>
      <c r="Q513" s="15"/>
      <c r="R513" s="15"/>
      <c r="S513" s="15"/>
      <c r="T513" s="15"/>
      <c r="U513" s="15"/>
      <c r="V513" s="15"/>
      <c r="W513" s="15"/>
      <c r="X513" s="15"/>
      <c r="Y513" s="15"/>
      <c r="Z513" s="15"/>
    </row>
    <row r="514" spans="1:26" ht="14.25" customHeight="1" x14ac:dyDescent="0.35">
      <c r="A514" s="15"/>
      <c r="B514" s="30"/>
      <c r="C514" s="15"/>
      <c r="D514" s="15"/>
      <c r="E514" s="15"/>
      <c r="F514" s="15"/>
      <c r="G514" s="15"/>
      <c r="H514" s="15"/>
      <c r="I514" s="18"/>
      <c r="J514" s="15"/>
      <c r="K514" s="15"/>
      <c r="L514" s="15"/>
      <c r="M514" s="15"/>
      <c r="N514" s="15"/>
      <c r="O514" s="15"/>
      <c r="P514" s="15"/>
      <c r="Q514" s="15"/>
      <c r="R514" s="15"/>
      <c r="S514" s="15"/>
      <c r="T514" s="15"/>
      <c r="U514" s="15"/>
      <c r="V514" s="15"/>
      <c r="W514" s="15"/>
      <c r="X514" s="15"/>
      <c r="Y514" s="15"/>
      <c r="Z514" s="15"/>
    </row>
    <row r="515" spans="1:26" ht="14.25" customHeight="1" x14ac:dyDescent="0.35">
      <c r="A515" s="15"/>
      <c r="B515" s="30"/>
      <c r="C515" s="15"/>
      <c r="D515" s="15"/>
      <c r="E515" s="15"/>
      <c r="F515" s="15"/>
      <c r="G515" s="15"/>
      <c r="H515" s="15"/>
      <c r="I515" s="18"/>
      <c r="J515" s="15"/>
      <c r="K515" s="15"/>
      <c r="L515" s="15"/>
      <c r="M515" s="15"/>
      <c r="N515" s="15"/>
      <c r="O515" s="15"/>
      <c r="P515" s="15"/>
      <c r="Q515" s="15"/>
      <c r="R515" s="15"/>
      <c r="S515" s="15"/>
      <c r="T515" s="15"/>
      <c r="U515" s="15"/>
      <c r="V515" s="15"/>
      <c r="W515" s="15"/>
      <c r="X515" s="15"/>
      <c r="Y515" s="15"/>
      <c r="Z515" s="15"/>
    </row>
    <row r="516" spans="1:26" ht="14.25" customHeight="1" x14ac:dyDescent="0.35">
      <c r="A516" s="15"/>
      <c r="B516" s="30"/>
      <c r="C516" s="15"/>
      <c r="D516" s="15"/>
      <c r="E516" s="15"/>
      <c r="F516" s="15"/>
      <c r="G516" s="15"/>
      <c r="H516" s="15"/>
      <c r="I516" s="18"/>
      <c r="J516" s="15"/>
      <c r="K516" s="15"/>
      <c r="L516" s="15"/>
      <c r="M516" s="15"/>
      <c r="N516" s="15"/>
      <c r="O516" s="15"/>
      <c r="P516" s="15"/>
      <c r="Q516" s="15"/>
      <c r="R516" s="15"/>
      <c r="S516" s="15"/>
      <c r="T516" s="15"/>
      <c r="U516" s="15"/>
      <c r="V516" s="15"/>
      <c r="W516" s="15"/>
      <c r="X516" s="15"/>
      <c r="Y516" s="15"/>
      <c r="Z516" s="15"/>
    </row>
    <row r="517" spans="1:26" ht="14.25" customHeight="1" x14ac:dyDescent="0.35">
      <c r="A517" s="15"/>
      <c r="B517" s="30"/>
      <c r="C517" s="15"/>
      <c r="D517" s="15"/>
      <c r="E517" s="15"/>
      <c r="F517" s="15"/>
      <c r="G517" s="15"/>
      <c r="H517" s="15"/>
      <c r="I517" s="18"/>
      <c r="J517" s="15"/>
      <c r="K517" s="15"/>
      <c r="L517" s="15"/>
      <c r="M517" s="15"/>
      <c r="N517" s="15"/>
      <c r="O517" s="15"/>
      <c r="P517" s="15"/>
      <c r="Q517" s="15"/>
      <c r="R517" s="15"/>
      <c r="S517" s="15"/>
      <c r="T517" s="15"/>
      <c r="U517" s="15"/>
      <c r="V517" s="15"/>
      <c r="W517" s="15"/>
      <c r="X517" s="15"/>
      <c r="Y517" s="15"/>
      <c r="Z517" s="15"/>
    </row>
    <row r="518" spans="1:26" ht="14.25" customHeight="1" x14ac:dyDescent="0.35">
      <c r="A518" s="15"/>
      <c r="B518" s="30"/>
      <c r="C518" s="15"/>
      <c r="D518" s="15"/>
      <c r="E518" s="15"/>
      <c r="F518" s="15"/>
      <c r="G518" s="15"/>
      <c r="H518" s="15"/>
      <c r="I518" s="18"/>
      <c r="J518" s="15"/>
      <c r="K518" s="15"/>
      <c r="L518" s="15"/>
      <c r="M518" s="15"/>
      <c r="N518" s="15"/>
      <c r="O518" s="15"/>
      <c r="P518" s="15"/>
      <c r="Q518" s="15"/>
      <c r="R518" s="15"/>
      <c r="S518" s="15"/>
      <c r="T518" s="15"/>
      <c r="U518" s="15"/>
      <c r="V518" s="15"/>
      <c r="W518" s="15"/>
      <c r="X518" s="15"/>
      <c r="Y518" s="15"/>
      <c r="Z518" s="15"/>
    </row>
    <row r="519" spans="1:26" ht="14.25" customHeight="1" x14ac:dyDescent="0.35">
      <c r="A519" s="15"/>
      <c r="B519" s="30"/>
      <c r="C519" s="15"/>
      <c r="D519" s="15"/>
      <c r="E519" s="15"/>
      <c r="F519" s="15"/>
      <c r="G519" s="15"/>
      <c r="H519" s="15"/>
      <c r="I519" s="18"/>
      <c r="J519" s="15"/>
      <c r="K519" s="15"/>
      <c r="L519" s="15"/>
      <c r="M519" s="15"/>
      <c r="N519" s="15"/>
      <c r="O519" s="15"/>
      <c r="P519" s="15"/>
      <c r="Q519" s="15"/>
      <c r="R519" s="15"/>
      <c r="S519" s="15"/>
      <c r="T519" s="15"/>
      <c r="U519" s="15"/>
      <c r="V519" s="15"/>
      <c r="W519" s="15"/>
      <c r="X519" s="15"/>
      <c r="Y519" s="15"/>
      <c r="Z519" s="15"/>
    </row>
    <row r="520" spans="1:26" ht="14.25" customHeight="1" x14ac:dyDescent="0.35">
      <c r="A520" s="15"/>
      <c r="B520" s="30"/>
      <c r="C520" s="15"/>
      <c r="D520" s="15"/>
      <c r="E520" s="15"/>
      <c r="F520" s="15"/>
      <c r="G520" s="15"/>
      <c r="H520" s="15"/>
      <c r="I520" s="18"/>
      <c r="J520" s="15"/>
      <c r="K520" s="15"/>
      <c r="L520" s="15"/>
      <c r="M520" s="15"/>
      <c r="N520" s="15"/>
      <c r="O520" s="15"/>
      <c r="P520" s="15"/>
      <c r="Q520" s="15"/>
      <c r="R520" s="15"/>
      <c r="S520" s="15"/>
      <c r="T520" s="15"/>
      <c r="U520" s="15"/>
      <c r="V520" s="15"/>
      <c r="W520" s="15"/>
      <c r="X520" s="15"/>
      <c r="Y520" s="15"/>
      <c r="Z520" s="15"/>
    </row>
    <row r="521" spans="1:26" ht="14.25" customHeight="1" x14ac:dyDescent="0.35">
      <c r="A521" s="15"/>
      <c r="B521" s="30"/>
      <c r="C521" s="15"/>
      <c r="D521" s="15"/>
      <c r="E521" s="15"/>
      <c r="F521" s="15"/>
      <c r="G521" s="15"/>
      <c r="H521" s="15"/>
      <c r="I521" s="18"/>
      <c r="J521" s="15"/>
      <c r="K521" s="15"/>
      <c r="L521" s="15"/>
      <c r="M521" s="15"/>
      <c r="N521" s="15"/>
      <c r="O521" s="15"/>
      <c r="P521" s="15"/>
      <c r="Q521" s="15"/>
      <c r="R521" s="15"/>
      <c r="S521" s="15"/>
      <c r="T521" s="15"/>
      <c r="U521" s="15"/>
      <c r="V521" s="15"/>
      <c r="W521" s="15"/>
      <c r="X521" s="15"/>
      <c r="Y521" s="15"/>
      <c r="Z521" s="15"/>
    </row>
    <row r="522" spans="1:26" ht="14.25" customHeight="1" x14ac:dyDescent="0.35">
      <c r="A522" s="15"/>
      <c r="B522" s="30"/>
      <c r="C522" s="15"/>
      <c r="D522" s="15"/>
      <c r="E522" s="15"/>
      <c r="F522" s="15"/>
      <c r="G522" s="15"/>
      <c r="H522" s="15"/>
      <c r="I522" s="18"/>
      <c r="J522" s="15"/>
      <c r="K522" s="15"/>
      <c r="L522" s="15"/>
      <c r="M522" s="15"/>
      <c r="N522" s="15"/>
      <c r="O522" s="15"/>
      <c r="P522" s="15"/>
      <c r="Q522" s="15"/>
      <c r="R522" s="15"/>
      <c r="S522" s="15"/>
      <c r="T522" s="15"/>
      <c r="U522" s="15"/>
      <c r="V522" s="15"/>
      <c r="W522" s="15"/>
      <c r="X522" s="15"/>
      <c r="Y522" s="15"/>
      <c r="Z522" s="15"/>
    </row>
    <row r="523" spans="1:26" ht="14.25" customHeight="1" x14ac:dyDescent="0.35">
      <c r="A523" s="15"/>
      <c r="B523" s="30"/>
      <c r="C523" s="15"/>
      <c r="D523" s="15"/>
      <c r="E523" s="15"/>
      <c r="F523" s="15"/>
      <c r="G523" s="15"/>
      <c r="H523" s="15"/>
      <c r="I523" s="18"/>
      <c r="J523" s="15"/>
      <c r="K523" s="15"/>
      <c r="L523" s="15"/>
      <c r="M523" s="15"/>
      <c r="N523" s="15"/>
      <c r="O523" s="15"/>
      <c r="P523" s="15"/>
      <c r="Q523" s="15"/>
      <c r="R523" s="15"/>
      <c r="S523" s="15"/>
      <c r="T523" s="15"/>
      <c r="U523" s="15"/>
      <c r="V523" s="15"/>
      <c r="W523" s="15"/>
      <c r="X523" s="15"/>
      <c r="Y523" s="15"/>
      <c r="Z523" s="15"/>
    </row>
    <row r="524" spans="1:26" ht="14.25" customHeight="1" x14ac:dyDescent="0.35">
      <c r="A524" s="15"/>
      <c r="B524" s="30"/>
      <c r="C524" s="15"/>
      <c r="D524" s="15"/>
      <c r="E524" s="15"/>
      <c r="F524" s="15"/>
      <c r="G524" s="15"/>
      <c r="H524" s="15"/>
      <c r="I524" s="18"/>
      <c r="J524" s="15"/>
      <c r="K524" s="15"/>
      <c r="L524" s="15"/>
      <c r="M524" s="15"/>
      <c r="N524" s="15"/>
      <c r="O524" s="15"/>
      <c r="P524" s="15"/>
      <c r="Q524" s="15"/>
      <c r="R524" s="15"/>
      <c r="S524" s="15"/>
      <c r="T524" s="15"/>
      <c r="U524" s="15"/>
      <c r="V524" s="15"/>
      <c r="W524" s="15"/>
      <c r="X524" s="15"/>
      <c r="Y524" s="15"/>
      <c r="Z524" s="15"/>
    </row>
    <row r="525" spans="1:26" ht="14.25" customHeight="1" x14ac:dyDescent="0.35">
      <c r="A525" s="15"/>
      <c r="B525" s="30"/>
      <c r="C525" s="15"/>
      <c r="D525" s="15"/>
      <c r="E525" s="15"/>
      <c r="F525" s="15"/>
      <c r="G525" s="15"/>
      <c r="H525" s="15"/>
      <c r="I525" s="18"/>
      <c r="J525" s="15"/>
      <c r="K525" s="15"/>
      <c r="L525" s="15"/>
      <c r="M525" s="15"/>
      <c r="N525" s="15"/>
      <c r="O525" s="15"/>
      <c r="P525" s="15"/>
      <c r="Q525" s="15"/>
      <c r="R525" s="15"/>
      <c r="S525" s="15"/>
      <c r="T525" s="15"/>
      <c r="U525" s="15"/>
      <c r="V525" s="15"/>
      <c r="W525" s="15"/>
      <c r="X525" s="15"/>
      <c r="Y525" s="15"/>
      <c r="Z525" s="15"/>
    </row>
    <row r="526" spans="1:26" ht="14.25" customHeight="1" x14ac:dyDescent="0.35">
      <c r="A526" s="15"/>
      <c r="B526" s="30"/>
      <c r="C526" s="15"/>
      <c r="D526" s="15"/>
      <c r="E526" s="15"/>
      <c r="F526" s="15"/>
      <c r="G526" s="15"/>
      <c r="H526" s="15"/>
      <c r="I526" s="18"/>
      <c r="J526" s="15"/>
      <c r="K526" s="15"/>
      <c r="L526" s="15"/>
      <c r="M526" s="15"/>
      <c r="N526" s="15"/>
      <c r="O526" s="15"/>
      <c r="P526" s="15"/>
      <c r="Q526" s="15"/>
      <c r="R526" s="15"/>
      <c r="S526" s="15"/>
      <c r="T526" s="15"/>
      <c r="U526" s="15"/>
      <c r="V526" s="15"/>
      <c r="W526" s="15"/>
      <c r="X526" s="15"/>
      <c r="Y526" s="15"/>
      <c r="Z526" s="15"/>
    </row>
    <row r="527" spans="1:26" ht="14.25" customHeight="1" x14ac:dyDescent="0.35">
      <c r="A527" s="15"/>
      <c r="B527" s="30"/>
      <c r="C527" s="15"/>
      <c r="D527" s="15"/>
      <c r="E527" s="15"/>
      <c r="F527" s="15"/>
      <c r="G527" s="15"/>
      <c r="H527" s="15"/>
      <c r="I527" s="18"/>
      <c r="J527" s="15"/>
      <c r="K527" s="15"/>
      <c r="L527" s="15"/>
      <c r="M527" s="15"/>
      <c r="N527" s="15"/>
      <c r="O527" s="15"/>
      <c r="P527" s="15"/>
      <c r="Q527" s="15"/>
      <c r="R527" s="15"/>
      <c r="S527" s="15"/>
      <c r="T527" s="15"/>
      <c r="U527" s="15"/>
      <c r="V527" s="15"/>
      <c r="W527" s="15"/>
      <c r="X527" s="15"/>
      <c r="Y527" s="15"/>
      <c r="Z527" s="15"/>
    </row>
    <row r="528" spans="1:26" ht="14.25" customHeight="1" x14ac:dyDescent="0.35">
      <c r="A528" s="15"/>
      <c r="B528" s="30"/>
      <c r="C528" s="15"/>
      <c r="D528" s="15"/>
      <c r="E528" s="15"/>
      <c r="F528" s="15"/>
      <c r="G528" s="15"/>
      <c r="H528" s="15"/>
      <c r="I528" s="18"/>
      <c r="J528" s="15"/>
      <c r="K528" s="15"/>
      <c r="L528" s="15"/>
      <c r="M528" s="15"/>
      <c r="N528" s="15"/>
      <c r="O528" s="15"/>
      <c r="P528" s="15"/>
      <c r="Q528" s="15"/>
      <c r="R528" s="15"/>
      <c r="S528" s="15"/>
      <c r="T528" s="15"/>
      <c r="U528" s="15"/>
      <c r="V528" s="15"/>
      <c r="W528" s="15"/>
      <c r="X528" s="15"/>
      <c r="Y528" s="15"/>
      <c r="Z528" s="15"/>
    </row>
    <row r="529" spans="1:26" ht="14.25" customHeight="1" x14ac:dyDescent="0.35">
      <c r="A529" s="15"/>
      <c r="B529" s="30"/>
      <c r="C529" s="15"/>
      <c r="D529" s="15"/>
      <c r="E529" s="15"/>
      <c r="F529" s="15"/>
      <c r="G529" s="15"/>
      <c r="H529" s="15"/>
      <c r="I529" s="18"/>
      <c r="J529" s="15"/>
      <c r="K529" s="15"/>
      <c r="L529" s="15"/>
      <c r="M529" s="15"/>
      <c r="N529" s="15"/>
      <c r="O529" s="15"/>
      <c r="P529" s="15"/>
      <c r="Q529" s="15"/>
      <c r="R529" s="15"/>
      <c r="S529" s="15"/>
      <c r="T529" s="15"/>
      <c r="U529" s="15"/>
      <c r="V529" s="15"/>
      <c r="W529" s="15"/>
      <c r="X529" s="15"/>
      <c r="Y529" s="15"/>
      <c r="Z529" s="15"/>
    </row>
    <row r="530" spans="1:26" ht="14.25" customHeight="1" x14ac:dyDescent="0.35">
      <c r="A530" s="15"/>
      <c r="B530" s="30"/>
      <c r="C530" s="15"/>
      <c r="D530" s="15"/>
      <c r="E530" s="15"/>
      <c r="F530" s="15"/>
      <c r="G530" s="15"/>
      <c r="H530" s="15"/>
      <c r="I530" s="18"/>
      <c r="J530" s="15"/>
      <c r="K530" s="15"/>
      <c r="L530" s="15"/>
      <c r="M530" s="15"/>
      <c r="N530" s="15"/>
      <c r="O530" s="15"/>
      <c r="P530" s="15"/>
      <c r="Q530" s="15"/>
      <c r="R530" s="15"/>
      <c r="S530" s="15"/>
      <c r="T530" s="15"/>
      <c r="U530" s="15"/>
      <c r="V530" s="15"/>
      <c r="W530" s="15"/>
      <c r="X530" s="15"/>
      <c r="Y530" s="15"/>
      <c r="Z530" s="15"/>
    </row>
    <row r="531" spans="1:26" ht="14.25" customHeight="1" x14ac:dyDescent="0.35">
      <c r="A531" s="15"/>
      <c r="B531" s="30"/>
      <c r="C531" s="15"/>
      <c r="D531" s="15"/>
      <c r="E531" s="15"/>
      <c r="F531" s="15"/>
      <c r="G531" s="15"/>
      <c r="H531" s="15"/>
      <c r="I531" s="18"/>
      <c r="J531" s="15"/>
      <c r="K531" s="15"/>
      <c r="L531" s="15"/>
      <c r="M531" s="15"/>
      <c r="N531" s="15"/>
      <c r="O531" s="15"/>
      <c r="P531" s="15"/>
      <c r="Q531" s="15"/>
      <c r="R531" s="15"/>
      <c r="S531" s="15"/>
      <c r="T531" s="15"/>
      <c r="U531" s="15"/>
      <c r="V531" s="15"/>
      <c r="W531" s="15"/>
      <c r="X531" s="15"/>
      <c r="Y531" s="15"/>
      <c r="Z531" s="15"/>
    </row>
    <row r="532" spans="1:26" ht="14.25" customHeight="1" x14ac:dyDescent="0.35">
      <c r="A532" s="15"/>
      <c r="B532" s="30"/>
      <c r="C532" s="15"/>
      <c r="D532" s="15"/>
      <c r="E532" s="15"/>
      <c r="F532" s="15"/>
      <c r="G532" s="15"/>
      <c r="H532" s="15"/>
      <c r="I532" s="18"/>
      <c r="J532" s="15"/>
      <c r="K532" s="15"/>
      <c r="L532" s="15"/>
      <c r="M532" s="15"/>
      <c r="N532" s="15"/>
      <c r="O532" s="15"/>
      <c r="P532" s="15"/>
      <c r="Q532" s="15"/>
      <c r="R532" s="15"/>
      <c r="S532" s="15"/>
      <c r="T532" s="15"/>
      <c r="U532" s="15"/>
      <c r="V532" s="15"/>
      <c r="W532" s="15"/>
      <c r="X532" s="15"/>
      <c r="Y532" s="15"/>
      <c r="Z532" s="15"/>
    </row>
    <row r="533" spans="1:26" ht="14.25" customHeight="1" x14ac:dyDescent="0.35">
      <c r="A533" s="15"/>
      <c r="B533" s="30"/>
      <c r="C533" s="15"/>
      <c r="D533" s="15"/>
      <c r="E533" s="15"/>
      <c r="F533" s="15"/>
      <c r="G533" s="15"/>
      <c r="H533" s="15"/>
      <c r="I533" s="18"/>
      <c r="J533" s="15"/>
      <c r="K533" s="15"/>
      <c r="L533" s="15"/>
      <c r="M533" s="15"/>
      <c r="N533" s="15"/>
      <c r="O533" s="15"/>
      <c r="P533" s="15"/>
      <c r="Q533" s="15"/>
      <c r="R533" s="15"/>
      <c r="S533" s="15"/>
      <c r="T533" s="15"/>
      <c r="U533" s="15"/>
      <c r="V533" s="15"/>
      <c r="W533" s="15"/>
      <c r="X533" s="15"/>
      <c r="Y533" s="15"/>
      <c r="Z533" s="15"/>
    </row>
    <row r="534" spans="1:26" ht="14.25" customHeight="1" x14ac:dyDescent="0.35">
      <c r="A534" s="15"/>
      <c r="B534" s="30"/>
      <c r="C534" s="15"/>
      <c r="D534" s="15"/>
      <c r="E534" s="15"/>
      <c r="F534" s="15"/>
      <c r="G534" s="15"/>
      <c r="H534" s="15"/>
      <c r="I534" s="18"/>
      <c r="J534" s="15"/>
      <c r="K534" s="15"/>
      <c r="L534" s="15"/>
      <c r="M534" s="15"/>
      <c r="N534" s="15"/>
      <c r="O534" s="15"/>
      <c r="P534" s="15"/>
      <c r="Q534" s="15"/>
      <c r="R534" s="15"/>
      <c r="S534" s="15"/>
      <c r="T534" s="15"/>
      <c r="U534" s="15"/>
      <c r="V534" s="15"/>
      <c r="W534" s="15"/>
      <c r="X534" s="15"/>
      <c r="Y534" s="15"/>
      <c r="Z534" s="15"/>
    </row>
    <row r="535" spans="1:26" ht="14.25" customHeight="1" x14ac:dyDescent="0.35">
      <c r="A535" s="15"/>
      <c r="B535" s="30"/>
      <c r="C535" s="15"/>
      <c r="D535" s="15"/>
      <c r="E535" s="15"/>
      <c r="F535" s="15"/>
      <c r="G535" s="15"/>
      <c r="H535" s="15"/>
      <c r="I535" s="18"/>
      <c r="J535" s="15"/>
      <c r="K535" s="15"/>
      <c r="L535" s="15"/>
      <c r="M535" s="15"/>
      <c r="N535" s="15"/>
      <c r="O535" s="15"/>
      <c r="P535" s="15"/>
      <c r="Q535" s="15"/>
      <c r="R535" s="15"/>
      <c r="S535" s="15"/>
      <c r="T535" s="15"/>
      <c r="U535" s="15"/>
      <c r="V535" s="15"/>
      <c r="W535" s="15"/>
      <c r="X535" s="15"/>
      <c r="Y535" s="15"/>
      <c r="Z535" s="15"/>
    </row>
    <row r="536" spans="1:26" ht="14.25" customHeight="1" x14ac:dyDescent="0.35">
      <c r="A536" s="15"/>
      <c r="B536" s="30"/>
      <c r="C536" s="15"/>
      <c r="D536" s="15"/>
      <c r="E536" s="15"/>
      <c r="F536" s="15"/>
      <c r="G536" s="15"/>
      <c r="H536" s="15"/>
      <c r="I536" s="18"/>
      <c r="J536" s="15"/>
      <c r="K536" s="15"/>
      <c r="L536" s="15"/>
      <c r="M536" s="15"/>
      <c r="N536" s="15"/>
      <c r="O536" s="15"/>
      <c r="P536" s="15"/>
      <c r="Q536" s="15"/>
      <c r="R536" s="15"/>
      <c r="S536" s="15"/>
      <c r="T536" s="15"/>
      <c r="U536" s="15"/>
      <c r="V536" s="15"/>
      <c r="W536" s="15"/>
      <c r="X536" s="15"/>
      <c r="Y536" s="15"/>
      <c r="Z536" s="15"/>
    </row>
    <row r="537" spans="1:26" ht="14.25" customHeight="1" x14ac:dyDescent="0.35">
      <c r="A537" s="15"/>
      <c r="B537" s="30"/>
      <c r="C537" s="15"/>
      <c r="D537" s="15"/>
      <c r="E537" s="15"/>
      <c r="F537" s="15"/>
      <c r="G537" s="15"/>
      <c r="H537" s="15"/>
      <c r="I537" s="18"/>
      <c r="J537" s="15"/>
      <c r="K537" s="15"/>
      <c r="L537" s="15"/>
      <c r="M537" s="15"/>
      <c r="N537" s="15"/>
      <c r="O537" s="15"/>
      <c r="P537" s="15"/>
      <c r="Q537" s="15"/>
      <c r="R537" s="15"/>
      <c r="S537" s="15"/>
      <c r="T537" s="15"/>
      <c r="U537" s="15"/>
      <c r="V537" s="15"/>
      <c r="W537" s="15"/>
      <c r="X537" s="15"/>
      <c r="Y537" s="15"/>
      <c r="Z537" s="15"/>
    </row>
    <row r="538" spans="1:26" ht="14.25" customHeight="1" x14ac:dyDescent="0.35">
      <c r="A538" s="15"/>
      <c r="B538" s="30"/>
      <c r="C538" s="15"/>
      <c r="D538" s="15"/>
      <c r="E538" s="15"/>
      <c r="F538" s="15"/>
      <c r="G538" s="15"/>
      <c r="H538" s="15"/>
      <c r="I538" s="18"/>
      <c r="J538" s="15"/>
      <c r="K538" s="15"/>
      <c r="L538" s="15"/>
      <c r="M538" s="15"/>
      <c r="N538" s="15"/>
      <c r="O538" s="15"/>
      <c r="P538" s="15"/>
      <c r="Q538" s="15"/>
      <c r="R538" s="15"/>
      <c r="S538" s="15"/>
      <c r="T538" s="15"/>
      <c r="U538" s="15"/>
      <c r="V538" s="15"/>
      <c r="W538" s="15"/>
      <c r="X538" s="15"/>
      <c r="Y538" s="15"/>
      <c r="Z538" s="15"/>
    </row>
    <row r="539" spans="1:26" ht="14.25" customHeight="1" x14ac:dyDescent="0.35">
      <c r="A539" s="15"/>
      <c r="B539" s="30"/>
      <c r="C539" s="15"/>
      <c r="D539" s="15"/>
      <c r="E539" s="15"/>
      <c r="F539" s="15"/>
      <c r="G539" s="15"/>
      <c r="H539" s="15"/>
      <c r="I539" s="18"/>
      <c r="J539" s="15"/>
      <c r="K539" s="15"/>
      <c r="L539" s="15"/>
      <c r="M539" s="15"/>
      <c r="N539" s="15"/>
      <c r="O539" s="15"/>
      <c r="P539" s="15"/>
      <c r="Q539" s="15"/>
      <c r="R539" s="15"/>
      <c r="S539" s="15"/>
      <c r="T539" s="15"/>
      <c r="U539" s="15"/>
      <c r="V539" s="15"/>
      <c r="W539" s="15"/>
      <c r="X539" s="15"/>
      <c r="Y539" s="15"/>
      <c r="Z539" s="15"/>
    </row>
    <row r="540" spans="1:26" ht="14.25" customHeight="1" x14ac:dyDescent="0.35">
      <c r="A540" s="15"/>
      <c r="B540" s="30"/>
      <c r="C540" s="15"/>
      <c r="D540" s="15"/>
      <c r="E540" s="15"/>
      <c r="F540" s="15"/>
      <c r="G540" s="15"/>
      <c r="H540" s="15"/>
      <c r="I540" s="18"/>
      <c r="J540" s="15"/>
      <c r="K540" s="15"/>
      <c r="L540" s="15"/>
      <c r="M540" s="15"/>
      <c r="N540" s="15"/>
      <c r="O540" s="15"/>
      <c r="P540" s="15"/>
      <c r="Q540" s="15"/>
      <c r="R540" s="15"/>
      <c r="S540" s="15"/>
      <c r="T540" s="15"/>
      <c r="U540" s="15"/>
      <c r="V540" s="15"/>
      <c r="W540" s="15"/>
      <c r="X540" s="15"/>
      <c r="Y540" s="15"/>
      <c r="Z540" s="15"/>
    </row>
    <row r="541" spans="1:26" ht="14.25" customHeight="1" x14ac:dyDescent="0.35">
      <c r="A541" s="15"/>
      <c r="B541" s="30"/>
      <c r="C541" s="15"/>
      <c r="D541" s="15"/>
      <c r="E541" s="15"/>
      <c r="F541" s="15"/>
      <c r="G541" s="15"/>
      <c r="H541" s="15"/>
      <c r="I541" s="18"/>
      <c r="J541" s="15"/>
      <c r="K541" s="15"/>
      <c r="L541" s="15"/>
      <c r="M541" s="15"/>
      <c r="N541" s="15"/>
      <c r="O541" s="15"/>
      <c r="P541" s="15"/>
      <c r="Q541" s="15"/>
      <c r="R541" s="15"/>
      <c r="S541" s="15"/>
      <c r="T541" s="15"/>
      <c r="U541" s="15"/>
      <c r="V541" s="15"/>
      <c r="W541" s="15"/>
      <c r="X541" s="15"/>
      <c r="Y541" s="15"/>
      <c r="Z541" s="15"/>
    </row>
    <row r="542" spans="1:26" ht="14.25" customHeight="1" x14ac:dyDescent="0.35">
      <c r="A542" s="15"/>
      <c r="B542" s="30"/>
      <c r="C542" s="15"/>
      <c r="D542" s="15"/>
      <c r="E542" s="15"/>
      <c r="F542" s="15"/>
      <c r="G542" s="15"/>
      <c r="H542" s="15"/>
      <c r="I542" s="18"/>
      <c r="J542" s="15"/>
      <c r="K542" s="15"/>
      <c r="L542" s="15"/>
      <c r="M542" s="15"/>
      <c r="N542" s="15"/>
      <c r="O542" s="15"/>
      <c r="P542" s="15"/>
      <c r="Q542" s="15"/>
      <c r="R542" s="15"/>
      <c r="S542" s="15"/>
      <c r="T542" s="15"/>
      <c r="U542" s="15"/>
      <c r="V542" s="15"/>
      <c r="W542" s="15"/>
      <c r="X542" s="15"/>
      <c r="Y542" s="15"/>
      <c r="Z542" s="15"/>
    </row>
    <row r="543" spans="1:26" ht="14.25" customHeight="1" x14ac:dyDescent="0.35">
      <c r="A543" s="15"/>
      <c r="B543" s="30"/>
      <c r="C543" s="15"/>
      <c r="D543" s="15"/>
      <c r="E543" s="15"/>
      <c r="F543" s="15"/>
      <c r="G543" s="15"/>
      <c r="H543" s="15"/>
      <c r="I543" s="18"/>
      <c r="J543" s="15"/>
      <c r="K543" s="15"/>
      <c r="L543" s="15"/>
      <c r="M543" s="15"/>
      <c r="N543" s="15"/>
      <c r="O543" s="15"/>
      <c r="P543" s="15"/>
      <c r="Q543" s="15"/>
      <c r="R543" s="15"/>
      <c r="S543" s="15"/>
      <c r="T543" s="15"/>
      <c r="U543" s="15"/>
      <c r="V543" s="15"/>
      <c r="W543" s="15"/>
      <c r="X543" s="15"/>
      <c r="Y543" s="15"/>
      <c r="Z543" s="15"/>
    </row>
    <row r="544" spans="1:26" ht="14.25" customHeight="1" x14ac:dyDescent="0.35">
      <c r="A544" s="15"/>
      <c r="B544" s="30"/>
      <c r="C544" s="15"/>
      <c r="D544" s="15"/>
      <c r="E544" s="15"/>
      <c r="F544" s="15"/>
      <c r="G544" s="15"/>
      <c r="H544" s="15"/>
      <c r="I544" s="18"/>
      <c r="J544" s="15"/>
      <c r="K544" s="15"/>
      <c r="L544" s="15"/>
      <c r="M544" s="15"/>
      <c r="N544" s="15"/>
      <c r="O544" s="15"/>
      <c r="P544" s="15"/>
      <c r="Q544" s="15"/>
      <c r="R544" s="15"/>
      <c r="S544" s="15"/>
      <c r="T544" s="15"/>
      <c r="U544" s="15"/>
      <c r="V544" s="15"/>
      <c r="W544" s="15"/>
      <c r="X544" s="15"/>
      <c r="Y544" s="15"/>
      <c r="Z544" s="15"/>
    </row>
    <row r="545" spans="1:26" ht="14.25" customHeight="1" x14ac:dyDescent="0.35">
      <c r="A545" s="15"/>
      <c r="B545" s="30"/>
      <c r="C545" s="15"/>
      <c r="D545" s="15"/>
      <c r="E545" s="15"/>
      <c r="F545" s="15"/>
      <c r="G545" s="15"/>
      <c r="H545" s="15"/>
      <c r="I545" s="18"/>
      <c r="J545" s="15"/>
      <c r="K545" s="15"/>
      <c r="L545" s="15"/>
      <c r="M545" s="15"/>
      <c r="N545" s="15"/>
      <c r="O545" s="15"/>
      <c r="P545" s="15"/>
      <c r="Q545" s="15"/>
      <c r="R545" s="15"/>
      <c r="S545" s="15"/>
      <c r="T545" s="15"/>
      <c r="U545" s="15"/>
      <c r="V545" s="15"/>
      <c r="W545" s="15"/>
      <c r="X545" s="15"/>
      <c r="Y545" s="15"/>
      <c r="Z545" s="15"/>
    </row>
    <row r="546" spans="1:26" ht="14.25" customHeight="1" x14ac:dyDescent="0.35">
      <c r="A546" s="15"/>
      <c r="B546" s="30"/>
      <c r="C546" s="15"/>
      <c r="D546" s="15"/>
      <c r="E546" s="15"/>
      <c r="F546" s="15"/>
      <c r="G546" s="15"/>
      <c r="H546" s="15"/>
      <c r="I546" s="18"/>
      <c r="J546" s="15"/>
      <c r="K546" s="15"/>
      <c r="L546" s="15"/>
      <c r="M546" s="15"/>
      <c r="N546" s="15"/>
      <c r="O546" s="15"/>
      <c r="P546" s="15"/>
      <c r="Q546" s="15"/>
      <c r="R546" s="15"/>
      <c r="S546" s="15"/>
      <c r="T546" s="15"/>
      <c r="U546" s="15"/>
      <c r="V546" s="15"/>
      <c r="W546" s="15"/>
      <c r="X546" s="15"/>
      <c r="Y546" s="15"/>
      <c r="Z546" s="15"/>
    </row>
    <row r="547" spans="1:26" ht="14.25" customHeight="1" x14ac:dyDescent="0.35">
      <c r="A547" s="15"/>
      <c r="B547" s="30"/>
      <c r="C547" s="15"/>
      <c r="D547" s="15"/>
      <c r="E547" s="15"/>
      <c r="F547" s="15"/>
      <c r="G547" s="15"/>
      <c r="H547" s="15"/>
      <c r="I547" s="18"/>
      <c r="J547" s="15"/>
      <c r="K547" s="15"/>
      <c r="L547" s="15"/>
      <c r="M547" s="15"/>
      <c r="N547" s="15"/>
      <c r="O547" s="15"/>
      <c r="P547" s="15"/>
      <c r="Q547" s="15"/>
      <c r="R547" s="15"/>
      <c r="S547" s="15"/>
      <c r="T547" s="15"/>
      <c r="U547" s="15"/>
      <c r="V547" s="15"/>
      <c r="W547" s="15"/>
      <c r="X547" s="15"/>
      <c r="Y547" s="15"/>
      <c r="Z547" s="15"/>
    </row>
    <row r="548" spans="1:26" ht="14.25" customHeight="1" x14ac:dyDescent="0.35">
      <c r="A548" s="15"/>
      <c r="B548" s="30"/>
      <c r="C548" s="15"/>
      <c r="D548" s="15"/>
      <c r="E548" s="15"/>
      <c r="F548" s="15"/>
      <c r="G548" s="15"/>
      <c r="H548" s="15"/>
      <c r="I548" s="18"/>
      <c r="J548" s="15"/>
      <c r="K548" s="15"/>
      <c r="L548" s="15"/>
      <c r="M548" s="15"/>
      <c r="N548" s="15"/>
      <c r="O548" s="15"/>
      <c r="P548" s="15"/>
      <c r="Q548" s="15"/>
      <c r="R548" s="15"/>
      <c r="S548" s="15"/>
      <c r="T548" s="15"/>
      <c r="U548" s="15"/>
      <c r="V548" s="15"/>
      <c r="W548" s="15"/>
      <c r="X548" s="15"/>
      <c r="Y548" s="15"/>
      <c r="Z548" s="15"/>
    </row>
    <row r="549" spans="1:26" ht="14.25" customHeight="1" x14ac:dyDescent="0.35">
      <c r="A549" s="15"/>
      <c r="B549" s="30"/>
      <c r="C549" s="15"/>
      <c r="D549" s="15"/>
      <c r="E549" s="15"/>
      <c r="F549" s="15"/>
      <c r="G549" s="15"/>
      <c r="H549" s="15"/>
      <c r="I549" s="18"/>
      <c r="J549" s="15"/>
      <c r="K549" s="15"/>
      <c r="L549" s="15"/>
      <c r="M549" s="15"/>
      <c r="N549" s="15"/>
      <c r="O549" s="15"/>
      <c r="P549" s="15"/>
      <c r="Q549" s="15"/>
      <c r="R549" s="15"/>
      <c r="S549" s="15"/>
      <c r="T549" s="15"/>
      <c r="U549" s="15"/>
      <c r="V549" s="15"/>
      <c r="W549" s="15"/>
      <c r="X549" s="15"/>
      <c r="Y549" s="15"/>
      <c r="Z549" s="15"/>
    </row>
    <row r="550" spans="1:26" ht="14.25" customHeight="1" x14ac:dyDescent="0.35">
      <c r="A550" s="15"/>
      <c r="B550" s="30"/>
      <c r="C550" s="15"/>
      <c r="D550" s="15"/>
      <c r="E550" s="15"/>
      <c r="F550" s="15"/>
      <c r="G550" s="15"/>
      <c r="H550" s="15"/>
      <c r="I550" s="18"/>
      <c r="J550" s="15"/>
      <c r="K550" s="15"/>
      <c r="L550" s="15"/>
      <c r="M550" s="15"/>
      <c r="N550" s="15"/>
      <c r="O550" s="15"/>
      <c r="P550" s="15"/>
      <c r="Q550" s="15"/>
      <c r="R550" s="15"/>
      <c r="S550" s="15"/>
      <c r="T550" s="15"/>
      <c r="U550" s="15"/>
      <c r="V550" s="15"/>
      <c r="W550" s="15"/>
      <c r="X550" s="15"/>
      <c r="Y550" s="15"/>
      <c r="Z550" s="15"/>
    </row>
    <row r="551" spans="1:26" ht="14.25" customHeight="1" x14ac:dyDescent="0.35">
      <c r="A551" s="15"/>
      <c r="B551" s="30"/>
      <c r="C551" s="15"/>
      <c r="D551" s="15"/>
      <c r="E551" s="15"/>
      <c r="F551" s="15"/>
      <c r="G551" s="15"/>
      <c r="H551" s="15"/>
      <c r="I551" s="18"/>
      <c r="J551" s="15"/>
      <c r="K551" s="15"/>
      <c r="L551" s="15"/>
      <c r="M551" s="15"/>
      <c r="N551" s="15"/>
      <c r="O551" s="15"/>
      <c r="P551" s="15"/>
      <c r="Q551" s="15"/>
      <c r="R551" s="15"/>
      <c r="S551" s="15"/>
      <c r="T551" s="15"/>
      <c r="U551" s="15"/>
      <c r="V551" s="15"/>
      <c r="W551" s="15"/>
      <c r="X551" s="15"/>
      <c r="Y551" s="15"/>
      <c r="Z551" s="15"/>
    </row>
    <row r="552" spans="1:26" ht="14.25" customHeight="1" x14ac:dyDescent="0.35">
      <c r="A552" s="15"/>
      <c r="B552" s="30"/>
      <c r="C552" s="15"/>
      <c r="D552" s="15"/>
      <c r="E552" s="15"/>
      <c r="F552" s="15"/>
      <c r="G552" s="15"/>
      <c r="H552" s="15"/>
      <c r="I552" s="18"/>
      <c r="J552" s="15"/>
      <c r="K552" s="15"/>
      <c r="L552" s="15"/>
      <c r="M552" s="15"/>
      <c r="N552" s="15"/>
      <c r="O552" s="15"/>
      <c r="P552" s="15"/>
      <c r="Q552" s="15"/>
      <c r="R552" s="15"/>
      <c r="S552" s="15"/>
      <c r="T552" s="15"/>
      <c r="U552" s="15"/>
      <c r="V552" s="15"/>
      <c r="W552" s="15"/>
      <c r="X552" s="15"/>
      <c r="Y552" s="15"/>
      <c r="Z552" s="15"/>
    </row>
    <row r="553" spans="1:26" ht="14.25" customHeight="1" x14ac:dyDescent="0.35">
      <c r="A553" s="15"/>
      <c r="B553" s="30"/>
      <c r="C553" s="15"/>
      <c r="D553" s="15"/>
      <c r="E553" s="15"/>
      <c r="F553" s="15"/>
      <c r="G553" s="15"/>
      <c r="H553" s="15"/>
      <c r="I553" s="18"/>
      <c r="J553" s="15"/>
      <c r="K553" s="15"/>
      <c r="L553" s="15"/>
      <c r="M553" s="15"/>
      <c r="N553" s="15"/>
      <c r="O553" s="15"/>
      <c r="P553" s="15"/>
      <c r="Q553" s="15"/>
      <c r="R553" s="15"/>
      <c r="S553" s="15"/>
      <c r="T553" s="15"/>
      <c r="U553" s="15"/>
      <c r="V553" s="15"/>
      <c r="W553" s="15"/>
      <c r="X553" s="15"/>
      <c r="Y553" s="15"/>
      <c r="Z553" s="15"/>
    </row>
    <row r="554" spans="1:26" ht="14.25" customHeight="1" x14ac:dyDescent="0.35">
      <c r="A554" s="15"/>
      <c r="B554" s="30"/>
      <c r="C554" s="15"/>
      <c r="D554" s="15"/>
      <c r="E554" s="15"/>
      <c r="F554" s="15"/>
      <c r="G554" s="15"/>
      <c r="H554" s="15"/>
      <c r="I554" s="18"/>
      <c r="J554" s="15"/>
      <c r="K554" s="15"/>
      <c r="L554" s="15"/>
      <c r="M554" s="15"/>
      <c r="N554" s="15"/>
      <c r="O554" s="15"/>
      <c r="P554" s="15"/>
      <c r="Q554" s="15"/>
      <c r="R554" s="15"/>
      <c r="S554" s="15"/>
      <c r="T554" s="15"/>
      <c r="U554" s="15"/>
      <c r="V554" s="15"/>
      <c r="W554" s="15"/>
      <c r="X554" s="15"/>
      <c r="Y554" s="15"/>
      <c r="Z554" s="15"/>
    </row>
    <row r="555" spans="1:26" ht="14.25" customHeight="1" x14ac:dyDescent="0.35">
      <c r="A555" s="15"/>
      <c r="B555" s="30"/>
      <c r="C555" s="15"/>
      <c r="D555" s="15"/>
      <c r="E555" s="15"/>
      <c r="F555" s="15"/>
      <c r="G555" s="15"/>
      <c r="H555" s="15"/>
      <c r="I555" s="18"/>
      <c r="J555" s="15"/>
      <c r="K555" s="15"/>
      <c r="L555" s="15"/>
      <c r="M555" s="15"/>
      <c r="N555" s="15"/>
      <c r="O555" s="15"/>
      <c r="P555" s="15"/>
      <c r="Q555" s="15"/>
      <c r="R555" s="15"/>
      <c r="S555" s="15"/>
      <c r="T555" s="15"/>
      <c r="U555" s="15"/>
      <c r="V555" s="15"/>
      <c r="W555" s="15"/>
      <c r="X555" s="15"/>
      <c r="Y555" s="15"/>
      <c r="Z555" s="15"/>
    </row>
    <row r="556" spans="1:26" ht="14.25" customHeight="1" x14ac:dyDescent="0.35">
      <c r="A556" s="15"/>
      <c r="B556" s="30"/>
      <c r="C556" s="15"/>
      <c r="D556" s="15"/>
      <c r="E556" s="15"/>
      <c r="F556" s="15"/>
      <c r="G556" s="15"/>
      <c r="H556" s="15"/>
      <c r="I556" s="18"/>
      <c r="J556" s="15"/>
      <c r="K556" s="15"/>
      <c r="L556" s="15"/>
      <c r="M556" s="15"/>
      <c r="N556" s="15"/>
      <c r="O556" s="15"/>
      <c r="P556" s="15"/>
      <c r="Q556" s="15"/>
      <c r="R556" s="15"/>
      <c r="S556" s="15"/>
      <c r="T556" s="15"/>
      <c r="U556" s="15"/>
      <c r="V556" s="15"/>
      <c r="W556" s="15"/>
      <c r="X556" s="15"/>
      <c r="Y556" s="15"/>
      <c r="Z556" s="15"/>
    </row>
    <row r="557" spans="1:26" ht="14.25" customHeight="1" x14ac:dyDescent="0.35">
      <c r="A557" s="15"/>
      <c r="B557" s="30"/>
      <c r="C557" s="15"/>
      <c r="D557" s="15"/>
      <c r="E557" s="15"/>
      <c r="F557" s="15"/>
      <c r="G557" s="15"/>
      <c r="H557" s="15"/>
      <c r="I557" s="18"/>
      <c r="J557" s="15"/>
      <c r="K557" s="15"/>
      <c r="L557" s="15"/>
      <c r="M557" s="15"/>
      <c r="N557" s="15"/>
      <c r="O557" s="15"/>
      <c r="P557" s="15"/>
      <c r="Q557" s="15"/>
      <c r="R557" s="15"/>
      <c r="S557" s="15"/>
      <c r="T557" s="15"/>
      <c r="U557" s="15"/>
      <c r="V557" s="15"/>
      <c r="W557" s="15"/>
      <c r="X557" s="15"/>
      <c r="Y557" s="15"/>
      <c r="Z557" s="15"/>
    </row>
    <row r="558" spans="1:26" ht="14.25" customHeight="1" x14ac:dyDescent="0.35">
      <c r="A558" s="15"/>
      <c r="B558" s="30"/>
      <c r="C558" s="15"/>
      <c r="D558" s="15"/>
      <c r="E558" s="15"/>
      <c r="F558" s="15"/>
      <c r="G558" s="15"/>
      <c r="H558" s="15"/>
      <c r="I558" s="18"/>
      <c r="J558" s="15"/>
      <c r="K558" s="15"/>
      <c r="L558" s="15"/>
      <c r="M558" s="15"/>
      <c r="N558" s="15"/>
      <c r="O558" s="15"/>
      <c r="P558" s="15"/>
      <c r="Q558" s="15"/>
      <c r="R558" s="15"/>
      <c r="S558" s="15"/>
      <c r="T558" s="15"/>
      <c r="U558" s="15"/>
      <c r="V558" s="15"/>
      <c r="W558" s="15"/>
      <c r="X558" s="15"/>
      <c r="Y558" s="15"/>
      <c r="Z558" s="15"/>
    </row>
    <row r="559" spans="1:26" ht="14.25" customHeight="1" x14ac:dyDescent="0.35">
      <c r="A559" s="15"/>
      <c r="B559" s="30"/>
      <c r="C559" s="15"/>
      <c r="D559" s="15"/>
      <c r="E559" s="15"/>
      <c r="F559" s="15"/>
      <c r="G559" s="15"/>
      <c r="H559" s="15"/>
      <c r="I559" s="18"/>
      <c r="J559" s="15"/>
      <c r="K559" s="15"/>
      <c r="L559" s="15"/>
      <c r="M559" s="15"/>
      <c r="N559" s="15"/>
      <c r="O559" s="15"/>
      <c r="P559" s="15"/>
      <c r="Q559" s="15"/>
      <c r="R559" s="15"/>
      <c r="S559" s="15"/>
      <c r="T559" s="15"/>
      <c r="U559" s="15"/>
      <c r="V559" s="15"/>
      <c r="W559" s="15"/>
      <c r="X559" s="15"/>
      <c r="Y559" s="15"/>
      <c r="Z559" s="15"/>
    </row>
    <row r="560" spans="1:26" ht="14.25" customHeight="1" x14ac:dyDescent="0.35">
      <c r="A560" s="15"/>
      <c r="B560" s="30"/>
      <c r="C560" s="15"/>
      <c r="D560" s="15"/>
      <c r="E560" s="15"/>
      <c r="F560" s="15"/>
      <c r="G560" s="15"/>
      <c r="H560" s="15"/>
      <c r="I560" s="18"/>
      <c r="J560" s="15"/>
      <c r="K560" s="15"/>
      <c r="L560" s="15"/>
      <c r="M560" s="15"/>
      <c r="N560" s="15"/>
      <c r="O560" s="15"/>
      <c r="P560" s="15"/>
      <c r="Q560" s="15"/>
      <c r="R560" s="15"/>
      <c r="S560" s="15"/>
      <c r="T560" s="15"/>
      <c r="U560" s="15"/>
      <c r="V560" s="15"/>
      <c r="W560" s="15"/>
      <c r="X560" s="15"/>
      <c r="Y560" s="15"/>
      <c r="Z560" s="15"/>
    </row>
    <row r="561" spans="1:26" ht="14.25" customHeight="1" x14ac:dyDescent="0.35">
      <c r="A561" s="15"/>
      <c r="B561" s="30"/>
      <c r="C561" s="15"/>
      <c r="D561" s="15"/>
      <c r="E561" s="15"/>
      <c r="F561" s="15"/>
      <c r="G561" s="15"/>
      <c r="H561" s="15"/>
      <c r="I561" s="18"/>
      <c r="J561" s="15"/>
      <c r="K561" s="15"/>
      <c r="L561" s="15"/>
      <c r="M561" s="15"/>
      <c r="N561" s="15"/>
      <c r="O561" s="15"/>
      <c r="P561" s="15"/>
      <c r="Q561" s="15"/>
      <c r="R561" s="15"/>
      <c r="S561" s="15"/>
      <c r="T561" s="15"/>
      <c r="U561" s="15"/>
      <c r="V561" s="15"/>
      <c r="W561" s="15"/>
      <c r="X561" s="15"/>
      <c r="Y561" s="15"/>
      <c r="Z561" s="15"/>
    </row>
    <row r="562" spans="1:26" ht="14.25" customHeight="1" x14ac:dyDescent="0.35">
      <c r="A562" s="15"/>
      <c r="B562" s="30"/>
      <c r="C562" s="15"/>
      <c r="D562" s="15"/>
      <c r="E562" s="15"/>
      <c r="F562" s="15"/>
      <c r="G562" s="15"/>
      <c r="H562" s="15"/>
      <c r="I562" s="18"/>
      <c r="J562" s="15"/>
      <c r="K562" s="15"/>
      <c r="L562" s="15"/>
      <c r="M562" s="15"/>
      <c r="N562" s="15"/>
      <c r="O562" s="15"/>
      <c r="P562" s="15"/>
      <c r="Q562" s="15"/>
      <c r="R562" s="15"/>
      <c r="S562" s="15"/>
      <c r="T562" s="15"/>
      <c r="U562" s="15"/>
      <c r="V562" s="15"/>
      <c r="W562" s="15"/>
      <c r="X562" s="15"/>
      <c r="Y562" s="15"/>
      <c r="Z562" s="15"/>
    </row>
    <row r="563" spans="1:26" ht="14.25" customHeight="1" x14ac:dyDescent="0.35">
      <c r="A563" s="15"/>
      <c r="B563" s="30"/>
      <c r="C563" s="15"/>
      <c r="D563" s="15"/>
      <c r="E563" s="15"/>
      <c r="F563" s="15"/>
      <c r="G563" s="15"/>
      <c r="H563" s="15"/>
      <c r="I563" s="18"/>
      <c r="J563" s="15"/>
      <c r="K563" s="15"/>
      <c r="L563" s="15"/>
      <c r="M563" s="15"/>
      <c r="N563" s="15"/>
      <c r="O563" s="15"/>
      <c r="P563" s="15"/>
      <c r="Q563" s="15"/>
      <c r="R563" s="15"/>
      <c r="S563" s="15"/>
      <c r="T563" s="15"/>
      <c r="U563" s="15"/>
      <c r="V563" s="15"/>
      <c r="W563" s="15"/>
      <c r="X563" s="15"/>
      <c r="Y563" s="15"/>
      <c r="Z563" s="15"/>
    </row>
    <row r="564" spans="1:26" ht="14.25" customHeight="1" x14ac:dyDescent="0.35">
      <c r="A564" s="15"/>
      <c r="B564" s="30"/>
      <c r="C564" s="15"/>
      <c r="D564" s="15"/>
      <c r="E564" s="15"/>
      <c r="F564" s="15"/>
      <c r="G564" s="15"/>
      <c r="H564" s="15"/>
      <c r="I564" s="18"/>
      <c r="J564" s="15"/>
      <c r="K564" s="15"/>
      <c r="L564" s="15"/>
      <c r="M564" s="15"/>
      <c r="N564" s="15"/>
      <c r="O564" s="15"/>
      <c r="P564" s="15"/>
      <c r="Q564" s="15"/>
      <c r="R564" s="15"/>
      <c r="S564" s="15"/>
      <c r="T564" s="15"/>
      <c r="U564" s="15"/>
      <c r="V564" s="15"/>
      <c r="W564" s="15"/>
      <c r="X564" s="15"/>
      <c r="Y564" s="15"/>
      <c r="Z564" s="15"/>
    </row>
    <row r="565" spans="1:26" ht="14.25" customHeight="1" x14ac:dyDescent="0.35">
      <c r="A565" s="15"/>
      <c r="B565" s="30"/>
      <c r="C565" s="15"/>
      <c r="D565" s="15"/>
      <c r="E565" s="15"/>
      <c r="F565" s="15"/>
      <c r="G565" s="15"/>
      <c r="H565" s="15"/>
      <c r="I565" s="18"/>
      <c r="J565" s="15"/>
      <c r="K565" s="15"/>
      <c r="L565" s="15"/>
      <c r="M565" s="15"/>
      <c r="N565" s="15"/>
      <c r="O565" s="15"/>
      <c r="P565" s="15"/>
      <c r="Q565" s="15"/>
      <c r="R565" s="15"/>
      <c r="S565" s="15"/>
      <c r="T565" s="15"/>
      <c r="U565" s="15"/>
      <c r="V565" s="15"/>
      <c r="W565" s="15"/>
      <c r="X565" s="15"/>
      <c r="Y565" s="15"/>
      <c r="Z565" s="15"/>
    </row>
    <row r="566" spans="1:26" ht="14.25" customHeight="1" x14ac:dyDescent="0.35">
      <c r="A566" s="15"/>
      <c r="B566" s="30"/>
      <c r="C566" s="15"/>
      <c r="D566" s="15"/>
      <c r="E566" s="15"/>
      <c r="F566" s="15"/>
      <c r="G566" s="15"/>
      <c r="H566" s="15"/>
      <c r="I566" s="18"/>
      <c r="J566" s="15"/>
      <c r="K566" s="15"/>
      <c r="L566" s="15"/>
      <c r="M566" s="15"/>
      <c r="N566" s="15"/>
      <c r="O566" s="15"/>
      <c r="P566" s="15"/>
      <c r="Q566" s="15"/>
      <c r="R566" s="15"/>
      <c r="S566" s="15"/>
      <c r="T566" s="15"/>
      <c r="U566" s="15"/>
      <c r="V566" s="15"/>
      <c r="W566" s="15"/>
      <c r="X566" s="15"/>
      <c r="Y566" s="15"/>
      <c r="Z566" s="15"/>
    </row>
    <row r="567" spans="1:26" ht="14.25" customHeight="1" x14ac:dyDescent="0.35">
      <c r="A567" s="15"/>
      <c r="B567" s="30"/>
      <c r="C567" s="15"/>
      <c r="D567" s="15"/>
      <c r="E567" s="15"/>
      <c r="F567" s="15"/>
      <c r="G567" s="15"/>
      <c r="H567" s="15"/>
      <c r="I567" s="18"/>
      <c r="J567" s="15"/>
      <c r="K567" s="15"/>
      <c r="L567" s="15"/>
      <c r="M567" s="15"/>
      <c r="N567" s="15"/>
      <c r="O567" s="15"/>
      <c r="P567" s="15"/>
      <c r="Q567" s="15"/>
      <c r="R567" s="15"/>
      <c r="S567" s="15"/>
      <c r="T567" s="15"/>
      <c r="U567" s="15"/>
      <c r="V567" s="15"/>
      <c r="W567" s="15"/>
      <c r="X567" s="15"/>
      <c r="Y567" s="15"/>
      <c r="Z567" s="15"/>
    </row>
    <row r="568" spans="1:26" ht="14.25" customHeight="1" x14ac:dyDescent="0.35">
      <c r="A568" s="15"/>
      <c r="B568" s="30"/>
      <c r="C568" s="15"/>
      <c r="D568" s="15"/>
      <c r="E568" s="15"/>
      <c r="F568" s="15"/>
      <c r="G568" s="15"/>
      <c r="H568" s="15"/>
      <c r="I568" s="18"/>
      <c r="J568" s="15"/>
      <c r="K568" s="15"/>
      <c r="L568" s="15"/>
      <c r="M568" s="15"/>
      <c r="N568" s="15"/>
      <c r="O568" s="15"/>
      <c r="P568" s="15"/>
      <c r="Q568" s="15"/>
      <c r="R568" s="15"/>
      <c r="S568" s="15"/>
      <c r="T568" s="15"/>
      <c r="U568" s="15"/>
      <c r="V568" s="15"/>
      <c r="W568" s="15"/>
      <c r="X568" s="15"/>
      <c r="Y568" s="15"/>
      <c r="Z568" s="15"/>
    </row>
    <row r="569" spans="1:26" ht="14.25" customHeight="1" x14ac:dyDescent="0.35">
      <c r="A569" s="15"/>
      <c r="B569" s="30"/>
      <c r="C569" s="15"/>
      <c r="D569" s="15"/>
      <c r="E569" s="15"/>
      <c r="F569" s="15"/>
      <c r="G569" s="15"/>
      <c r="H569" s="15"/>
      <c r="I569" s="18"/>
      <c r="J569" s="15"/>
      <c r="K569" s="15"/>
      <c r="L569" s="15"/>
      <c r="M569" s="15"/>
      <c r="N569" s="15"/>
      <c r="O569" s="15"/>
      <c r="P569" s="15"/>
      <c r="Q569" s="15"/>
      <c r="R569" s="15"/>
      <c r="S569" s="15"/>
      <c r="T569" s="15"/>
      <c r="U569" s="15"/>
      <c r="V569" s="15"/>
      <c r="W569" s="15"/>
      <c r="X569" s="15"/>
      <c r="Y569" s="15"/>
      <c r="Z569" s="15"/>
    </row>
    <row r="570" spans="1:26" ht="14.25" customHeight="1" x14ac:dyDescent="0.35">
      <c r="A570" s="15"/>
      <c r="B570" s="30"/>
      <c r="C570" s="15"/>
      <c r="D570" s="15"/>
      <c r="E570" s="15"/>
      <c r="F570" s="15"/>
      <c r="G570" s="15"/>
      <c r="H570" s="15"/>
      <c r="I570" s="18"/>
      <c r="J570" s="15"/>
      <c r="K570" s="15"/>
      <c r="L570" s="15"/>
      <c r="M570" s="15"/>
      <c r="N570" s="15"/>
      <c r="O570" s="15"/>
      <c r="P570" s="15"/>
      <c r="Q570" s="15"/>
      <c r="R570" s="15"/>
      <c r="S570" s="15"/>
      <c r="T570" s="15"/>
      <c r="U570" s="15"/>
      <c r="V570" s="15"/>
      <c r="W570" s="15"/>
      <c r="X570" s="15"/>
      <c r="Y570" s="15"/>
      <c r="Z570" s="15"/>
    </row>
    <row r="571" spans="1:26" ht="14.25" customHeight="1" x14ac:dyDescent="0.35">
      <c r="A571" s="15"/>
      <c r="B571" s="30"/>
      <c r="C571" s="15"/>
      <c r="D571" s="15"/>
      <c r="E571" s="15"/>
      <c r="F571" s="15"/>
      <c r="G571" s="15"/>
      <c r="H571" s="15"/>
      <c r="I571" s="18"/>
      <c r="J571" s="15"/>
      <c r="K571" s="15"/>
      <c r="L571" s="15"/>
      <c r="M571" s="15"/>
      <c r="N571" s="15"/>
      <c r="O571" s="15"/>
      <c r="P571" s="15"/>
      <c r="Q571" s="15"/>
      <c r="R571" s="15"/>
      <c r="S571" s="15"/>
      <c r="T571" s="15"/>
      <c r="U571" s="15"/>
      <c r="V571" s="15"/>
      <c r="W571" s="15"/>
      <c r="X571" s="15"/>
      <c r="Y571" s="15"/>
      <c r="Z571" s="15"/>
    </row>
    <row r="572" spans="1:26" ht="14.25" customHeight="1" x14ac:dyDescent="0.35">
      <c r="A572" s="15"/>
      <c r="B572" s="30"/>
      <c r="C572" s="15"/>
      <c r="D572" s="15"/>
      <c r="E572" s="15"/>
      <c r="F572" s="15"/>
      <c r="G572" s="15"/>
      <c r="H572" s="15"/>
      <c r="I572" s="18"/>
      <c r="J572" s="15"/>
      <c r="K572" s="15"/>
      <c r="L572" s="15"/>
      <c r="M572" s="15"/>
      <c r="N572" s="15"/>
      <c r="O572" s="15"/>
      <c r="P572" s="15"/>
      <c r="Q572" s="15"/>
      <c r="R572" s="15"/>
      <c r="S572" s="15"/>
      <c r="T572" s="15"/>
      <c r="U572" s="15"/>
      <c r="V572" s="15"/>
      <c r="W572" s="15"/>
      <c r="X572" s="15"/>
      <c r="Y572" s="15"/>
      <c r="Z572" s="15"/>
    </row>
    <row r="573" spans="1:26" ht="14.25" customHeight="1" x14ac:dyDescent="0.35">
      <c r="A573" s="15"/>
      <c r="B573" s="30"/>
      <c r="C573" s="15"/>
      <c r="D573" s="15"/>
      <c r="E573" s="15"/>
      <c r="F573" s="15"/>
      <c r="G573" s="15"/>
      <c r="H573" s="15"/>
      <c r="I573" s="18"/>
      <c r="J573" s="15"/>
      <c r="K573" s="15"/>
      <c r="L573" s="15"/>
      <c r="M573" s="15"/>
      <c r="N573" s="15"/>
      <c r="O573" s="15"/>
      <c r="P573" s="15"/>
      <c r="Q573" s="15"/>
      <c r="R573" s="15"/>
      <c r="S573" s="15"/>
      <c r="T573" s="15"/>
      <c r="U573" s="15"/>
      <c r="V573" s="15"/>
      <c r="W573" s="15"/>
      <c r="X573" s="15"/>
      <c r="Y573" s="15"/>
      <c r="Z573" s="15"/>
    </row>
    <row r="574" spans="1:26" ht="14.25" customHeight="1" x14ac:dyDescent="0.35">
      <c r="A574" s="15"/>
      <c r="B574" s="30"/>
      <c r="C574" s="15"/>
      <c r="D574" s="15"/>
      <c r="E574" s="15"/>
      <c r="F574" s="15"/>
      <c r="G574" s="15"/>
      <c r="H574" s="15"/>
      <c r="I574" s="18"/>
      <c r="J574" s="15"/>
      <c r="K574" s="15"/>
      <c r="L574" s="15"/>
      <c r="M574" s="15"/>
      <c r="N574" s="15"/>
      <c r="O574" s="15"/>
      <c r="P574" s="15"/>
      <c r="Q574" s="15"/>
      <c r="R574" s="15"/>
      <c r="S574" s="15"/>
      <c r="T574" s="15"/>
      <c r="U574" s="15"/>
      <c r="V574" s="15"/>
      <c r="W574" s="15"/>
      <c r="X574" s="15"/>
      <c r="Y574" s="15"/>
      <c r="Z574" s="15"/>
    </row>
    <row r="575" spans="1:26" ht="14.25" customHeight="1" x14ac:dyDescent="0.35">
      <c r="A575" s="15"/>
      <c r="B575" s="30"/>
      <c r="C575" s="15"/>
      <c r="D575" s="15"/>
      <c r="E575" s="15"/>
      <c r="F575" s="15"/>
      <c r="G575" s="15"/>
      <c r="H575" s="15"/>
      <c r="I575" s="18"/>
      <c r="J575" s="15"/>
      <c r="K575" s="15"/>
      <c r="L575" s="15"/>
      <c r="M575" s="15"/>
      <c r="N575" s="15"/>
      <c r="O575" s="15"/>
      <c r="P575" s="15"/>
      <c r="Q575" s="15"/>
      <c r="R575" s="15"/>
      <c r="S575" s="15"/>
      <c r="T575" s="15"/>
      <c r="U575" s="15"/>
      <c r="V575" s="15"/>
      <c r="W575" s="15"/>
      <c r="X575" s="15"/>
      <c r="Y575" s="15"/>
      <c r="Z575" s="15"/>
    </row>
    <row r="576" spans="1:26" ht="14.25" customHeight="1" x14ac:dyDescent="0.35">
      <c r="A576" s="15"/>
      <c r="B576" s="30"/>
      <c r="C576" s="15"/>
      <c r="D576" s="15"/>
      <c r="E576" s="15"/>
      <c r="F576" s="15"/>
      <c r="G576" s="15"/>
      <c r="H576" s="15"/>
      <c r="I576" s="18"/>
      <c r="J576" s="15"/>
      <c r="K576" s="15"/>
      <c r="L576" s="15"/>
      <c r="M576" s="15"/>
      <c r="N576" s="15"/>
      <c r="O576" s="15"/>
      <c r="P576" s="15"/>
      <c r="Q576" s="15"/>
      <c r="R576" s="15"/>
      <c r="S576" s="15"/>
      <c r="T576" s="15"/>
      <c r="U576" s="15"/>
      <c r="V576" s="15"/>
      <c r="W576" s="15"/>
      <c r="X576" s="15"/>
      <c r="Y576" s="15"/>
      <c r="Z576" s="15"/>
    </row>
    <row r="577" spans="1:26" ht="14.25" customHeight="1" x14ac:dyDescent="0.35">
      <c r="A577" s="15"/>
      <c r="B577" s="30"/>
      <c r="C577" s="15"/>
      <c r="D577" s="15"/>
      <c r="E577" s="15"/>
      <c r="F577" s="15"/>
      <c r="G577" s="15"/>
      <c r="H577" s="15"/>
      <c r="I577" s="18"/>
      <c r="J577" s="15"/>
      <c r="K577" s="15"/>
      <c r="L577" s="15"/>
      <c r="M577" s="15"/>
      <c r="N577" s="15"/>
      <c r="O577" s="15"/>
      <c r="P577" s="15"/>
      <c r="Q577" s="15"/>
      <c r="R577" s="15"/>
      <c r="S577" s="15"/>
      <c r="T577" s="15"/>
      <c r="U577" s="15"/>
      <c r="V577" s="15"/>
      <c r="W577" s="15"/>
      <c r="X577" s="15"/>
      <c r="Y577" s="15"/>
      <c r="Z577" s="15"/>
    </row>
    <row r="578" spans="1:26" ht="14.25" customHeight="1" x14ac:dyDescent="0.35">
      <c r="A578" s="15"/>
      <c r="B578" s="30"/>
      <c r="C578" s="15"/>
      <c r="D578" s="15"/>
      <c r="E578" s="15"/>
      <c r="F578" s="15"/>
      <c r="G578" s="15"/>
      <c r="H578" s="15"/>
      <c r="I578" s="18"/>
      <c r="J578" s="15"/>
      <c r="K578" s="15"/>
      <c r="L578" s="15"/>
      <c r="M578" s="15"/>
      <c r="N578" s="15"/>
      <c r="O578" s="15"/>
      <c r="P578" s="15"/>
      <c r="Q578" s="15"/>
      <c r="R578" s="15"/>
      <c r="S578" s="15"/>
      <c r="T578" s="15"/>
      <c r="U578" s="15"/>
      <c r="V578" s="15"/>
      <c r="W578" s="15"/>
      <c r="X578" s="15"/>
      <c r="Y578" s="15"/>
      <c r="Z578" s="15"/>
    </row>
    <row r="579" spans="1:26" ht="14.25" customHeight="1" x14ac:dyDescent="0.35">
      <c r="A579" s="15"/>
      <c r="B579" s="30"/>
      <c r="C579" s="15"/>
      <c r="D579" s="15"/>
      <c r="E579" s="15"/>
      <c r="F579" s="15"/>
      <c r="G579" s="15"/>
      <c r="H579" s="15"/>
      <c r="I579" s="18"/>
      <c r="J579" s="15"/>
      <c r="K579" s="15"/>
      <c r="L579" s="15"/>
      <c r="M579" s="15"/>
      <c r="N579" s="15"/>
      <c r="O579" s="15"/>
      <c r="P579" s="15"/>
      <c r="Q579" s="15"/>
      <c r="R579" s="15"/>
      <c r="S579" s="15"/>
      <c r="T579" s="15"/>
      <c r="U579" s="15"/>
      <c r="V579" s="15"/>
      <c r="W579" s="15"/>
      <c r="X579" s="15"/>
      <c r="Y579" s="15"/>
      <c r="Z579" s="15"/>
    </row>
    <row r="580" spans="1:26" ht="14.25" customHeight="1" x14ac:dyDescent="0.35">
      <c r="A580" s="15"/>
      <c r="B580" s="30"/>
      <c r="C580" s="15"/>
      <c r="D580" s="15"/>
      <c r="E580" s="15"/>
      <c r="F580" s="15"/>
      <c r="G580" s="15"/>
      <c r="H580" s="15"/>
      <c r="I580" s="18"/>
      <c r="J580" s="15"/>
      <c r="K580" s="15"/>
      <c r="L580" s="15"/>
      <c r="M580" s="15"/>
      <c r="N580" s="15"/>
      <c r="O580" s="15"/>
      <c r="P580" s="15"/>
      <c r="Q580" s="15"/>
      <c r="R580" s="15"/>
      <c r="S580" s="15"/>
      <c r="T580" s="15"/>
      <c r="U580" s="15"/>
      <c r="V580" s="15"/>
      <c r="W580" s="15"/>
      <c r="X580" s="15"/>
      <c r="Y580" s="15"/>
      <c r="Z580" s="15"/>
    </row>
    <row r="581" spans="1:26" ht="14.25" customHeight="1" x14ac:dyDescent="0.35">
      <c r="A581" s="15"/>
      <c r="B581" s="30"/>
      <c r="C581" s="15"/>
      <c r="D581" s="15"/>
      <c r="E581" s="15"/>
      <c r="F581" s="15"/>
      <c r="G581" s="15"/>
      <c r="H581" s="15"/>
      <c r="I581" s="18"/>
      <c r="J581" s="15"/>
      <c r="K581" s="15"/>
      <c r="L581" s="15"/>
      <c r="M581" s="15"/>
      <c r="N581" s="15"/>
      <c r="O581" s="15"/>
      <c r="P581" s="15"/>
      <c r="Q581" s="15"/>
      <c r="R581" s="15"/>
      <c r="S581" s="15"/>
      <c r="T581" s="15"/>
      <c r="U581" s="15"/>
      <c r="V581" s="15"/>
      <c r="W581" s="15"/>
      <c r="X581" s="15"/>
      <c r="Y581" s="15"/>
      <c r="Z581" s="15"/>
    </row>
    <row r="582" spans="1:26" ht="14.25" customHeight="1" x14ac:dyDescent="0.35">
      <c r="A582" s="15"/>
      <c r="B582" s="30"/>
      <c r="C582" s="15"/>
      <c r="D582" s="15"/>
      <c r="E582" s="15"/>
      <c r="F582" s="15"/>
      <c r="G582" s="15"/>
      <c r="H582" s="15"/>
      <c r="I582" s="18"/>
      <c r="J582" s="15"/>
      <c r="K582" s="15"/>
      <c r="L582" s="15"/>
      <c r="M582" s="15"/>
      <c r="N582" s="15"/>
      <c r="O582" s="15"/>
      <c r="P582" s="15"/>
      <c r="Q582" s="15"/>
      <c r="R582" s="15"/>
      <c r="S582" s="15"/>
      <c r="T582" s="15"/>
      <c r="U582" s="15"/>
      <c r="V582" s="15"/>
      <c r="W582" s="15"/>
      <c r="X582" s="15"/>
      <c r="Y582" s="15"/>
      <c r="Z582" s="15"/>
    </row>
    <row r="583" spans="1:26" ht="14.25" customHeight="1" x14ac:dyDescent="0.35">
      <c r="A583" s="15"/>
      <c r="B583" s="30"/>
      <c r="C583" s="15"/>
      <c r="D583" s="15"/>
      <c r="E583" s="15"/>
      <c r="F583" s="15"/>
      <c r="G583" s="15"/>
      <c r="H583" s="15"/>
      <c r="I583" s="18"/>
      <c r="J583" s="15"/>
      <c r="K583" s="15"/>
      <c r="L583" s="15"/>
      <c r="M583" s="15"/>
      <c r="N583" s="15"/>
      <c r="O583" s="15"/>
      <c r="P583" s="15"/>
      <c r="Q583" s="15"/>
      <c r="R583" s="15"/>
      <c r="S583" s="15"/>
      <c r="T583" s="15"/>
      <c r="U583" s="15"/>
      <c r="V583" s="15"/>
      <c r="W583" s="15"/>
      <c r="X583" s="15"/>
      <c r="Y583" s="15"/>
      <c r="Z583" s="15"/>
    </row>
    <row r="584" spans="1:26" ht="14.25" customHeight="1" x14ac:dyDescent="0.35">
      <c r="A584" s="15"/>
      <c r="B584" s="30"/>
      <c r="C584" s="15"/>
      <c r="D584" s="15"/>
      <c r="E584" s="15"/>
      <c r="F584" s="15"/>
      <c r="G584" s="15"/>
      <c r="H584" s="15"/>
      <c r="I584" s="18"/>
      <c r="J584" s="15"/>
      <c r="K584" s="15"/>
      <c r="L584" s="15"/>
      <c r="M584" s="15"/>
      <c r="N584" s="15"/>
      <c r="O584" s="15"/>
      <c r="P584" s="15"/>
      <c r="Q584" s="15"/>
      <c r="R584" s="15"/>
      <c r="S584" s="15"/>
      <c r="T584" s="15"/>
      <c r="U584" s="15"/>
      <c r="V584" s="15"/>
      <c r="W584" s="15"/>
      <c r="X584" s="15"/>
      <c r="Y584" s="15"/>
      <c r="Z584" s="15"/>
    </row>
    <row r="585" spans="1:26" ht="14.25" customHeight="1" x14ac:dyDescent="0.35">
      <c r="A585" s="15"/>
      <c r="B585" s="30"/>
      <c r="C585" s="15"/>
      <c r="D585" s="15"/>
      <c r="E585" s="15"/>
      <c r="F585" s="15"/>
      <c r="G585" s="15"/>
      <c r="H585" s="15"/>
      <c r="I585" s="18"/>
      <c r="J585" s="15"/>
      <c r="K585" s="15"/>
      <c r="L585" s="15"/>
      <c r="M585" s="15"/>
      <c r="N585" s="15"/>
      <c r="O585" s="15"/>
      <c r="P585" s="15"/>
      <c r="Q585" s="15"/>
      <c r="R585" s="15"/>
      <c r="S585" s="15"/>
      <c r="T585" s="15"/>
      <c r="U585" s="15"/>
      <c r="V585" s="15"/>
      <c r="W585" s="15"/>
      <c r="X585" s="15"/>
      <c r="Y585" s="15"/>
      <c r="Z585" s="15"/>
    </row>
    <row r="586" spans="1:26" ht="14.25" customHeight="1" x14ac:dyDescent="0.35">
      <c r="A586" s="15"/>
      <c r="B586" s="30"/>
      <c r="C586" s="15"/>
      <c r="D586" s="15"/>
      <c r="E586" s="15"/>
      <c r="F586" s="15"/>
      <c r="G586" s="15"/>
      <c r="H586" s="15"/>
      <c r="I586" s="18"/>
      <c r="J586" s="15"/>
      <c r="K586" s="15"/>
      <c r="L586" s="15"/>
      <c r="M586" s="15"/>
      <c r="N586" s="15"/>
      <c r="O586" s="15"/>
      <c r="P586" s="15"/>
      <c r="Q586" s="15"/>
      <c r="R586" s="15"/>
      <c r="S586" s="15"/>
      <c r="T586" s="15"/>
      <c r="U586" s="15"/>
      <c r="V586" s="15"/>
      <c r="W586" s="15"/>
      <c r="X586" s="15"/>
      <c r="Y586" s="15"/>
      <c r="Z586" s="15"/>
    </row>
    <row r="587" spans="1:26" ht="14.25" customHeight="1" x14ac:dyDescent="0.35">
      <c r="A587" s="15"/>
      <c r="B587" s="30"/>
      <c r="C587" s="15"/>
      <c r="D587" s="15"/>
      <c r="E587" s="15"/>
      <c r="F587" s="15"/>
      <c r="G587" s="15"/>
      <c r="H587" s="15"/>
      <c r="I587" s="18"/>
      <c r="J587" s="15"/>
      <c r="K587" s="15"/>
      <c r="L587" s="15"/>
      <c r="M587" s="15"/>
      <c r="N587" s="15"/>
      <c r="O587" s="15"/>
      <c r="P587" s="15"/>
      <c r="Q587" s="15"/>
      <c r="R587" s="15"/>
      <c r="S587" s="15"/>
      <c r="T587" s="15"/>
      <c r="U587" s="15"/>
      <c r="V587" s="15"/>
      <c r="W587" s="15"/>
      <c r="X587" s="15"/>
      <c r="Y587" s="15"/>
      <c r="Z587" s="15"/>
    </row>
    <row r="588" spans="1:26" ht="14.25" customHeight="1" x14ac:dyDescent="0.35">
      <c r="A588" s="15"/>
      <c r="B588" s="30"/>
      <c r="C588" s="15"/>
      <c r="D588" s="15"/>
      <c r="E588" s="15"/>
      <c r="F588" s="15"/>
      <c r="G588" s="15"/>
      <c r="H588" s="15"/>
      <c r="I588" s="18"/>
      <c r="J588" s="15"/>
      <c r="K588" s="15"/>
      <c r="L588" s="15"/>
      <c r="M588" s="15"/>
      <c r="N588" s="15"/>
      <c r="O588" s="15"/>
      <c r="P588" s="15"/>
      <c r="Q588" s="15"/>
      <c r="R588" s="15"/>
      <c r="S588" s="15"/>
      <c r="T588" s="15"/>
      <c r="U588" s="15"/>
      <c r="V588" s="15"/>
      <c r="W588" s="15"/>
      <c r="X588" s="15"/>
      <c r="Y588" s="15"/>
      <c r="Z588" s="15"/>
    </row>
    <row r="589" spans="1:26" ht="14.25" customHeight="1" x14ac:dyDescent="0.35">
      <c r="A589" s="15"/>
      <c r="B589" s="30"/>
      <c r="C589" s="15"/>
      <c r="D589" s="15"/>
      <c r="E589" s="15"/>
      <c r="F589" s="15"/>
      <c r="G589" s="15"/>
      <c r="H589" s="15"/>
      <c r="I589" s="18"/>
      <c r="J589" s="15"/>
      <c r="K589" s="15"/>
      <c r="L589" s="15"/>
      <c r="M589" s="15"/>
      <c r="N589" s="15"/>
      <c r="O589" s="15"/>
      <c r="P589" s="15"/>
      <c r="Q589" s="15"/>
      <c r="R589" s="15"/>
      <c r="S589" s="15"/>
      <c r="T589" s="15"/>
      <c r="U589" s="15"/>
      <c r="V589" s="15"/>
      <c r="W589" s="15"/>
      <c r="X589" s="15"/>
      <c r="Y589" s="15"/>
      <c r="Z589" s="15"/>
    </row>
    <row r="590" spans="1:26" ht="14.25" customHeight="1" x14ac:dyDescent="0.35">
      <c r="A590" s="15"/>
      <c r="B590" s="30"/>
      <c r="C590" s="15"/>
      <c r="D590" s="15"/>
      <c r="E590" s="15"/>
      <c r="F590" s="15"/>
      <c r="G590" s="15"/>
      <c r="H590" s="15"/>
      <c r="I590" s="18"/>
      <c r="J590" s="15"/>
      <c r="K590" s="15"/>
      <c r="L590" s="15"/>
      <c r="M590" s="15"/>
      <c r="N590" s="15"/>
      <c r="O590" s="15"/>
      <c r="P590" s="15"/>
      <c r="Q590" s="15"/>
      <c r="R590" s="15"/>
      <c r="S590" s="15"/>
      <c r="T590" s="15"/>
      <c r="U590" s="15"/>
      <c r="V590" s="15"/>
      <c r="W590" s="15"/>
      <c r="X590" s="15"/>
      <c r="Y590" s="15"/>
      <c r="Z590" s="15"/>
    </row>
    <row r="591" spans="1:26" ht="14.25" customHeight="1" x14ac:dyDescent="0.35">
      <c r="A591" s="15"/>
      <c r="B591" s="30"/>
      <c r="C591" s="15"/>
      <c r="D591" s="15"/>
      <c r="E591" s="15"/>
      <c r="F591" s="15"/>
      <c r="G591" s="15"/>
      <c r="H591" s="15"/>
      <c r="I591" s="18"/>
      <c r="J591" s="15"/>
      <c r="K591" s="15"/>
      <c r="L591" s="15"/>
      <c r="M591" s="15"/>
      <c r="N591" s="15"/>
      <c r="O591" s="15"/>
      <c r="P591" s="15"/>
      <c r="Q591" s="15"/>
      <c r="R591" s="15"/>
      <c r="S591" s="15"/>
      <c r="T591" s="15"/>
      <c r="U591" s="15"/>
      <c r="V591" s="15"/>
      <c r="W591" s="15"/>
      <c r="X591" s="15"/>
      <c r="Y591" s="15"/>
      <c r="Z591" s="15"/>
    </row>
    <row r="592" spans="1:26" ht="14.25" customHeight="1" x14ac:dyDescent="0.35">
      <c r="A592" s="15"/>
      <c r="B592" s="30"/>
      <c r="C592" s="15"/>
      <c r="D592" s="15"/>
      <c r="E592" s="15"/>
      <c r="F592" s="15"/>
      <c r="G592" s="15"/>
      <c r="H592" s="15"/>
      <c r="I592" s="18"/>
      <c r="J592" s="15"/>
      <c r="K592" s="15"/>
      <c r="L592" s="15"/>
      <c r="M592" s="15"/>
      <c r="N592" s="15"/>
      <c r="O592" s="15"/>
      <c r="P592" s="15"/>
      <c r="Q592" s="15"/>
      <c r="R592" s="15"/>
      <c r="S592" s="15"/>
      <c r="T592" s="15"/>
      <c r="U592" s="15"/>
      <c r="V592" s="15"/>
      <c r="W592" s="15"/>
      <c r="X592" s="15"/>
      <c r="Y592" s="15"/>
      <c r="Z592" s="15"/>
    </row>
    <row r="593" spans="1:26" ht="14.25" customHeight="1" x14ac:dyDescent="0.35">
      <c r="A593" s="15"/>
      <c r="B593" s="30"/>
      <c r="C593" s="15"/>
      <c r="D593" s="15"/>
      <c r="E593" s="15"/>
      <c r="F593" s="15"/>
      <c r="G593" s="15"/>
      <c r="H593" s="15"/>
      <c r="I593" s="18"/>
      <c r="J593" s="15"/>
      <c r="K593" s="15"/>
      <c r="L593" s="15"/>
      <c r="M593" s="15"/>
      <c r="N593" s="15"/>
      <c r="O593" s="15"/>
      <c r="P593" s="15"/>
      <c r="Q593" s="15"/>
      <c r="R593" s="15"/>
      <c r="S593" s="15"/>
      <c r="T593" s="15"/>
      <c r="U593" s="15"/>
      <c r="V593" s="15"/>
      <c r="W593" s="15"/>
      <c r="X593" s="15"/>
      <c r="Y593" s="15"/>
      <c r="Z593" s="15"/>
    </row>
    <row r="594" spans="1:26" ht="14.25" customHeight="1" x14ac:dyDescent="0.35">
      <c r="A594" s="15"/>
      <c r="B594" s="30"/>
      <c r="C594" s="15"/>
      <c r="D594" s="15"/>
      <c r="E594" s="15"/>
      <c r="F594" s="15"/>
      <c r="G594" s="15"/>
      <c r="H594" s="15"/>
      <c r="I594" s="18"/>
      <c r="J594" s="15"/>
      <c r="K594" s="15"/>
      <c r="L594" s="15"/>
      <c r="M594" s="15"/>
      <c r="N594" s="15"/>
      <c r="O594" s="15"/>
      <c r="P594" s="15"/>
      <c r="Q594" s="15"/>
      <c r="R594" s="15"/>
      <c r="S594" s="15"/>
      <c r="T594" s="15"/>
      <c r="U594" s="15"/>
      <c r="V594" s="15"/>
      <c r="W594" s="15"/>
      <c r="X594" s="15"/>
      <c r="Y594" s="15"/>
      <c r="Z594" s="15"/>
    </row>
    <row r="595" spans="1:26" ht="14.25" customHeight="1" x14ac:dyDescent="0.35">
      <c r="A595" s="15"/>
      <c r="B595" s="30"/>
      <c r="C595" s="15"/>
      <c r="D595" s="15"/>
      <c r="E595" s="15"/>
      <c r="F595" s="15"/>
      <c r="G595" s="15"/>
      <c r="H595" s="15"/>
      <c r="I595" s="18"/>
      <c r="J595" s="15"/>
      <c r="K595" s="15"/>
      <c r="L595" s="15"/>
      <c r="M595" s="15"/>
      <c r="N595" s="15"/>
      <c r="O595" s="15"/>
      <c r="P595" s="15"/>
      <c r="Q595" s="15"/>
      <c r="R595" s="15"/>
      <c r="S595" s="15"/>
      <c r="T595" s="15"/>
      <c r="U595" s="15"/>
      <c r="V595" s="15"/>
      <c r="W595" s="15"/>
      <c r="X595" s="15"/>
      <c r="Y595" s="15"/>
      <c r="Z595" s="15"/>
    </row>
    <row r="596" spans="1:26" ht="14.25" customHeight="1" x14ac:dyDescent="0.35">
      <c r="A596" s="15"/>
      <c r="B596" s="30"/>
      <c r="C596" s="15"/>
      <c r="D596" s="15"/>
      <c r="E596" s="15"/>
      <c r="F596" s="15"/>
      <c r="G596" s="15"/>
      <c r="H596" s="15"/>
      <c r="I596" s="18"/>
      <c r="J596" s="15"/>
      <c r="K596" s="15"/>
      <c r="L596" s="15"/>
      <c r="M596" s="15"/>
      <c r="N596" s="15"/>
      <c r="O596" s="15"/>
      <c r="P596" s="15"/>
      <c r="Q596" s="15"/>
      <c r="R596" s="15"/>
      <c r="S596" s="15"/>
      <c r="T596" s="15"/>
      <c r="U596" s="15"/>
      <c r="V596" s="15"/>
      <c r="W596" s="15"/>
      <c r="X596" s="15"/>
      <c r="Y596" s="15"/>
      <c r="Z596" s="15"/>
    </row>
    <row r="597" spans="1:26" ht="14.25" customHeight="1" x14ac:dyDescent="0.35">
      <c r="A597" s="15"/>
      <c r="B597" s="30"/>
      <c r="C597" s="15"/>
      <c r="D597" s="15"/>
      <c r="E597" s="15"/>
      <c r="F597" s="15"/>
      <c r="G597" s="15"/>
      <c r="H597" s="15"/>
      <c r="I597" s="18"/>
      <c r="J597" s="15"/>
      <c r="K597" s="15"/>
      <c r="L597" s="15"/>
      <c r="M597" s="15"/>
      <c r="N597" s="15"/>
      <c r="O597" s="15"/>
      <c r="P597" s="15"/>
      <c r="Q597" s="15"/>
      <c r="R597" s="15"/>
      <c r="S597" s="15"/>
      <c r="T597" s="15"/>
      <c r="U597" s="15"/>
      <c r="V597" s="15"/>
      <c r="W597" s="15"/>
      <c r="X597" s="15"/>
      <c r="Y597" s="15"/>
      <c r="Z597" s="15"/>
    </row>
    <row r="598" spans="1:26" ht="14.25" customHeight="1" x14ac:dyDescent="0.35">
      <c r="A598" s="15"/>
      <c r="B598" s="30"/>
      <c r="C598" s="15"/>
      <c r="D598" s="15"/>
      <c r="E598" s="15"/>
      <c r="F598" s="15"/>
      <c r="G598" s="15"/>
      <c r="H598" s="15"/>
      <c r="I598" s="18"/>
      <c r="J598" s="15"/>
      <c r="K598" s="15"/>
      <c r="L598" s="15"/>
      <c r="M598" s="15"/>
      <c r="N598" s="15"/>
      <c r="O598" s="15"/>
      <c r="P598" s="15"/>
      <c r="Q598" s="15"/>
      <c r="R598" s="15"/>
      <c r="S598" s="15"/>
      <c r="T598" s="15"/>
      <c r="U598" s="15"/>
      <c r="V598" s="15"/>
      <c r="W598" s="15"/>
      <c r="X598" s="15"/>
      <c r="Y598" s="15"/>
      <c r="Z598" s="15"/>
    </row>
    <row r="599" spans="1:26" ht="14.25" customHeight="1" x14ac:dyDescent="0.35">
      <c r="A599" s="15"/>
      <c r="B599" s="30"/>
      <c r="C599" s="15"/>
      <c r="D599" s="15"/>
      <c r="E599" s="15"/>
      <c r="F599" s="15"/>
      <c r="G599" s="15"/>
      <c r="H599" s="15"/>
      <c r="I599" s="18"/>
      <c r="J599" s="15"/>
      <c r="K599" s="15"/>
      <c r="L599" s="15"/>
      <c r="M599" s="15"/>
      <c r="N599" s="15"/>
      <c r="O599" s="15"/>
      <c r="P599" s="15"/>
      <c r="Q599" s="15"/>
      <c r="R599" s="15"/>
      <c r="S599" s="15"/>
      <c r="T599" s="15"/>
      <c r="U599" s="15"/>
      <c r="V599" s="15"/>
      <c r="W599" s="15"/>
      <c r="X599" s="15"/>
      <c r="Y599" s="15"/>
      <c r="Z599" s="15"/>
    </row>
    <row r="600" spans="1:26" ht="14.25" customHeight="1" x14ac:dyDescent="0.35">
      <c r="A600" s="15"/>
      <c r="B600" s="30"/>
      <c r="C600" s="15"/>
      <c r="D600" s="15"/>
      <c r="E600" s="15"/>
      <c r="F600" s="15"/>
      <c r="G600" s="15"/>
      <c r="H600" s="15"/>
      <c r="I600" s="18"/>
      <c r="J600" s="15"/>
      <c r="K600" s="15"/>
      <c r="L600" s="15"/>
      <c r="M600" s="15"/>
      <c r="N600" s="15"/>
      <c r="O600" s="15"/>
      <c r="P600" s="15"/>
      <c r="Q600" s="15"/>
      <c r="R600" s="15"/>
      <c r="S600" s="15"/>
      <c r="T600" s="15"/>
      <c r="U600" s="15"/>
      <c r="V600" s="15"/>
      <c r="W600" s="15"/>
      <c r="X600" s="15"/>
      <c r="Y600" s="15"/>
      <c r="Z600" s="15"/>
    </row>
    <row r="601" spans="1:26" ht="14.25" customHeight="1" x14ac:dyDescent="0.35">
      <c r="A601" s="15"/>
      <c r="B601" s="30"/>
      <c r="C601" s="15"/>
      <c r="D601" s="15"/>
      <c r="E601" s="15"/>
      <c r="F601" s="15"/>
      <c r="G601" s="15"/>
      <c r="H601" s="15"/>
      <c r="I601" s="18"/>
      <c r="J601" s="15"/>
      <c r="K601" s="15"/>
      <c r="L601" s="15"/>
      <c r="M601" s="15"/>
      <c r="N601" s="15"/>
      <c r="O601" s="15"/>
      <c r="P601" s="15"/>
      <c r="Q601" s="15"/>
      <c r="R601" s="15"/>
      <c r="S601" s="15"/>
      <c r="T601" s="15"/>
      <c r="U601" s="15"/>
      <c r="V601" s="15"/>
      <c r="W601" s="15"/>
      <c r="X601" s="15"/>
      <c r="Y601" s="15"/>
      <c r="Z601" s="15"/>
    </row>
    <row r="602" spans="1:26" ht="14.25" customHeight="1" x14ac:dyDescent="0.35">
      <c r="A602" s="15"/>
      <c r="B602" s="30"/>
      <c r="C602" s="15"/>
      <c r="D602" s="15"/>
      <c r="E602" s="15"/>
      <c r="F602" s="15"/>
      <c r="G602" s="15"/>
      <c r="H602" s="15"/>
      <c r="I602" s="18"/>
      <c r="J602" s="15"/>
      <c r="K602" s="15"/>
      <c r="L602" s="15"/>
      <c r="M602" s="15"/>
      <c r="N602" s="15"/>
      <c r="O602" s="15"/>
      <c r="P602" s="15"/>
      <c r="Q602" s="15"/>
      <c r="R602" s="15"/>
      <c r="S602" s="15"/>
      <c r="T602" s="15"/>
      <c r="U602" s="15"/>
      <c r="V602" s="15"/>
      <c r="W602" s="15"/>
      <c r="X602" s="15"/>
      <c r="Y602" s="15"/>
      <c r="Z602" s="15"/>
    </row>
    <row r="603" spans="1:26" ht="14.25" customHeight="1" x14ac:dyDescent="0.35">
      <c r="A603" s="15"/>
      <c r="B603" s="30"/>
      <c r="C603" s="15"/>
      <c r="D603" s="15"/>
      <c r="E603" s="15"/>
      <c r="F603" s="15"/>
      <c r="G603" s="15"/>
      <c r="H603" s="15"/>
      <c r="I603" s="18"/>
      <c r="J603" s="15"/>
      <c r="K603" s="15"/>
      <c r="L603" s="15"/>
      <c r="M603" s="15"/>
      <c r="N603" s="15"/>
      <c r="O603" s="15"/>
      <c r="P603" s="15"/>
      <c r="Q603" s="15"/>
      <c r="R603" s="15"/>
      <c r="S603" s="15"/>
      <c r="T603" s="15"/>
      <c r="U603" s="15"/>
      <c r="V603" s="15"/>
      <c r="W603" s="15"/>
      <c r="X603" s="15"/>
      <c r="Y603" s="15"/>
      <c r="Z603" s="15"/>
    </row>
    <row r="604" spans="1:26" ht="14.25" customHeight="1" x14ac:dyDescent="0.35">
      <c r="A604" s="15"/>
      <c r="B604" s="30"/>
      <c r="C604" s="15"/>
      <c r="D604" s="15"/>
      <c r="E604" s="15"/>
      <c r="F604" s="15"/>
      <c r="G604" s="15"/>
      <c r="H604" s="15"/>
      <c r="I604" s="18"/>
      <c r="J604" s="15"/>
      <c r="K604" s="15"/>
      <c r="L604" s="15"/>
      <c r="M604" s="15"/>
      <c r="N604" s="15"/>
      <c r="O604" s="15"/>
      <c r="P604" s="15"/>
      <c r="Q604" s="15"/>
      <c r="R604" s="15"/>
      <c r="S604" s="15"/>
      <c r="T604" s="15"/>
      <c r="U604" s="15"/>
      <c r="V604" s="15"/>
      <c r="W604" s="15"/>
      <c r="X604" s="15"/>
      <c r="Y604" s="15"/>
      <c r="Z604" s="15"/>
    </row>
    <row r="605" spans="1:26" ht="14.25" customHeight="1" x14ac:dyDescent="0.35">
      <c r="A605" s="15"/>
      <c r="B605" s="30"/>
      <c r="C605" s="15"/>
      <c r="D605" s="15"/>
      <c r="E605" s="15"/>
      <c r="F605" s="15"/>
      <c r="G605" s="15"/>
      <c r="H605" s="15"/>
      <c r="I605" s="18"/>
      <c r="J605" s="15"/>
      <c r="K605" s="15"/>
      <c r="L605" s="15"/>
      <c r="M605" s="15"/>
      <c r="N605" s="15"/>
      <c r="O605" s="15"/>
      <c r="P605" s="15"/>
      <c r="Q605" s="15"/>
      <c r="R605" s="15"/>
      <c r="S605" s="15"/>
      <c r="T605" s="15"/>
      <c r="U605" s="15"/>
      <c r="V605" s="15"/>
      <c r="W605" s="15"/>
      <c r="X605" s="15"/>
      <c r="Y605" s="15"/>
      <c r="Z605" s="15"/>
    </row>
    <row r="606" spans="1:26" ht="14.25" customHeight="1" x14ac:dyDescent="0.35">
      <c r="A606" s="15"/>
      <c r="B606" s="30"/>
      <c r="C606" s="15"/>
      <c r="D606" s="15"/>
      <c r="E606" s="15"/>
      <c r="F606" s="15"/>
      <c r="G606" s="15"/>
      <c r="H606" s="15"/>
      <c r="I606" s="18"/>
      <c r="J606" s="15"/>
      <c r="K606" s="15"/>
      <c r="L606" s="15"/>
      <c r="M606" s="15"/>
      <c r="N606" s="15"/>
      <c r="O606" s="15"/>
      <c r="P606" s="15"/>
      <c r="Q606" s="15"/>
      <c r="R606" s="15"/>
      <c r="S606" s="15"/>
      <c r="T606" s="15"/>
      <c r="U606" s="15"/>
      <c r="V606" s="15"/>
      <c r="W606" s="15"/>
      <c r="X606" s="15"/>
      <c r="Y606" s="15"/>
      <c r="Z606" s="15"/>
    </row>
    <row r="607" spans="1:26" ht="14.25" customHeight="1" x14ac:dyDescent="0.35">
      <c r="A607" s="15"/>
      <c r="B607" s="30"/>
      <c r="C607" s="15"/>
      <c r="D607" s="15"/>
      <c r="E607" s="15"/>
      <c r="F607" s="15"/>
      <c r="G607" s="15"/>
      <c r="H607" s="15"/>
      <c r="I607" s="18"/>
      <c r="J607" s="15"/>
      <c r="K607" s="15"/>
      <c r="L607" s="15"/>
      <c r="M607" s="15"/>
      <c r="N607" s="15"/>
      <c r="O607" s="15"/>
      <c r="P607" s="15"/>
      <c r="Q607" s="15"/>
      <c r="R607" s="15"/>
      <c r="S607" s="15"/>
      <c r="T607" s="15"/>
      <c r="U607" s="15"/>
      <c r="V607" s="15"/>
      <c r="W607" s="15"/>
      <c r="X607" s="15"/>
      <c r="Y607" s="15"/>
      <c r="Z607" s="15"/>
    </row>
    <row r="608" spans="1:26" ht="14.25" customHeight="1" x14ac:dyDescent="0.35">
      <c r="A608" s="15"/>
      <c r="B608" s="30"/>
      <c r="C608" s="15"/>
      <c r="D608" s="15"/>
      <c r="E608" s="15"/>
      <c r="F608" s="15"/>
      <c r="G608" s="15"/>
      <c r="H608" s="15"/>
      <c r="I608" s="18"/>
      <c r="J608" s="15"/>
      <c r="K608" s="15"/>
      <c r="L608" s="15"/>
      <c r="M608" s="15"/>
      <c r="N608" s="15"/>
      <c r="O608" s="15"/>
      <c r="P608" s="15"/>
      <c r="Q608" s="15"/>
      <c r="R608" s="15"/>
      <c r="S608" s="15"/>
      <c r="T608" s="15"/>
      <c r="U608" s="15"/>
      <c r="V608" s="15"/>
      <c r="W608" s="15"/>
      <c r="X608" s="15"/>
      <c r="Y608" s="15"/>
      <c r="Z608" s="15"/>
    </row>
    <row r="609" spans="1:26" ht="14.25" customHeight="1" x14ac:dyDescent="0.35">
      <c r="A609" s="15"/>
      <c r="B609" s="30"/>
      <c r="C609" s="15"/>
      <c r="D609" s="15"/>
      <c r="E609" s="15"/>
      <c r="F609" s="15"/>
      <c r="G609" s="15"/>
      <c r="H609" s="15"/>
      <c r="I609" s="18"/>
      <c r="J609" s="15"/>
      <c r="K609" s="15"/>
      <c r="L609" s="15"/>
      <c r="M609" s="15"/>
      <c r="N609" s="15"/>
      <c r="O609" s="15"/>
      <c r="P609" s="15"/>
      <c r="Q609" s="15"/>
      <c r="R609" s="15"/>
      <c r="S609" s="15"/>
      <c r="T609" s="15"/>
      <c r="U609" s="15"/>
      <c r="V609" s="15"/>
      <c r="W609" s="15"/>
      <c r="X609" s="15"/>
      <c r="Y609" s="15"/>
      <c r="Z609" s="15"/>
    </row>
    <row r="610" spans="1:26" ht="14.25" customHeight="1" x14ac:dyDescent="0.35">
      <c r="A610" s="15"/>
      <c r="B610" s="30"/>
      <c r="C610" s="15"/>
      <c r="D610" s="15"/>
      <c r="E610" s="15"/>
      <c r="F610" s="15"/>
      <c r="G610" s="15"/>
      <c r="H610" s="15"/>
      <c r="I610" s="18"/>
      <c r="J610" s="15"/>
      <c r="K610" s="15"/>
      <c r="L610" s="15"/>
      <c r="M610" s="15"/>
      <c r="N610" s="15"/>
      <c r="O610" s="15"/>
      <c r="P610" s="15"/>
      <c r="Q610" s="15"/>
      <c r="R610" s="15"/>
      <c r="S610" s="15"/>
      <c r="T610" s="15"/>
      <c r="U610" s="15"/>
      <c r="V610" s="15"/>
      <c r="W610" s="15"/>
      <c r="X610" s="15"/>
      <c r="Y610" s="15"/>
      <c r="Z610" s="15"/>
    </row>
    <row r="611" spans="1:26" ht="14.25" customHeight="1" x14ac:dyDescent="0.35">
      <c r="A611" s="15"/>
      <c r="B611" s="30"/>
      <c r="C611" s="15"/>
      <c r="D611" s="15"/>
      <c r="E611" s="15"/>
      <c r="F611" s="15"/>
      <c r="G611" s="15"/>
      <c r="H611" s="15"/>
      <c r="I611" s="18"/>
      <c r="J611" s="15"/>
      <c r="K611" s="15"/>
      <c r="L611" s="15"/>
      <c r="M611" s="15"/>
      <c r="N611" s="15"/>
      <c r="O611" s="15"/>
      <c r="P611" s="15"/>
      <c r="Q611" s="15"/>
      <c r="R611" s="15"/>
      <c r="S611" s="15"/>
      <c r="T611" s="15"/>
      <c r="U611" s="15"/>
      <c r="V611" s="15"/>
      <c r="W611" s="15"/>
      <c r="X611" s="15"/>
      <c r="Y611" s="15"/>
      <c r="Z611" s="15"/>
    </row>
    <row r="612" spans="1:26" ht="14.25" customHeight="1" x14ac:dyDescent="0.35">
      <c r="A612" s="15"/>
      <c r="B612" s="30"/>
      <c r="C612" s="15"/>
      <c r="D612" s="15"/>
      <c r="E612" s="15"/>
      <c r="F612" s="15"/>
      <c r="G612" s="15"/>
      <c r="H612" s="15"/>
      <c r="I612" s="18"/>
      <c r="J612" s="15"/>
      <c r="K612" s="15"/>
      <c r="L612" s="15"/>
      <c r="M612" s="15"/>
      <c r="N612" s="15"/>
      <c r="O612" s="15"/>
      <c r="P612" s="15"/>
      <c r="Q612" s="15"/>
      <c r="R612" s="15"/>
      <c r="S612" s="15"/>
      <c r="T612" s="15"/>
      <c r="U612" s="15"/>
      <c r="V612" s="15"/>
      <c r="W612" s="15"/>
      <c r="X612" s="15"/>
      <c r="Y612" s="15"/>
      <c r="Z612" s="15"/>
    </row>
    <row r="613" spans="1:26" ht="14.25" customHeight="1" x14ac:dyDescent="0.35">
      <c r="A613" s="15"/>
      <c r="B613" s="30"/>
      <c r="C613" s="15"/>
      <c r="D613" s="15"/>
      <c r="E613" s="15"/>
      <c r="F613" s="15"/>
      <c r="G613" s="15"/>
      <c r="H613" s="15"/>
      <c r="I613" s="18"/>
      <c r="J613" s="15"/>
      <c r="K613" s="15"/>
      <c r="L613" s="15"/>
      <c r="M613" s="15"/>
      <c r="N613" s="15"/>
      <c r="O613" s="15"/>
      <c r="P613" s="15"/>
      <c r="Q613" s="15"/>
      <c r="R613" s="15"/>
      <c r="S613" s="15"/>
      <c r="T613" s="15"/>
      <c r="U613" s="15"/>
      <c r="V613" s="15"/>
      <c r="W613" s="15"/>
      <c r="X613" s="15"/>
      <c r="Y613" s="15"/>
      <c r="Z613" s="15"/>
    </row>
    <row r="614" spans="1:26" ht="14.25" customHeight="1" x14ac:dyDescent="0.35">
      <c r="A614" s="15"/>
      <c r="B614" s="30"/>
      <c r="C614" s="15"/>
      <c r="D614" s="15"/>
      <c r="E614" s="15"/>
      <c r="F614" s="15"/>
      <c r="G614" s="15"/>
      <c r="H614" s="15"/>
      <c r="I614" s="18"/>
      <c r="J614" s="15"/>
      <c r="K614" s="15"/>
      <c r="L614" s="15"/>
      <c r="M614" s="15"/>
      <c r="N614" s="15"/>
      <c r="O614" s="15"/>
      <c r="P614" s="15"/>
      <c r="Q614" s="15"/>
      <c r="R614" s="15"/>
      <c r="S614" s="15"/>
      <c r="T614" s="15"/>
      <c r="U614" s="15"/>
      <c r="V614" s="15"/>
      <c r="W614" s="15"/>
      <c r="X614" s="15"/>
      <c r="Y614" s="15"/>
      <c r="Z614" s="15"/>
    </row>
    <row r="615" spans="1:26" ht="14.25" customHeight="1" x14ac:dyDescent="0.35">
      <c r="A615" s="15"/>
      <c r="B615" s="30"/>
      <c r="C615" s="15"/>
      <c r="D615" s="15"/>
      <c r="E615" s="15"/>
      <c r="F615" s="15"/>
      <c r="G615" s="15"/>
      <c r="H615" s="15"/>
      <c r="I615" s="18"/>
      <c r="J615" s="15"/>
      <c r="K615" s="15"/>
      <c r="L615" s="15"/>
      <c r="M615" s="15"/>
      <c r="N615" s="15"/>
      <c r="O615" s="15"/>
      <c r="P615" s="15"/>
      <c r="Q615" s="15"/>
      <c r="R615" s="15"/>
      <c r="S615" s="15"/>
      <c r="T615" s="15"/>
      <c r="U615" s="15"/>
      <c r="V615" s="15"/>
      <c r="W615" s="15"/>
      <c r="X615" s="15"/>
      <c r="Y615" s="15"/>
      <c r="Z615" s="15"/>
    </row>
    <row r="616" spans="1:26" ht="14.25" customHeight="1" x14ac:dyDescent="0.35">
      <c r="A616" s="15"/>
      <c r="B616" s="30"/>
      <c r="C616" s="15"/>
      <c r="D616" s="15"/>
      <c r="E616" s="15"/>
      <c r="F616" s="15"/>
      <c r="G616" s="15"/>
      <c r="H616" s="15"/>
      <c r="I616" s="18"/>
      <c r="J616" s="15"/>
      <c r="K616" s="15"/>
      <c r="L616" s="15"/>
      <c r="M616" s="15"/>
      <c r="N616" s="15"/>
      <c r="O616" s="15"/>
      <c r="P616" s="15"/>
      <c r="Q616" s="15"/>
      <c r="R616" s="15"/>
      <c r="S616" s="15"/>
      <c r="T616" s="15"/>
      <c r="U616" s="15"/>
      <c r="V616" s="15"/>
      <c r="W616" s="15"/>
      <c r="X616" s="15"/>
      <c r="Y616" s="15"/>
      <c r="Z616" s="15"/>
    </row>
    <row r="617" spans="1:26" ht="14.25" customHeight="1" x14ac:dyDescent="0.35">
      <c r="A617" s="15"/>
      <c r="B617" s="30"/>
      <c r="C617" s="15"/>
      <c r="D617" s="15"/>
      <c r="E617" s="15"/>
      <c r="F617" s="15"/>
      <c r="G617" s="15"/>
      <c r="H617" s="15"/>
      <c r="I617" s="18"/>
      <c r="J617" s="15"/>
      <c r="K617" s="15"/>
      <c r="L617" s="15"/>
      <c r="M617" s="15"/>
      <c r="N617" s="15"/>
      <c r="O617" s="15"/>
      <c r="P617" s="15"/>
      <c r="Q617" s="15"/>
      <c r="R617" s="15"/>
      <c r="S617" s="15"/>
      <c r="T617" s="15"/>
      <c r="U617" s="15"/>
      <c r="V617" s="15"/>
      <c r="W617" s="15"/>
      <c r="X617" s="15"/>
      <c r="Y617" s="15"/>
      <c r="Z617" s="15"/>
    </row>
    <row r="618" spans="1:26" ht="14.25" customHeight="1" x14ac:dyDescent="0.35">
      <c r="A618" s="15"/>
      <c r="B618" s="30"/>
      <c r="C618" s="15"/>
      <c r="D618" s="15"/>
      <c r="E618" s="15"/>
      <c r="F618" s="15"/>
      <c r="G618" s="15"/>
      <c r="H618" s="15"/>
      <c r="I618" s="18"/>
      <c r="J618" s="15"/>
      <c r="K618" s="15"/>
      <c r="L618" s="15"/>
      <c r="M618" s="15"/>
      <c r="N618" s="15"/>
      <c r="O618" s="15"/>
      <c r="P618" s="15"/>
      <c r="Q618" s="15"/>
      <c r="R618" s="15"/>
      <c r="S618" s="15"/>
      <c r="T618" s="15"/>
      <c r="U618" s="15"/>
      <c r="V618" s="15"/>
      <c r="W618" s="15"/>
      <c r="X618" s="15"/>
      <c r="Y618" s="15"/>
      <c r="Z618" s="15"/>
    </row>
    <row r="619" spans="1:26" ht="14.25" customHeight="1" x14ac:dyDescent="0.35">
      <c r="A619" s="15"/>
      <c r="B619" s="30"/>
      <c r="C619" s="15"/>
      <c r="D619" s="15"/>
      <c r="E619" s="15"/>
      <c r="F619" s="15"/>
      <c r="G619" s="15"/>
      <c r="H619" s="15"/>
      <c r="I619" s="18"/>
      <c r="J619" s="15"/>
      <c r="K619" s="15"/>
      <c r="L619" s="15"/>
      <c r="M619" s="15"/>
      <c r="N619" s="15"/>
      <c r="O619" s="15"/>
      <c r="P619" s="15"/>
      <c r="Q619" s="15"/>
      <c r="R619" s="15"/>
      <c r="S619" s="15"/>
      <c r="T619" s="15"/>
      <c r="U619" s="15"/>
      <c r="V619" s="15"/>
      <c r="W619" s="15"/>
      <c r="X619" s="15"/>
      <c r="Y619" s="15"/>
      <c r="Z619" s="15"/>
    </row>
    <row r="620" spans="1:26" ht="14.25" customHeight="1" x14ac:dyDescent="0.35">
      <c r="A620" s="15"/>
      <c r="B620" s="30"/>
      <c r="C620" s="15"/>
      <c r="D620" s="15"/>
      <c r="E620" s="15"/>
      <c r="F620" s="15"/>
      <c r="G620" s="15"/>
      <c r="H620" s="15"/>
      <c r="I620" s="18"/>
      <c r="J620" s="15"/>
      <c r="K620" s="15"/>
      <c r="L620" s="15"/>
      <c r="M620" s="15"/>
      <c r="N620" s="15"/>
      <c r="O620" s="15"/>
      <c r="P620" s="15"/>
      <c r="Q620" s="15"/>
      <c r="R620" s="15"/>
      <c r="S620" s="15"/>
      <c r="T620" s="15"/>
      <c r="U620" s="15"/>
      <c r="V620" s="15"/>
      <c r="W620" s="15"/>
      <c r="X620" s="15"/>
      <c r="Y620" s="15"/>
      <c r="Z620" s="15"/>
    </row>
    <row r="621" spans="1:26" ht="14.25" customHeight="1" x14ac:dyDescent="0.35">
      <c r="A621" s="15"/>
      <c r="B621" s="30"/>
      <c r="C621" s="15"/>
      <c r="D621" s="15"/>
      <c r="E621" s="15"/>
      <c r="F621" s="15"/>
      <c r="G621" s="15"/>
      <c r="H621" s="15"/>
      <c r="I621" s="18"/>
      <c r="J621" s="15"/>
      <c r="K621" s="15"/>
      <c r="L621" s="15"/>
      <c r="M621" s="15"/>
      <c r="N621" s="15"/>
      <c r="O621" s="15"/>
      <c r="P621" s="15"/>
      <c r="Q621" s="15"/>
      <c r="R621" s="15"/>
      <c r="S621" s="15"/>
      <c r="T621" s="15"/>
      <c r="U621" s="15"/>
      <c r="V621" s="15"/>
      <c r="W621" s="15"/>
      <c r="X621" s="15"/>
      <c r="Y621" s="15"/>
      <c r="Z621" s="15"/>
    </row>
    <row r="622" spans="1:26" ht="14.25" customHeight="1" x14ac:dyDescent="0.35">
      <c r="A622" s="15"/>
      <c r="B622" s="30"/>
      <c r="C622" s="15"/>
      <c r="D622" s="15"/>
      <c r="E622" s="15"/>
      <c r="F622" s="15"/>
      <c r="G622" s="15"/>
      <c r="H622" s="15"/>
      <c r="I622" s="18"/>
      <c r="J622" s="15"/>
      <c r="K622" s="15"/>
      <c r="L622" s="15"/>
      <c r="M622" s="15"/>
      <c r="N622" s="15"/>
      <c r="O622" s="15"/>
      <c r="P622" s="15"/>
      <c r="Q622" s="15"/>
      <c r="R622" s="15"/>
      <c r="S622" s="15"/>
      <c r="T622" s="15"/>
      <c r="U622" s="15"/>
      <c r="V622" s="15"/>
      <c r="W622" s="15"/>
      <c r="X622" s="15"/>
      <c r="Y622" s="15"/>
      <c r="Z622" s="15"/>
    </row>
    <row r="623" spans="1:26" ht="14.25" customHeight="1" x14ac:dyDescent="0.35">
      <c r="A623" s="15"/>
      <c r="B623" s="30"/>
      <c r="C623" s="15"/>
      <c r="D623" s="15"/>
      <c r="E623" s="15"/>
      <c r="F623" s="15"/>
      <c r="G623" s="15"/>
      <c r="H623" s="15"/>
      <c r="I623" s="18"/>
      <c r="J623" s="15"/>
      <c r="K623" s="15"/>
      <c r="L623" s="15"/>
      <c r="M623" s="15"/>
      <c r="N623" s="15"/>
      <c r="O623" s="15"/>
      <c r="P623" s="15"/>
      <c r="Q623" s="15"/>
      <c r="R623" s="15"/>
      <c r="S623" s="15"/>
      <c r="T623" s="15"/>
      <c r="U623" s="15"/>
      <c r="V623" s="15"/>
      <c r="W623" s="15"/>
      <c r="X623" s="15"/>
      <c r="Y623" s="15"/>
      <c r="Z623" s="15"/>
    </row>
    <row r="624" spans="1:26" ht="14.25" customHeight="1" x14ac:dyDescent="0.35">
      <c r="A624" s="15"/>
      <c r="B624" s="30"/>
      <c r="C624" s="15"/>
      <c r="D624" s="15"/>
      <c r="E624" s="15"/>
      <c r="F624" s="15"/>
      <c r="G624" s="15"/>
      <c r="H624" s="15"/>
      <c r="I624" s="18"/>
      <c r="J624" s="15"/>
      <c r="K624" s="15"/>
      <c r="L624" s="15"/>
      <c r="M624" s="15"/>
      <c r="N624" s="15"/>
      <c r="O624" s="15"/>
      <c r="P624" s="15"/>
      <c r="Q624" s="15"/>
      <c r="R624" s="15"/>
      <c r="S624" s="15"/>
      <c r="T624" s="15"/>
      <c r="U624" s="15"/>
      <c r="V624" s="15"/>
      <c r="W624" s="15"/>
      <c r="X624" s="15"/>
      <c r="Y624" s="15"/>
      <c r="Z624" s="15"/>
    </row>
    <row r="625" spans="1:26" ht="14.25" customHeight="1" x14ac:dyDescent="0.35">
      <c r="A625" s="15"/>
      <c r="B625" s="30"/>
      <c r="C625" s="15"/>
      <c r="D625" s="15"/>
      <c r="E625" s="15"/>
      <c r="F625" s="15"/>
      <c r="G625" s="15"/>
      <c r="H625" s="15"/>
      <c r="I625" s="18"/>
      <c r="J625" s="15"/>
      <c r="K625" s="15"/>
      <c r="L625" s="15"/>
      <c r="M625" s="15"/>
      <c r="N625" s="15"/>
      <c r="O625" s="15"/>
      <c r="P625" s="15"/>
      <c r="Q625" s="15"/>
      <c r="R625" s="15"/>
      <c r="S625" s="15"/>
      <c r="T625" s="15"/>
      <c r="U625" s="15"/>
      <c r="V625" s="15"/>
      <c r="W625" s="15"/>
      <c r="X625" s="15"/>
      <c r="Y625" s="15"/>
      <c r="Z625" s="15"/>
    </row>
    <row r="626" spans="1:26" ht="14.25" customHeight="1" x14ac:dyDescent="0.35">
      <c r="A626" s="15"/>
      <c r="B626" s="30"/>
      <c r="C626" s="15"/>
      <c r="D626" s="15"/>
      <c r="E626" s="15"/>
      <c r="F626" s="15"/>
      <c r="G626" s="15"/>
      <c r="H626" s="15"/>
      <c r="I626" s="18"/>
      <c r="J626" s="15"/>
      <c r="K626" s="15"/>
      <c r="L626" s="15"/>
      <c r="M626" s="15"/>
      <c r="N626" s="15"/>
      <c r="O626" s="15"/>
      <c r="P626" s="15"/>
      <c r="Q626" s="15"/>
      <c r="R626" s="15"/>
      <c r="S626" s="15"/>
      <c r="T626" s="15"/>
      <c r="U626" s="15"/>
      <c r="V626" s="15"/>
      <c r="W626" s="15"/>
      <c r="X626" s="15"/>
      <c r="Y626" s="15"/>
      <c r="Z626" s="15"/>
    </row>
    <row r="627" spans="1:26" ht="14.25" customHeight="1" x14ac:dyDescent="0.35">
      <c r="A627" s="15"/>
      <c r="B627" s="30"/>
      <c r="C627" s="15"/>
      <c r="D627" s="15"/>
      <c r="E627" s="15"/>
      <c r="F627" s="15"/>
      <c r="G627" s="15"/>
      <c r="H627" s="15"/>
      <c r="I627" s="18"/>
      <c r="J627" s="15"/>
      <c r="K627" s="15"/>
      <c r="L627" s="15"/>
      <c r="M627" s="15"/>
      <c r="N627" s="15"/>
      <c r="O627" s="15"/>
      <c r="P627" s="15"/>
      <c r="Q627" s="15"/>
      <c r="R627" s="15"/>
      <c r="S627" s="15"/>
      <c r="T627" s="15"/>
      <c r="U627" s="15"/>
      <c r="V627" s="15"/>
      <c r="W627" s="15"/>
      <c r="X627" s="15"/>
      <c r="Y627" s="15"/>
      <c r="Z627" s="15"/>
    </row>
    <row r="628" spans="1:26" ht="14.25" customHeight="1" x14ac:dyDescent="0.35">
      <c r="A628" s="15"/>
      <c r="B628" s="30"/>
      <c r="C628" s="15"/>
      <c r="D628" s="15"/>
      <c r="E628" s="15"/>
      <c r="F628" s="15"/>
      <c r="G628" s="15"/>
      <c r="H628" s="15"/>
      <c r="I628" s="18"/>
      <c r="J628" s="15"/>
      <c r="K628" s="15"/>
      <c r="L628" s="15"/>
      <c r="M628" s="15"/>
      <c r="N628" s="15"/>
      <c r="O628" s="15"/>
      <c r="P628" s="15"/>
      <c r="Q628" s="15"/>
      <c r="R628" s="15"/>
      <c r="S628" s="15"/>
      <c r="T628" s="15"/>
      <c r="U628" s="15"/>
      <c r="V628" s="15"/>
      <c r="W628" s="15"/>
      <c r="X628" s="15"/>
      <c r="Y628" s="15"/>
      <c r="Z628" s="15"/>
    </row>
    <row r="629" spans="1:26" ht="14.25" customHeight="1" x14ac:dyDescent="0.35">
      <c r="A629" s="15"/>
      <c r="B629" s="30"/>
      <c r="C629" s="15"/>
      <c r="D629" s="15"/>
      <c r="E629" s="15"/>
      <c r="F629" s="15"/>
      <c r="G629" s="15"/>
      <c r="H629" s="15"/>
      <c r="I629" s="18"/>
      <c r="J629" s="15"/>
      <c r="K629" s="15"/>
      <c r="L629" s="15"/>
      <c r="M629" s="15"/>
      <c r="N629" s="15"/>
      <c r="O629" s="15"/>
      <c r="P629" s="15"/>
      <c r="Q629" s="15"/>
      <c r="R629" s="15"/>
      <c r="S629" s="15"/>
      <c r="T629" s="15"/>
      <c r="U629" s="15"/>
      <c r="V629" s="15"/>
      <c r="W629" s="15"/>
      <c r="X629" s="15"/>
      <c r="Y629" s="15"/>
      <c r="Z629" s="15"/>
    </row>
    <row r="630" spans="1:26" ht="14.25" customHeight="1" x14ac:dyDescent="0.35">
      <c r="A630" s="15"/>
      <c r="B630" s="30"/>
      <c r="C630" s="15"/>
      <c r="D630" s="15"/>
      <c r="E630" s="15"/>
      <c r="F630" s="15"/>
      <c r="G630" s="15"/>
      <c r="H630" s="15"/>
      <c r="I630" s="18"/>
      <c r="J630" s="15"/>
      <c r="K630" s="15"/>
      <c r="L630" s="15"/>
      <c r="M630" s="15"/>
      <c r="N630" s="15"/>
      <c r="O630" s="15"/>
      <c r="P630" s="15"/>
      <c r="Q630" s="15"/>
      <c r="R630" s="15"/>
      <c r="S630" s="15"/>
      <c r="T630" s="15"/>
      <c r="U630" s="15"/>
      <c r="V630" s="15"/>
      <c r="W630" s="15"/>
      <c r="X630" s="15"/>
      <c r="Y630" s="15"/>
      <c r="Z630" s="15"/>
    </row>
    <row r="631" spans="1:26" ht="14.25" customHeight="1" x14ac:dyDescent="0.35">
      <c r="A631" s="15"/>
      <c r="B631" s="30"/>
      <c r="C631" s="15"/>
      <c r="D631" s="15"/>
      <c r="E631" s="15"/>
      <c r="F631" s="15"/>
      <c r="G631" s="15"/>
      <c r="H631" s="15"/>
      <c r="I631" s="18"/>
      <c r="J631" s="15"/>
      <c r="K631" s="15"/>
      <c r="L631" s="15"/>
      <c r="M631" s="15"/>
      <c r="N631" s="15"/>
      <c r="O631" s="15"/>
      <c r="P631" s="15"/>
      <c r="Q631" s="15"/>
      <c r="R631" s="15"/>
      <c r="S631" s="15"/>
      <c r="T631" s="15"/>
      <c r="U631" s="15"/>
      <c r="V631" s="15"/>
      <c r="W631" s="15"/>
      <c r="X631" s="15"/>
      <c r="Y631" s="15"/>
      <c r="Z631" s="15"/>
    </row>
    <row r="632" spans="1:26" ht="14.25" customHeight="1" x14ac:dyDescent="0.35">
      <c r="A632" s="15"/>
      <c r="B632" s="30"/>
      <c r="C632" s="15"/>
      <c r="D632" s="15"/>
      <c r="E632" s="15"/>
      <c r="F632" s="15"/>
      <c r="G632" s="15"/>
      <c r="H632" s="15"/>
      <c r="I632" s="18"/>
      <c r="J632" s="15"/>
      <c r="K632" s="15"/>
      <c r="L632" s="15"/>
      <c r="M632" s="15"/>
      <c r="N632" s="15"/>
      <c r="O632" s="15"/>
      <c r="P632" s="15"/>
      <c r="Q632" s="15"/>
      <c r="R632" s="15"/>
      <c r="S632" s="15"/>
      <c r="T632" s="15"/>
      <c r="U632" s="15"/>
      <c r="V632" s="15"/>
      <c r="W632" s="15"/>
      <c r="X632" s="15"/>
      <c r="Y632" s="15"/>
      <c r="Z632" s="15"/>
    </row>
    <row r="633" spans="1:26" ht="14.25" customHeight="1" x14ac:dyDescent="0.35">
      <c r="A633" s="15"/>
      <c r="B633" s="30"/>
      <c r="C633" s="15"/>
      <c r="D633" s="15"/>
      <c r="E633" s="15"/>
      <c r="F633" s="15"/>
      <c r="G633" s="15"/>
      <c r="H633" s="15"/>
      <c r="I633" s="18"/>
      <c r="J633" s="15"/>
      <c r="K633" s="15"/>
      <c r="L633" s="15"/>
      <c r="M633" s="15"/>
      <c r="N633" s="15"/>
      <c r="O633" s="15"/>
      <c r="P633" s="15"/>
      <c r="Q633" s="15"/>
      <c r="R633" s="15"/>
      <c r="S633" s="15"/>
      <c r="T633" s="15"/>
      <c r="U633" s="15"/>
      <c r="V633" s="15"/>
      <c r="W633" s="15"/>
      <c r="X633" s="15"/>
      <c r="Y633" s="15"/>
      <c r="Z633" s="15"/>
    </row>
    <row r="634" spans="1:26" ht="14.25" customHeight="1" x14ac:dyDescent="0.35">
      <c r="A634" s="15"/>
      <c r="B634" s="30"/>
      <c r="C634" s="15"/>
      <c r="D634" s="15"/>
      <c r="E634" s="15"/>
      <c r="F634" s="15"/>
      <c r="G634" s="15"/>
      <c r="H634" s="15"/>
      <c r="I634" s="18"/>
      <c r="J634" s="15"/>
      <c r="K634" s="15"/>
      <c r="L634" s="15"/>
      <c r="M634" s="15"/>
      <c r="N634" s="15"/>
      <c r="O634" s="15"/>
      <c r="P634" s="15"/>
      <c r="Q634" s="15"/>
      <c r="R634" s="15"/>
      <c r="S634" s="15"/>
      <c r="T634" s="15"/>
      <c r="U634" s="15"/>
      <c r="V634" s="15"/>
      <c r="W634" s="15"/>
      <c r="X634" s="15"/>
      <c r="Y634" s="15"/>
      <c r="Z634" s="15"/>
    </row>
    <row r="635" spans="1:26" ht="14.25" customHeight="1" x14ac:dyDescent="0.35">
      <c r="A635" s="15"/>
      <c r="B635" s="30"/>
      <c r="C635" s="15"/>
      <c r="D635" s="15"/>
      <c r="E635" s="15"/>
      <c r="F635" s="15"/>
      <c r="G635" s="15"/>
      <c r="H635" s="15"/>
      <c r="I635" s="18"/>
      <c r="J635" s="15"/>
      <c r="K635" s="15"/>
      <c r="L635" s="15"/>
      <c r="M635" s="15"/>
      <c r="N635" s="15"/>
      <c r="O635" s="15"/>
      <c r="P635" s="15"/>
      <c r="Q635" s="15"/>
      <c r="R635" s="15"/>
      <c r="S635" s="15"/>
      <c r="T635" s="15"/>
      <c r="U635" s="15"/>
      <c r="V635" s="15"/>
      <c r="W635" s="15"/>
      <c r="X635" s="15"/>
      <c r="Y635" s="15"/>
      <c r="Z635" s="15"/>
    </row>
    <row r="636" spans="1:26" ht="14.25" customHeight="1" x14ac:dyDescent="0.35">
      <c r="A636" s="15"/>
      <c r="B636" s="30"/>
      <c r="C636" s="15"/>
      <c r="D636" s="15"/>
      <c r="E636" s="15"/>
      <c r="F636" s="15"/>
      <c r="G636" s="15"/>
      <c r="H636" s="15"/>
      <c r="I636" s="18"/>
      <c r="J636" s="15"/>
      <c r="K636" s="15"/>
      <c r="L636" s="15"/>
      <c r="M636" s="15"/>
      <c r="N636" s="15"/>
      <c r="O636" s="15"/>
      <c r="P636" s="15"/>
      <c r="Q636" s="15"/>
      <c r="R636" s="15"/>
      <c r="S636" s="15"/>
      <c r="T636" s="15"/>
      <c r="U636" s="15"/>
      <c r="V636" s="15"/>
      <c r="W636" s="15"/>
      <c r="X636" s="15"/>
      <c r="Y636" s="15"/>
      <c r="Z636" s="15"/>
    </row>
    <row r="637" spans="1:26" ht="14.25" customHeight="1" x14ac:dyDescent="0.35">
      <c r="A637" s="15"/>
      <c r="B637" s="30"/>
      <c r="C637" s="15"/>
      <c r="D637" s="15"/>
      <c r="E637" s="15"/>
      <c r="F637" s="15"/>
      <c r="G637" s="15"/>
      <c r="H637" s="15"/>
      <c r="I637" s="18"/>
      <c r="J637" s="15"/>
      <c r="K637" s="15"/>
      <c r="L637" s="15"/>
      <c r="M637" s="15"/>
      <c r="N637" s="15"/>
      <c r="O637" s="15"/>
      <c r="P637" s="15"/>
      <c r="Q637" s="15"/>
      <c r="R637" s="15"/>
      <c r="S637" s="15"/>
      <c r="T637" s="15"/>
      <c r="U637" s="15"/>
      <c r="V637" s="15"/>
      <c r="W637" s="15"/>
      <c r="X637" s="15"/>
      <c r="Y637" s="15"/>
      <c r="Z637" s="15"/>
    </row>
    <row r="638" spans="1:26" ht="14.25" customHeight="1" x14ac:dyDescent="0.35">
      <c r="A638" s="15"/>
      <c r="B638" s="30"/>
      <c r="C638" s="15"/>
      <c r="D638" s="15"/>
      <c r="E638" s="15"/>
      <c r="F638" s="15"/>
      <c r="G638" s="15"/>
      <c r="H638" s="15"/>
      <c r="I638" s="18"/>
      <c r="J638" s="15"/>
      <c r="K638" s="15"/>
      <c r="L638" s="15"/>
      <c r="M638" s="15"/>
      <c r="N638" s="15"/>
      <c r="O638" s="15"/>
      <c r="P638" s="15"/>
      <c r="Q638" s="15"/>
      <c r="R638" s="15"/>
      <c r="S638" s="15"/>
      <c r="T638" s="15"/>
      <c r="U638" s="15"/>
      <c r="V638" s="15"/>
      <c r="W638" s="15"/>
      <c r="X638" s="15"/>
      <c r="Y638" s="15"/>
      <c r="Z638" s="15"/>
    </row>
    <row r="639" spans="1:26" ht="14.25" customHeight="1" x14ac:dyDescent="0.35">
      <c r="A639" s="15"/>
      <c r="B639" s="30"/>
      <c r="C639" s="15"/>
      <c r="D639" s="15"/>
      <c r="E639" s="15"/>
      <c r="F639" s="15"/>
      <c r="G639" s="15"/>
      <c r="H639" s="15"/>
      <c r="I639" s="18"/>
      <c r="J639" s="15"/>
      <c r="K639" s="15"/>
      <c r="L639" s="15"/>
      <c r="M639" s="15"/>
      <c r="N639" s="15"/>
      <c r="O639" s="15"/>
      <c r="P639" s="15"/>
      <c r="Q639" s="15"/>
      <c r="R639" s="15"/>
      <c r="S639" s="15"/>
      <c r="T639" s="15"/>
      <c r="U639" s="15"/>
      <c r="V639" s="15"/>
      <c r="W639" s="15"/>
      <c r="X639" s="15"/>
      <c r="Y639" s="15"/>
      <c r="Z639" s="15"/>
    </row>
    <row r="640" spans="1:26" ht="14.25" customHeight="1" x14ac:dyDescent="0.35">
      <c r="A640" s="15"/>
      <c r="B640" s="30"/>
      <c r="C640" s="15"/>
      <c r="D640" s="15"/>
      <c r="E640" s="15"/>
      <c r="F640" s="15"/>
      <c r="G640" s="15"/>
      <c r="H640" s="15"/>
      <c r="I640" s="18"/>
      <c r="J640" s="15"/>
      <c r="K640" s="15"/>
      <c r="L640" s="15"/>
      <c r="M640" s="15"/>
      <c r="N640" s="15"/>
      <c r="O640" s="15"/>
      <c r="P640" s="15"/>
      <c r="Q640" s="15"/>
      <c r="R640" s="15"/>
      <c r="S640" s="15"/>
      <c r="T640" s="15"/>
      <c r="U640" s="15"/>
      <c r="V640" s="15"/>
      <c r="W640" s="15"/>
      <c r="X640" s="15"/>
      <c r="Y640" s="15"/>
      <c r="Z640" s="15"/>
    </row>
    <row r="641" spans="1:26" ht="14.25" customHeight="1" x14ac:dyDescent="0.35">
      <c r="A641" s="15"/>
      <c r="B641" s="30"/>
      <c r="C641" s="15"/>
      <c r="D641" s="15"/>
      <c r="E641" s="15"/>
      <c r="F641" s="15"/>
      <c r="G641" s="15"/>
      <c r="H641" s="15"/>
      <c r="I641" s="18"/>
      <c r="J641" s="15"/>
      <c r="K641" s="15"/>
      <c r="L641" s="15"/>
      <c r="M641" s="15"/>
      <c r="N641" s="15"/>
      <c r="O641" s="15"/>
      <c r="P641" s="15"/>
      <c r="Q641" s="15"/>
      <c r="R641" s="15"/>
      <c r="S641" s="15"/>
      <c r="T641" s="15"/>
      <c r="U641" s="15"/>
      <c r="V641" s="15"/>
      <c r="W641" s="15"/>
      <c r="X641" s="15"/>
      <c r="Y641" s="15"/>
      <c r="Z641" s="15"/>
    </row>
    <row r="642" spans="1:26" ht="14.25" customHeight="1" x14ac:dyDescent="0.35">
      <c r="A642" s="15"/>
      <c r="B642" s="30"/>
      <c r="C642" s="15"/>
      <c r="D642" s="15"/>
      <c r="E642" s="15"/>
      <c r="F642" s="15"/>
      <c r="G642" s="15"/>
      <c r="H642" s="15"/>
      <c r="I642" s="18"/>
      <c r="J642" s="15"/>
      <c r="K642" s="15"/>
      <c r="L642" s="15"/>
      <c r="M642" s="15"/>
      <c r="N642" s="15"/>
      <c r="O642" s="15"/>
      <c r="P642" s="15"/>
      <c r="Q642" s="15"/>
      <c r="R642" s="15"/>
      <c r="S642" s="15"/>
      <c r="T642" s="15"/>
      <c r="U642" s="15"/>
      <c r="V642" s="15"/>
      <c r="W642" s="15"/>
      <c r="X642" s="15"/>
      <c r="Y642" s="15"/>
      <c r="Z642" s="15"/>
    </row>
    <row r="643" spans="1:26" ht="14.25" customHeight="1" x14ac:dyDescent="0.35">
      <c r="A643" s="15"/>
      <c r="B643" s="30"/>
      <c r="C643" s="15"/>
      <c r="D643" s="15"/>
      <c r="E643" s="15"/>
      <c r="F643" s="15"/>
      <c r="G643" s="15"/>
      <c r="H643" s="15"/>
      <c r="I643" s="18"/>
      <c r="J643" s="15"/>
      <c r="K643" s="15"/>
      <c r="L643" s="15"/>
      <c r="M643" s="15"/>
      <c r="N643" s="15"/>
      <c r="O643" s="15"/>
      <c r="P643" s="15"/>
      <c r="Q643" s="15"/>
      <c r="R643" s="15"/>
      <c r="S643" s="15"/>
      <c r="T643" s="15"/>
      <c r="U643" s="15"/>
      <c r="V643" s="15"/>
      <c r="W643" s="15"/>
      <c r="X643" s="15"/>
      <c r="Y643" s="15"/>
      <c r="Z643" s="15"/>
    </row>
    <row r="644" spans="1:26" ht="14.25" customHeight="1" x14ac:dyDescent="0.35">
      <c r="A644" s="15"/>
      <c r="B644" s="30"/>
      <c r="C644" s="15"/>
      <c r="D644" s="15"/>
      <c r="E644" s="15"/>
      <c r="F644" s="15"/>
      <c r="G644" s="15"/>
      <c r="H644" s="15"/>
      <c r="I644" s="18"/>
      <c r="J644" s="15"/>
      <c r="K644" s="15"/>
      <c r="L644" s="15"/>
      <c r="M644" s="15"/>
      <c r="N644" s="15"/>
      <c r="O644" s="15"/>
      <c r="P644" s="15"/>
      <c r="Q644" s="15"/>
      <c r="R644" s="15"/>
      <c r="S644" s="15"/>
      <c r="T644" s="15"/>
      <c r="U644" s="15"/>
      <c r="V644" s="15"/>
      <c r="W644" s="15"/>
      <c r="X644" s="15"/>
      <c r="Y644" s="15"/>
      <c r="Z644" s="15"/>
    </row>
    <row r="645" spans="1:26" ht="14.25" customHeight="1" x14ac:dyDescent="0.35">
      <c r="A645" s="15"/>
      <c r="B645" s="30"/>
      <c r="C645" s="15"/>
      <c r="D645" s="15"/>
      <c r="E645" s="15"/>
      <c r="F645" s="15"/>
      <c r="G645" s="15"/>
      <c r="H645" s="15"/>
      <c r="I645" s="18"/>
      <c r="J645" s="15"/>
      <c r="K645" s="15"/>
      <c r="L645" s="15"/>
      <c r="M645" s="15"/>
      <c r="N645" s="15"/>
      <c r="O645" s="15"/>
      <c r="P645" s="15"/>
      <c r="Q645" s="15"/>
      <c r="R645" s="15"/>
      <c r="S645" s="15"/>
      <c r="T645" s="15"/>
      <c r="U645" s="15"/>
      <c r="V645" s="15"/>
      <c r="W645" s="15"/>
      <c r="X645" s="15"/>
      <c r="Y645" s="15"/>
      <c r="Z645" s="15"/>
    </row>
    <row r="646" spans="1:26" ht="14.25" customHeight="1" x14ac:dyDescent="0.35">
      <c r="A646" s="15"/>
      <c r="B646" s="30"/>
      <c r="C646" s="15"/>
      <c r="D646" s="15"/>
      <c r="E646" s="15"/>
      <c r="F646" s="15"/>
      <c r="G646" s="15"/>
      <c r="H646" s="15"/>
      <c r="I646" s="18"/>
      <c r="J646" s="15"/>
      <c r="K646" s="15"/>
      <c r="L646" s="15"/>
      <c r="M646" s="15"/>
      <c r="N646" s="15"/>
      <c r="O646" s="15"/>
      <c r="P646" s="15"/>
      <c r="Q646" s="15"/>
      <c r="R646" s="15"/>
      <c r="S646" s="15"/>
      <c r="T646" s="15"/>
      <c r="U646" s="15"/>
      <c r="V646" s="15"/>
      <c r="W646" s="15"/>
      <c r="X646" s="15"/>
      <c r="Y646" s="15"/>
      <c r="Z646" s="15"/>
    </row>
    <row r="647" spans="1:26" ht="14.25" customHeight="1" x14ac:dyDescent="0.35">
      <c r="A647" s="15"/>
      <c r="B647" s="30"/>
      <c r="C647" s="15"/>
      <c r="D647" s="15"/>
      <c r="E647" s="15"/>
      <c r="F647" s="15"/>
      <c r="G647" s="15"/>
      <c r="H647" s="15"/>
      <c r="I647" s="18"/>
      <c r="J647" s="15"/>
      <c r="K647" s="15"/>
      <c r="L647" s="15"/>
      <c r="M647" s="15"/>
      <c r="N647" s="15"/>
      <c r="O647" s="15"/>
      <c r="P647" s="15"/>
      <c r="Q647" s="15"/>
      <c r="R647" s="15"/>
      <c r="S647" s="15"/>
      <c r="T647" s="15"/>
      <c r="U647" s="15"/>
      <c r="V647" s="15"/>
      <c r="W647" s="15"/>
      <c r="X647" s="15"/>
      <c r="Y647" s="15"/>
      <c r="Z647" s="15"/>
    </row>
    <row r="648" spans="1:26" ht="14.25" customHeight="1" x14ac:dyDescent="0.35">
      <c r="A648" s="15"/>
      <c r="B648" s="30"/>
      <c r="C648" s="15"/>
      <c r="D648" s="15"/>
      <c r="E648" s="15"/>
      <c r="F648" s="15"/>
      <c r="G648" s="15"/>
      <c r="H648" s="15"/>
      <c r="I648" s="18"/>
      <c r="J648" s="15"/>
      <c r="K648" s="15"/>
      <c r="L648" s="15"/>
      <c r="M648" s="15"/>
      <c r="N648" s="15"/>
      <c r="O648" s="15"/>
      <c r="P648" s="15"/>
      <c r="Q648" s="15"/>
      <c r="R648" s="15"/>
      <c r="S648" s="15"/>
      <c r="T648" s="15"/>
      <c r="U648" s="15"/>
      <c r="V648" s="15"/>
      <c r="W648" s="15"/>
      <c r="X648" s="15"/>
      <c r="Y648" s="15"/>
      <c r="Z648" s="15"/>
    </row>
    <row r="649" spans="1:26" ht="14.25" customHeight="1" x14ac:dyDescent="0.35">
      <c r="A649" s="15"/>
      <c r="B649" s="30"/>
      <c r="C649" s="15"/>
      <c r="D649" s="15"/>
      <c r="E649" s="15"/>
      <c r="F649" s="15"/>
      <c r="G649" s="15"/>
      <c r="H649" s="15"/>
      <c r="I649" s="18"/>
      <c r="J649" s="15"/>
      <c r="K649" s="15"/>
      <c r="L649" s="15"/>
      <c r="M649" s="15"/>
      <c r="N649" s="15"/>
      <c r="O649" s="15"/>
      <c r="P649" s="15"/>
      <c r="Q649" s="15"/>
      <c r="R649" s="15"/>
      <c r="S649" s="15"/>
      <c r="T649" s="15"/>
      <c r="U649" s="15"/>
      <c r="V649" s="15"/>
      <c r="W649" s="15"/>
      <c r="X649" s="15"/>
      <c r="Y649" s="15"/>
      <c r="Z649" s="15"/>
    </row>
    <row r="650" spans="1:26" ht="14.25" customHeight="1" x14ac:dyDescent="0.35">
      <c r="A650" s="15"/>
      <c r="B650" s="30"/>
      <c r="C650" s="15"/>
      <c r="D650" s="15"/>
      <c r="E650" s="15"/>
      <c r="F650" s="15"/>
      <c r="G650" s="15"/>
      <c r="H650" s="15"/>
      <c r="I650" s="18"/>
      <c r="J650" s="15"/>
      <c r="K650" s="15"/>
      <c r="L650" s="15"/>
      <c r="M650" s="15"/>
      <c r="N650" s="15"/>
      <c r="O650" s="15"/>
      <c r="P650" s="15"/>
      <c r="Q650" s="15"/>
      <c r="R650" s="15"/>
      <c r="S650" s="15"/>
      <c r="T650" s="15"/>
      <c r="U650" s="15"/>
      <c r="V650" s="15"/>
      <c r="W650" s="15"/>
      <c r="X650" s="15"/>
      <c r="Y650" s="15"/>
      <c r="Z650" s="15"/>
    </row>
    <row r="651" spans="1:26" ht="14.25" customHeight="1" x14ac:dyDescent="0.35">
      <c r="A651" s="15"/>
      <c r="B651" s="30"/>
      <c r="C651" s="15"/>
      <c r="D651" s="15"/>
      <c r="E651" s="15"/>
      <c r="F651" s="15"/>
      <c r="G651" s="15"/>
      <c r="H651" s="15"/>
      <c r="I651" s="18"/>
      <c r="J651" s="15"/>
      <c r="K651" s="15"/>
      <c r="L651" s="15"/>
      <c r="M651" s="15"/>
      <c r="N651" s="15"/>
      <c r="O651" s="15"/>
      <c r="P651" s="15"/>
      <c r="Q651" s="15"/>
      <c r="R651" s="15"/>
      <c r="S651" s="15"/>
      <c r="T651" s="15"/>
      <c r="U651" s="15"/>
      <c r="V651" s="15"/>
      <c r="W651" s="15"/>
      <c r="X651" s="15"/>
      <c r="Y651" s="15"/>
      <c r="Z651" s="15"/>
    </row>
    <row r="652" spans="1:26" ht="14.25" customHeight="1" x14ac:dyDescent="0.35">
      <c r="A652" s="15"/>
      <c r="B652" s="30"/>
      <c r="C652" s="15"/>
      <c r="D652" s="15"/>
      <c r="E652" s="15"/>
      <c r="F652" s="15"/>
      <c r="G652" s="15"/>
      <c r="H652" s="15"/>
      <c r="I652" s="18"/>
      <c r="J652" s="15"/>
      <c r="K652" s="15"/>
      <c r="L652" s="15"/>
      <c r="M652" s="15"/>
      <c r="N652" s="15"/>
      <c r="O652" s="15"/>
      <c r="P652" s="15"/>
      <c r="Q652" s="15"/>
      <c r="R652" s="15"/>
      <c r="S652" s="15"/>
      <c r="T652" s="15"/>
      <c r="U652" s="15"/>
      <c r="V652" s="15"/>
      <c r="W652" s="15"/>
      <c r="X652" s="15"/>
      <c r="Y652" s="15"/>
      <c r="Z652" s="15"/>
    </row>
    <row r="653" spans="1:26" ht="14.25" customHeight="1" x14ac:dyDescent="0.35">
      <c r="A653" s="15"/>
      <c r="B653" s="30"/>
      <c r="C653" s="15"/>
      <c r="D653" s="15"/>
      <c r="E653" s="15"/>
      <c r="F653" s="15"/>
      <c r="G653" s="15"/>
      <c r="H653" s="15"/>
      <c r="I653" s="18"/>
      <c r="J653" s="15"/>
      <c r="K653" s="15"/>
      <c r="L653" s="15"/>
      <c r="M653" s="15"/>
      <c r="N653" s="15"/>
      <c r="O653" s="15"/>
      <c r="P653" s="15"/>
      <c r="Q653" s="15"/>
      <c r="R653" s="15"/>
      <c r="S653" s="15"/>
      <c r="T653" s="15"/>
      <c r="U653" s="15"/>
      <c r="V653" s="15"/>
      <c r="W653" s="15"/>
      <c r="X653" s="15"/>
      <c r="Y653" s="15"/>
      <c r="Z653" s="15"/>
    </row>
    <row r="654" spans="1:26" ht="14.25" customHeight="1" x14ac:dyDescent="0.35">
      <c r="A654" s="15"/>
      <c r="B654" s="30"/>
      <c r="C654" s="15"/>
      <c r="D654" s="15"/>
      <c r="E654" s="15"/>
      <c r="F654" s="15"/>
      <c r="G654" s="15"/>
      <c r="H654" s="15"/>
      <c r="I654" s="18"/>
      <c r="J654" s="15"/>
      <c r="K654" s="15"/>
      <c r="L654" s="15"/>
      <c r="M654" s="15"/>
      <c r="N654" s="15"/>
      <c r="O654" s="15"/>
      <c r="P654" s="15"/>
      <c r="Q654" s="15"/>
      <c r="R654" s="15"/>
      <c r="S654" s="15"/>
      <c r="T654" s="15"/>
      <c r="U654" s="15"/>
      <c r="V654" s="15"/>
      <c r="W654" s="15"/>
      <c r="X654" s="15"/>
      <c r="Y654" s="15"/>
      <c r="Z654" s="15"/>
    </row>
    <row r="655" spans="1:26" ht="14.25" customHeight="1" x14ac:dyDescent="0.35">
      <c r="A655" s="15"/>
      <c r="B655" s="30"/>
      <c r="C655" s="15"/>
      <c r="D655" s="15"/>
      <c r="E655" s="15"/>
      <c r="F655" s="15"/>
      <c r="G655" s="15"/>
      <c r="H655" s="15"/>
      <c r="I655" s="18"/>
      <c r="J655" s="15"/>
      <c r="K655" s="15"/>
      <c r="L655" s="15"/>
      <c r="M655" s="15"/>
      <c r="N655" s="15"/>
      <c r="O655" s="15"/>
      <c r="P655" s="15"/>
      <c r="Q655" s="15"/>
      <c r="R655" s="15"/>
      <c r="S655" s="15"/>
      <c r="T655" s="15"/>
      <c r="U655" s="15"/>
      <c r="V655" s="15"/>
      <c r="W655" s="15"/>
      <c r="X655" s="15"/>
      <c r="Y655" s="15"/>
      <c r="Z655" s="15"/>
    </row>
    <row r="656" spans="1:26" ht="14.25" customHeight="1" x14ac:dyDescent="0.35">
      <c r="A656" s="15"/>
      <c r="B656" s="30"/>
      <c r="C656" s="15"/>
      <c r="D656" s="15"/>
      <c r="E656" s="15"/>
      <c r="F656" s="15"/>
      <c r="G656" s="15"/>
      <c r="H656" s="15"/>
      <c r="I656" s="18"/>
      <c r="J656" s="15"/>
      <c r="K656" s="15"/>
      <c r="L656" s="15"/>
      <c r="M656" s="15"/>
      <c r="N656" s="15"/>
      <c r="O656" s="15"/>
      <c r="P656" s="15"/>
      <c r="Q656" s="15"/>
      <c r="R656" s="15"/>
      <c r="S656" s="15"/>
      <c r="T656" s="15"/>
      <c r="U656" s="15"/>
      <c r="V656" s="15"/>
      <c r="W656" s="15"/>
      <c r="X656" s="15"/>
      <c r="Y656" s="15"/>
      <c r="Z656" s="15"/>
    </row>
    <row r="657" spans="1:26" ht="14.25" customHeight="1" x14ac:dyDescent="0.35">
      <c r="A657" s="15"/>
      <c r="B657" s="30"/>
      <c r="C657" s="15"/>
      <c r="D657" s="15"/>
      <c r="E657" s="15"/>
      <c r="F657" s="15"/>
      <c r="G657" s="15"/>
      <c r="H657" s="15"/>
      <c r="I657" s="18"/>
      <c r="J657" s="15"/>
      <c r="K657" s="15"/>
      <c r="L657" s="15"/>
      <c r="M657" s="15"/>
      <c r="N657" s="15"/>
      <c r="O657" s="15"/>
      <c r="P657" s="15"/>
      <c r="Q657" s="15"/>
      <c r="R657" s="15"/>
      <c r="S657" s="15"/>
      <c r="T657" s="15"/>
      <c r="U657" s="15"/>
      <c r="V657" s="15"/>
      <c r="W657" s="15"/>
      <c r="X657" s="15"/>
      <c r="Y657" s="15"/>
      <c r="Z657" s="15"/>
    </row>
    <row r="658" spans="1:26" ht="14.25" customHeight="1" x14ac:dyDescent="0.35">
      <c r="A658" s="15"/>
      <c r="B658" s="30"/>
      <c r="C658" s="15"/>
      <c r="D658" s="15"/>
      <c r="E658" s="15"/>
      <c r="F658" s="15"/>
      <c r="G658" s="15"/>
      <c r="H658" s="15"/>
      <c r="I658" s="18"/>
      <c r="J658" s="15"/>
      <c r="K658" s="15"/>
      <c r="L658" s="15"/>
      <c r="M658" s="15"/>
      <c r="N658" s="15"/>
      <c r="O658" s="15"/>
      <c r="P658" s="15"/>
      <c r="Q658" s="15"/>
      <c r="R658" s="15"/>
      <c r="S658" s="15"/>
      <c r="T658" s="15"/>
      <c r="U658" s="15"/>
      <c r="V658" s="15"/>
      <c r="W658" s="15"/>
      <c r="X658" s="15"/>
      <c r="Y658" s="15"/>
      <c r="Z658" s="15"/>
    </row>
    <row r="659" spans="1:26" ht="14.25" customHeight="1" x14ac:dyDescent="0.35">
      <c r="A659" s="15"/>
      <c r="B659" s="30"/>
      <c r="C659" s="15"/>
      <c r="D659" s="15"/>
      <c r="E659" s="15"/>
      <c r="F659" s="15"/>
      <c r="G659" s="15"/>
      <c r="H659" s="15"/>
      <c r="I659" s="18"/>
      <c r="J659" s="15"/>
      <c r="K659" s="15"/>
      <c r="L659" s="15"/>
      <c r="M659" s="15"/>
      <c r="N659" s="15"/>
      <c r="O659" s="15"/>
      <c r="P659" s="15"/>
      <c r="Q659" s="15"/>
      <c r="R659" s="15"/>
      <c r="S659" s="15"/>
      <c r="T659" s="15"/>
      <c r="U659" s="15"/>
      <c r="V659" s="15"/>
      <c r="W659" s="15"/>
      <c r="X659" s="15"/>
      <c r="Y659" s="15"/>
      <c r="Z659" s="15"/>
    </row>
    <row r="660" spans="1:26" ht="14.25" customHeight="1" x14ac:dyDescent="0.35">
      <c r="A660" s="15"/>
      <c r="B660" s="30"/>
      <c r="C660" s="15"/>
      <c r="D660" s="15"/>
      <c r="E660" s="15"/>
      <c r="F660" s="15"/>
      <c r="G660" s="15"/>
      <c r="H660" s="15"/>
      <c r="I660" s="18"/>
      <c r="J660" s="15"/>
      <c r="K660" s="15"/>
      <c r="L660" s="15"/>
      <c r="M660" s="15"/>
      <c r="N660" s="15"/>
      <c r="O660" s="15"/>
      <c r="P660" s="15"/>
      <c r="Q660" s="15"/>
      <c r="R660" s="15"/>
      <c r="S660" s="15"/>
      <c r="T660" s="15"/>
      <c r="U660" s="15"/>
      <c r="V660" s="15"/>
      <c r="W660" s="15"/>
      <c r="X660" s="15"/>
      <c r="Y660" s="15"/>
      <c r="Z660" s="15"/>
    </row>
    <row r="661" spans="1:26" ht="14.25" customHeight="1" x14ac:dyDescent="0.35">
      <c r="A661" s="15"/>
      <c r="B661" s="30"/>
      <c r="C661" s="15"/>
      <c r="D661" s="15"/>
      <c r="E661" s="15"/>
      <c r="F661" s="15"/>
      <c r="G661" s="15"/>
      <c r="H661" s="15"/>
      <c r="I661" s="18"/>
      <c r="J661" s="15"/>
      <c r="K661" s="15"/>
      <c r="L661" s="15"/>
      <c r="M661" s="15"/>
      <c r="N661" s="15"/>
      <c r="O661" s="15"/>
      <c r="P661" s="15"/>
      <c r="Q661" s="15"/>
      <c r="R661" s="15"/>
      <c r="S661" s="15"/>
      <c r="T661" s="15"/>
      <c r="U661" s="15"/>
      <c r="V661" s="15"/>
      <c r="W661" s="15"/>
      <c r="X661" s="15"/>
      <c r="Y661" s="15"/>
      <c r="Z661" s="15"/>
    </row>
    <row r="662" spans="1:26" ht="14.25" customHeight="1" x14ac:dyDescent="0.35">
      <c r="A662" s="15"/>
      <c r="B662" s="30"/>
      <c r="C662" s="15"/>
      <c r="D662" s="15"/>
      <c r="E662" s="15"/>
      <c r="F662" s="15"/>
      <c r="G662" s="15"/>
      <c r="H662" s="15"/>
      <c r="I662" s="18"/>
      <c r="J662" s="15"/>
      <c r="K662" s="15"/>
      <c r="L662" s="15"/>
      <c r="M662" s="15"/>
      <c r="N662" s="15"/>
      <c r="O662" s="15"/>
      <c r="P662" s="15"/>
      <c r="Q662" s="15"/>
      <c r="R662" s="15"/>
      <c r="S662" s="15"/>
      <c r="T662" s="15"/>
      <c r="U662" s="15"/>
      <c r="V662" s="15"/>
      <c r="W662" s="15"/>
      <c r="X662" s="15"/>
      <c r="Y662" s="15"/>
      <c r="Z662" s="15"/>
    </row>
    <row r="663" spans="1:26" ht="14.25" customHeight="1" x14ac:dyDescent="0.35">
      <c r="A663" s="15"/>
      <c r="B663" s="30"/>
      <c r="C663" s="15"/>
      <c r="D663" s="15"/>
      <c r="E663" s="15"/>
      <c r="F663" s="15"/>
      <c r="G663" s="15"/>
      <c r="H663" s="15"/>
      <c r="I663" s="18"/>
      <c r="J663" s="15"/>
      <c r="K663" s="15"/>
      <c r="L663" s="15"/>
      <c r="M663" s="15"/>
      <c r="N663" s="15"/>
      <c r="O663" s="15"/>
      <c r="P663" s="15"/>
      <c r="Q663" s="15"/>
      <c r="R663" s="15"/>
      <c r="S663" s="15"/>
      <c r="T663" s="15"/>
      <c r="U663" s="15"/>
      <c r="V663" s="15"/>
      <c r="W663" s="15"/>
      <c r="X663" s="15"/>
      <c r="Y663" s="15"/>
      <c r="Z663" s="15"/>
    </row>
    <row r="664" spans="1:26" ht="14.25" customHeight="1" x14ac:dyDescent="0.35">
      <c r="A664" s="15"/>
      <c r="B664" s="30"/>
      <c r="C664" s="15"/>
      <c r="D664" s="15"/>
      <c r="E664" s="15"/>
      <c r="F664" s="15"/>
      <c r="G664" s="15"/>
      <c r="H664" s="15"/>
      <c r="I664" s="18"/>
      <c r="J664" s="15"/>
      <c r="K664" s="15"/>
      <c r="L664" s="15"/>
      <c r="M664" s="15"/>
      <c r="N664" s="15"/>
      <c r="O664" s="15"/>
      <c r="P664" s="15"/>
      <c r="Q664" s="15"/>
      <c r="R664" s="15"/>
      <c r="S664" s="15"/>
      <c r="T664" s="15"/>
      <c r="U664" s="15"/>
      <c r="V664" s="15"/>
      <c r="W664" s="15"/>
      <c r="X664" s="15"/>
      <c r="Y664" s="15"/>
      <c r="Z664" s="15"/>
    </row>
    <row r="665" spans="1:26" ht="14.25" customHeight="1" x14ac:dyDescent="0.35">
      <c r="A665" s="15"/>
      <c r="B665" s="30"/>
      <c r="C665" s="15"/>
      <c r="D665" s="15"/>
      <c r="E665" s="15"/>
      <c r="F665" s="15"/>
      <c r="G665" s="15"/>
      <c r="H665" s="15"/>
      <c r="I665" s="18"/>
      <c r="J665" s="15"/>
      <c r="K665" s="15"/>
      <c r="L665" s="15"/>
      <c r="M665" s="15"/>
      <c r="N665" s="15"/>
      <c r="O665" s="15"/>
      <c r="P665" s="15"/>
      <c r="Q665" s="15"/>
      <c r="R665" s="15"/>
      <c r="S665" s="15"/>
      <c r="T665" s="15"/>
      <c r="U665" s="15"/>
      <c r="V665" s="15"/>
      <c r="W665" s="15"/>
      <c r="X665" s="15"/>
      <c r="Y665" s="15"/>
      <c r="Z665" s="15"/>
    </row>
    <row r="666" spans="1:26" ht="14.25" customHeight="1" x14ac:dyDescent="0.35">
      <c r="A666" s="15"/>
      <c r="B666" s="30"/>
      <c r="C666" s="15"/>
      <c r="D666" s="15"/>
      <c r="E666" s="15"/>
      <c r="F666" s="15"/>
      <c r="G666" s="15"/>
      <c r="H666" s="15"/>
      <c r="I666" s="18"/>
      <c r="J666" s="15"/>
      <c r="K666" s="15"/>
      <c r="L666" s="15"/>
      <c r="M666" s="15"/>
      <c r="N666" s="15"/>
      <c r="O666" s="15"/>
      <c r="P666" s="15"/>
      <c r="Q666" s="15"/>
      <c r="R666" s="15"/>
      <c r="S666" s="15"/>
      <c r="T666" s="15"/>
      <c r="U666" s="15"/>
      <c r="V666" s="15"/>
      <c r="W666" s="15"/>
      <c r="X666" s="15"/>
      <c r="Y666" s="15"/>
      <c r="Z666" s="15"/>
    </row>
    <row r="667" spans="1:26" ht="14.25" customHeight="1" x14ac:dyDescent="0.35">
      <c r="A667" s="15"/>
      <c r="B667" s="30"/>
      <c r="C667" s="15"/>
      <c r="D667" s="15"/>
      <c r="E667" s="15"/>
      <c r="F667" s="15"/>
      <c r="G667" s="15"/>
      <c r="H667" s="15"/>
      <c r="I667" s="18"/>
      <c r="J667" s="15"/>
      <c r="K667" s="15"/>
      <c r="L667" s="15"/>
      <c r="M667" s="15"/>
      <c r="N667" s="15"/>
      <c r="O667" s="15"/>
      <c r="P667" s="15"/>
      <c r="Q667" s="15"/>
      <c r="R667" s="15"/>
      <c r="S667" s="15"/>
      <c r="T667" s="15"/>
      <c r="U667" s="15"/>
      <c r="V667" s="15"/>
      <c r="W667" s="15"/>
      <c r="X667" s="15"/>
      <c r="Y667" s="15"/>
      <c r="Z667" s="15"/>
    </row>
    <row r="668" spans="1:26" ht="14.25" customHeight="1" x14ac:dyDescent="0.35">
      <c r="A668" s="15"/>
      <c r="B668" s="30"/>
      <c r="C668" s="15"/>
      <c r="D668" s="15"/>
      <c r="E668" s="15"/>
      <c r="F668" s="15"/>
      <c r="G668" s="15"/>
      <c r="H668" s="15"/>
      <c r="I668" s="18"/>
      <c r="J668" s="15"/>
      <c r="K668" s="15"/>
      <c r="L668" s="15"/>
      <c r="M668" s="15"/>
      <c r="N668" s="15"/>
      <c r="O668" s="15"/>
      <c r="P668" s="15"/>
      <c r="Q668" s="15"/>
      <c r="R668" s="15"/>
      <c r="S668" s="15"/>
      <c r="T668" s="15"/>
      <c r="U668" s="15"/>
      <c r="V668" s="15"/>
      <c r="W668" s="15"/>
      <c r="X668" s="15"/>
      <c r="Y668" s="15"/>
      <c r="Z668" s="15"/>
    </row>
    <row r="669" spans="1:26" ht="14.25" customHeight="1" x14ac:dyDescent="0.35">
      <c r="A669" s="15"/>
      <c r="B669" s="30"/>
      <c r="C669" s="15"/>
      <c r="D669" s="15"/>
      <c r="E669" s="15"/>
      <c r="F669" s="15"/>
      <c r="G669" s="15"/>
      <c r="H669" s="15"/>
      <c r="I669" s="18"/>
      <c r="J669" s="15"/>
      <c r="K669" s="15"/>
      <c r="L669" s="15"/>
      <c r="M669" s="15"/>
      <c r="N669" s="15"/>
      <c r="O669" s="15"/>
      <c r="P669" s="15"/>
      <c r="Q669" s="15"/>
      <c r="R669" s="15"/>
      <c r="S669" s="15"/>
      <c r="T669" s="15"/>
      <c r="U669" s="15"/>
      <c r="V669" s="15"/>
      <c r="W669" s="15"/>
      <c r="X669" s="15"/>
      <c r="Y669" s="15"/>
      <c r="Z669" s="15"/>
    </row>
    <row r="670" spans="1:26" ht="14.25" customHeight="1" x14ac:dyDescent="0.35">
      <c r="A670" s="15"/>
      <c r="B670" s="30"/>
      <c r="C670" s="15"/>
      <c r="D670" s="15"/>
      <c r="E670" s="15"/>
      <c r="F670" s="15"/>
      <c r="G670" s="15"/>
      <c r="H670" s="15"/>
      <c r="I670" s="18"/>
      <c r="J670" s="15"/>
      <c r="K670" s="15"/>
      <c r="L670" s="15"/>
      <c r="M670" s="15"/>
      <c r="N670" s="15"/>
      <c r="O670" s="15"/>
      <c r="P670" s="15"/>
      <c r="Q670" s="15"/>
      <c r="R670" s="15"/>
      <c r="S670" s="15"/>
      <c r="T670" s="15"/>
      <c r="U670" s="15"/>
      <c r="V670" s="15"/>
      <c r="W670" s="15"/>
      <c r="X670" s="15"/>
      <c r="Y670" s="15"/>
      <c r="Z670" s="15"/>
    </row>
    <row r="671" spans="1:26" ht="14.25" customHeight="1" x14ac:dyDescent="0.35">
      <c r="A671" s="15"/>
      <c r="B671" s="30"/>
      <c r="C671" s="15"/>
      <c r="D671" s="15"/>
      <c r="E671" s="15"/>
      <c r="F671" s="15"/>
      <c r="G671" s="15"/>
      <c r="H671" s="15"/>
      <c r="I671" s="18"/>
      <c r="J671" s="15"/>
      <c r="K671" s="15"/>
      <c r="L671" s="15"/>
      <c r="M671" s="15"/>
      <c r="N671" s="15"/>
      <c r="O671" s="15"/>
      <c r="P671" s="15"/>
      <c r="Q671" s="15"/>
      <c r="R671" s="15"/>
      <c r="S671" s="15"/>
      <c r="T671" s="15"/>
      <c r="U671" s="15"/>
      <c r="V671" s="15"/>
      <c r="W671" s="15"/>
      <c r="X671" s="15"/>
      <c r="Y671" s="15"/>
      <c r="Z671" s="15"/>
    </row>
    <row r="672" spans="1:26" ht="14.25" customHeight="1" x14ac:dyDescent="0.35">
      <c r="A672" s="15"/>
      <c r="B672" s="30"/>
      <c r="C672" s="15"/>
      <c r="D672" s="15"/>
      <c r="E672" s="15"/>
      <c r="F672" s="15"/>
      <c r="G672" s="15"/>
      <c r="H672" s="15"/>
      <c r="I672" s="18"/>
      <c r="J672" s="15"/>
      <c r="K672" s="15"/>
      <c r="L672" s="15"/>
      <c r="M672" s="15"/>
      <c r="N672" s="15"/>
      <c r="O672" s="15"/>
      <c r="P672" s="15"/>
      <c r="Q672" s="15"/>
      <c r="R672" s="15"/>
      <c r="S672" s="15"/>
      <c r="T672" s="15"/>
      <c r="U672" s="15"/>
      <c r="V672" s="15"/>
      <c r="W672" s="15"/>
      <c r="X672" s="15"/>
      <c r="Y672" s="15"/>
      <c r="Z672" s="15"/>
    </row>
    <row r="673" spans="1:26" ht="14.25" customHeight="1" x14ac:dyDescent="0.35">
      <c r="A673" s="15"/>
      <c r="B673" s="30"/>
      <c r="C673" s="15"/>
      <c r="D673" s="15"/>
      <c r="E673" s="15"/>
      <c r="F673" s="15"/>
      <c r="G673" s="15"/>
      <c r="H673" s="15"/>
      <c r="I673" s="18"/>
      <c r="J673" s="15"/>
      <c r="K673" s="15"/>
      <c r="L673" s="15"/>
      <c r="M673" s="15"/>
      <c r="N673" s="15"/>
      <c r="O673" s="15"/>
      <c r="P673" s="15"/>
      <c r="Q673" s="15"/>
      <c r="R673" s="15"/>
      <c r="S673" s="15"/>
      <c r="T673" s="15"/>
      <c r="U673" s="15"/>
      <c r="V673" s="15"/>
      <c r="W673" s="15"/>
      <c r="X673" s="15"/>
      <c r="Y673" s="15"/>
      <c r="Z673" s="15"/>
    </row>
    <row r="674" spans="1:26" ht="14.25" customHeight="1" x14ac:dyDescent="0.35">
      <c r="A674" s="15"/>
      <c r="B674" s="30"/>
      <c r="C674" s="15"/>
      <c r="D674" s="15"/>
      <c r="E674" s="15"/>
      <c r="F674" s="15"/>
      <c r="G674" s="15"/>
      <c r="H674" s="15"/>
      <c r="I674" s="18"/>
      <c r="J674" s="15"/>
      <c r="K674" s="15"/>
      <c r="L674" s="15"/>
      <c r="M674" s="15"/>
      <c r="N674" s="15"/>
      <c r="O674" s="15"/>
      <c r="P674" s="15"/>
      <c r="Q674" s="15"/>
      <c r="R674" s="15"/>
      <c r="S674" s="15"/>
      <c r="T674" s="15"/>
      <c r="U674" s="15"/>
      <c r="V674" s="15"/>
      <c r="W674" s="15"/>
      <c r="X674" s="15"/>
      <c r="Y674" s="15"/>
      <c r="Z674" s="15"/>
    </row>
    <row r="675" spans="1:26" ht="14.25" customHeight="1" x14ac:dyDescent="0.35">
      <c r="A675" s="15"/>
      <c r="B675" s="30"/>
      <c r="C675" s="15"/>
      <c r="D675" s="15"/>
      <c r="E675" s="15"/>
      <c r="F675" s="15"/>
      <c r="G675" s="15"/>
      <c r="H675" s="15"/>
      <c r="I675" s="18"/>
      <c r="J675" s="15"/>
      <c r="K675" s="15"/>
      <c r="L675" s="15"/>
      <c r="M675" s="15"/>
      <c r="N675" s="15"/>
      <c r="O675" s="15"/>
      <c r="P675" s="15"/>
      <c r="Q675" s="15"/>
      <c r="R675" s="15"/>
      <c r="S675" s="15"/>
      <c r="T675" s="15"/>
      <c r="U675" s="15"/>
      <c r="V675" s="15"/>
      <c r="W675" s="15"/>
      <c r="X675" s="15"/>
      <c r="Y675" s="15"/>
      <c r="Z675" s="15"/>
    </row>
    <row r="676" spans="1:26" ht="14.25" customHeight="1" x14ac:dyDescent="0.35">
      <c r="A676" s="15"/>
      <c r="B676" s="30"/>
      <c r="C676" s="15"/>
      <c r="D676" s="15"/>
      <c r="E676" s="15"/>
      <c r="F676" s="15"/>
      <c r="G676" s="15"/>
      <c r="H676" s="15"/>
      <c r="I676" s="18"/>
      <c r="J676" s="15"/>
      <c r="K676" s="15"/>
      <c r="L676" s="15"/>
      <c r="M676" s="15"/>
      <c r="N676" s="15"/>
      <c r="O676" s="15"/>
      <c r="P676" s="15"/>
      <c r="Q676" s="15"/>
      <c r="R676" s="15"/>
      <c r="S676" s="15"/>
      <c r="T676" s="15"/>
      <c r="U676" s="15"/>
      <c r="V676" s="15"/>
      <c r="W676" s="15"/>
      <c r="X676" s="15"/>
      <c r="Y676" s="15"/>
      <c r="Z676" s="15"/>
    </row>
    <row r="677" spans="1:26" ht="14.25" customHeight="1" x14ac:dyDescent="0.35">
      <c r="A677" s="15"/>
      <c r="B677" s="30"/>
      <c r="C677" s="15"/>
      <c r="D677" s="15"/>
      <c r="E677" s="15"/>
      <c r="F677" s="15"/>
      <c r="G677" s="15"/>
      <c r="H677" s="15"/>
      <c r="I677" s="18"/>
      <c r="J677" s="15"/>
      <c r="K677" s="15"/>
      <c r="L677" s="15"/>
      <c r="M677" s="15"/>
      <c r="N677" s="15"/>
      <c r="O677" s="15"/>
      <c r="P677" s="15"/>
      <c r="Q677" s="15"/>
      <c r="R677" s="15"/>
      <c r="S677" s="15"/>
      <c r="T677" s="15"/>
      <c r="U677" s="15"/>
      <c r="V677" s="15"/>
      <c r="W677" s="15"/>
      <c r="X677" s="15"/>
      <c r="Y677" s="15"/>
      <c r="Z677" s="15"/>
    </row>
    <row r="678" spans="1:26" ht="14.25" customHeight="1" x14ac:dyDescent="0.35">
      <c r="A678" s="15"/>
      <c r="B678" s="30"/>
      <c r="C678" s="15"/>
      <c r="D678" s="15"/>
      <c r="E678" s="15"/>
      <c r="F678" s="15"/>
      <c r="G678" s="15"/>
      <c r="H678" s="15"/>
      <c r="I678" s="18"/>
      <c r="J678" s="15"/>
      <c r="K678" s="15"/>
      <c r="L678" s="15"/>
      <c r="M678" s="15"/>
      <c r="N678" s="15"/>
      <c r="O678" s="15"/>
      <c r="P678" s="15"/>
      <c r="Q678" s="15"/>
      <c r="R678" s="15"/>
      <c r="S678" s="15"/>
      <c r="T678" s="15"/>
      <c r="U678" s="15"/>
      <c r="V678" s="15"/>
      <c r="W678" s="15"/>
      <c r="X678" s="15"/>
      <c r="Y678" s="15"/>
      <c r="Z678" s="15"/>
    </row>
    <row r="679" spans="1:26" ht="14.25" customHeight="1" x14ac:dyDescent="0.35">
      <c r="A679" s="15"/>
      <c r="B679" s="30"/>
      <c r="C679" s="15"/>
      <c r="D679" s="15"/>
      <c r="E679" s="15"/>
      <c r="F679" s="15"/>
      <c r="G679" s="15"/>
      <c r="H679" s="15"/>
      <c r="I679" s="18"/>
      <c r="J679" s="15"/>
      <c r="K679" s="15"/>
      <c r="L679" s="15"/>
      <c r="M679" s="15"/>
      <c r="N679" s="15"/>
      <c r="O679" s="15"/>
      <c r="P679" s="15"/>
      <c r="Q679" s="15"/>
      <c r="R679" s="15"/>
      <c r="S679" s="15"/>
      <c r="T679" s="15"/>
      <c r="U679" s="15"/>
      <c r="V679" s="15"/>
      <c r="W679" s="15"/>
      <c r="X679" s="15"/>
      <c r="Y679" s="15"/>
      <c r="Z679" s="15"/>
    </row>
    <row r="680" spans="1:26" ht="14.25" customHeight="1" x14ac:dyDescent="0.35">
      <c r="A680" s="15"/>
      <c r="B680" s="30"/>
      <c r="C680" s="15"/>
      <c r="D680" s="15"/>
      <c r="E680" s="15"/>
      <c r="F680" s="15"/>
      <c r="G680" s="15"/>
      <c r="H680" s="15"/>
      <c r="I680" s="18"/>
      <c r="J680" s="15"/>
      <c r="K680" s="15"/>
      <c r="L680" s="15"/>
      <c r="M680" s="15"/>
      <c r="N680" s="15"/>
      <c r="O680" s="15"/>
      <c r="P680" s="15"/>
      <c r="Q680" s="15"/>
      <c r="R680" s="15"/>
      <c r="S680" s="15"/>
      <c r="T680" s="15"/>
      <c r="U680" s="15"/>
      <c r="V680" s="15"/>
      <c r="W680" s="15"/>
      <c r="X680" s="15"/>
      <c r="Y680" s="15"/>
      <c r="Z680" s="15"/>
    </row>
    <row r="681" spans="1:26" ht="14.25" customHeight="1" x14ac:dyDescent="0.35">
      <c r="A681" s="15"/>
      <c r="B681" s="30"/>
      <c r="C681" s="15"/>
      <c r="D681" s="15"/>
      <c r="E681" s="15"/>
      <c r="F681" s="15"/>
      <c r="G681" s="15"/>
      <c r="H681" s="15"/>
      <c r="I681" s="18"/>
      <c r="J681" s="15"/>
      <c r="K681" s="15"/>
      <c r="L681" s="15"/>
      <c r="M681" s="15"/>
      <c r="N681" s="15"/>
      <c r="O681" s="15"/>
      <c r="P681" s="15"/>
      <c r="Q681" s="15"/>
      <c r="R681" s="15"/>
      <c r="S681" s="15"/>
      <c r="T681" s="15"/>
      <c r="U681" s="15"/>
      <c r="V681" s="15"/>
      <c r="W681" s="15"/>
      <c r="X681" s="15"/>
      <c r="Y681" s="15"/>
      <c r="Z681" s="15"/>
    </row>
    <row r="682" spans="1:26" ht="14.25" customHeight="1" x14ac:dyDescent="0.35">
      <c r="A682" s="15"/>
      <c r="B682" s="30"/>
      <c r="C682" s="15"/>
      <c r="D682" s="15"/>
      <c r="E682" s="15"/>
      <c r="F682" s="15"/>
      <c r="G682" s="15"/>
      <c r="H682" s="15"/>
      <c r="I682" s="18"/>
      <c r="J682" s="15"/>
      <c r="K682" s="15"/>
      <c r="L682" s="15"/>
      <c r="M682" s="15"/>
      <c r="N682" s="15"/>
      <c r="O682" s="15"/>
      <c r="P682" s="15"/>
      <c r="Q682" s="15"/>
      <c r="R682" s="15"/>
      <c r="S682" s="15"/>
      <c r="T682" s="15"/>
      <c r="U682" s="15"/>
      <c r="V682" s="15"/>
      <c r="W682" s="15"/>
      <c r="X682" s="15"/>
      <c r="Y682" s="15"/>
      <c r="Z682" s="15"/>
    </row>
    <row r="683" spans="1:26" ht="14.25" customHeight="1" x14ac:dyDescent="0.35">
      <c r="A683" s="15"/>
      <c r="B683" s="30"/>
      <c r="C683" s="15"/>
      <c r="D683" s="15"/>
      <c r="E683" s="15"/>
      <c r="F683" s="15"/>
      <c r="G683" s="15"/>
      <c r="H683" s="15"/>
      <c r="I683" s="18"/>
      <c r="J683" s="15"/>
      <c r="K683" s="15"/>
      <c r="L683" s="15"/>
      <c r="M683" s="15"/>
      <c r="N683" s="15"/>
      <c r="O683" s="15"/>
      <c r="P683" s="15"/>
      <c r="Q683" s="15"/>
      <c r="R683" s="15"/>
      <c r="S683" s="15"/>
      <c r="T683" s="15"/>
      <c r="U683" s="15"/>
      <c r="V683" s="15"/>
      <c r="W683" s="15"/>
      <c r="X683" s="15"/>
      <c r="Y683" s="15"/>
      <c r="Z683" s="15"/>
    </row>
    <row r="684" spans="1:26" ht="14.25" customHeight="1" x14ac:dyDescent="0.35">
      <c r="A684" s="15"/>
      <c r="B684" s="30"/>
      <c r="C684" s="15"/>
      <c r="D684" s="15"/>
      <c r="E684" s="15"/>
      <c r="F684" s="15"/>
      <c r="G684" s="15"/>
      <c r="H684" s="15"/>
      <c r="I684" s="18"/>
      <c r="J684" s="15"/>
      <c r="K684" s="15"/>
      <c r="L684" s="15"/>
      <c r="M684" s="15"/>
      <c r="N684" s="15"/>
      <c r="O684" s="15"/>
      <c r="P684" s="15"/>
      <c r="Q684" s="15"/>
      <c r="R684" s="15"/>
      <c r="S684" s="15"/>
      <c r="T684" s="15"/>
      <c r="U684" s="15"/>
      <c r="V684" s="15"/>
      <c r="W684" s="15"/>
      <c r="X684" s="15"/>
      <c r="Y684" s="15"/>
      <c r="Z684" s="15"/>
    </row>
    <row r="685" spans="1:26" ht="14.25" customHeight="1" x14ac:dyDescent="0.35">
      <c r="A685" s="15"/>
      <c r="B685" s="30"/>
      <c r="C685" s="15"/>
      <c r="D685" s="15"/>
      <c r="E685" s="15"/>
      <c r="F685" s="15"/>
      <c r="G685" s="15"/>
      <c r="H685" s="15"/>
      <c r="I685" s="18"/>
      <c r="J685" s="15"/>
      <c r="K685" s="15"/>
      <c r="L685" s="15"/>
      <c r="M685" s="15"/>
      <c r="N685" s="15"/>
      <c r="O685" s="15"/>
      <c r="P685" s="15"/>
      <c r="Q685" s="15"/>
      <c r="R685" s="15"/>
      <c r="S685" s="15"/>
      <c r="T685" s="15"/>
      <c r="U685" s="15"/>
      <c r="V685" s="15"/>
      <c r="W685" s="15"/>
      <c r="X685" s="15"/>
      <c r="Y685" s="15"/>
      <c r="Z685" s="15"/>
    </row>
    <row r="686" spans="1:26" ht="14.25" customHeight="1" x14ac:dyDescent="0.35">
      <c r="A686" s="15"/>
      <c r="B686" s="30"/>
      <c r="C686" s="15"/>
      <c r="D686" s="15"/>
      <c r="E686" s="15"/>
      <c r="F686" s="15"/>
      <c r="G686" s="15"/>
      <c r="H686" s="15"/>
      <c r="I686" s="18"/>
      <c r="J686" s="15"/>
      <c r="K686" s="15"/>
      <c r="L686" s="15"/>
      <c r="M686" s="15"/>
      <c r="N686" s="15"/>
      <c r="O686" s="15"/>
      <c r="P686" s="15"/>
      <c r="Q686" s="15"/>
      <c r="R686" s="15"/>
      <c r="S686" s="15"/>
      <c r="T686" s="15"/>
      <c r="U686" s="15"/>
      <c r="V686" s="15"/>
      <c r="W686" s="15"/>
      <c r="X686" s="15"/>
      <c r="Y686" s="15"/>
      <c r="Z686" s="15"/>
    </row>
    <row r="687" spans="1:26" ht="14.25" customHeight="1" x14ac:dyDescent="0.35">
      <c r="A687" s="15"/>
      <c r="B687" s="30"/>
      <c r="C687" s="15"/>
      <c r="D687" s="15"/>
      <c r="E687" s="15"/>
      <c r="F687" s="15"/>
      <c r="G687" s="15"/>
      <c r="H687" s="15"/>
      <c r="I687" s="18"/>
      <c r="J687" s="15"/>
      <c r="K687" s="15"/>
      <c r="L687" s="15"/>
      <c r="M687" s="15"/>
      <c r="N687" s="15"/>
      <c r="O687" s="15"/>
      <c r="P687" s="15"/>
      <c r="Q687" s="15"/>
      <c r="R687" s="15"/>
      <c r="S687" s="15"/>
      <c r="T687" s="15"/>
      <c r="U687" s="15"/>
      <c r="V687" s="15"/>
      <c r="W687" s="15"/>
      <c r="X687" s="15"/>
      <c r="Y687" s="15"/>
      <c r="Z687" s="15"/>
    </row>
    <row r="688" spans="1:26" ht="14.25" customHeight="1" x14ac:dyDescent="0.35">
      <c r="A688" s="15"/>
      <c r="B688" s="30"/>
      <c r="C688" s="15"/>
      <c r="D688" s="15"/>
      <c r="E688" s="15"/>
      <c r="F688" s="15"/>
      <c r="G688" s="15"/>
      <c r="H688" s="15"/>
      <c r="I688" s="18"/>
      <c r="J688" s="15"/>
      <c r="K688" s="15"/>
      <c r="L688" s="15"/>
      <c r="M688" s="15"/>
      <c r="N688" s="15"/>
      <c r="O688" s="15"/>
      <c r="P688" s="15"/>
      <c r="Q688" s="15"/>
      <c r="R688" s="15"/>
      <c r="S688" s="15"/>
      <c r="T688" s="15"/>
      <c r="U688" s="15"/>
      <c r="V688" s="15"/>
      <c r="W688" s="15"/>
      <c r="X688" s="15"/>
      <c r="Y688" s="15"/>
      <c r="Z688" s="15"/>
    </row>
    <row r="689" spans="1:26" ht="14.25" customHeight="1" x14ac:dyDescent="0.35">
      <c r="A689" s="15"/>
      <c r="B689" s="30"/>
      <c r="C689" s="15"/>
      <c r="D689" s="15"/>
      <c r="E689" s="15"/>
      <c r="F689" s="15"/>
      <c r="G689" s="15"/>
      <c r="H689" s="15"/>
      <c r="I689" s="18"/>
      <c r="J689" s="15"/>
      <c r="K689" s="15"/>
      <c r="L689" s="15"/>
      <c r="M689" s="15"/>
      <c r="N689" s="15"/>
      <c r="O689" s="15"/>
      <c r="P689" s="15"/>
      <c r="Q689" s="15"/>
      <c r="R689" s="15"/>
      <c r="S689" s="15"/>
      <c r="T689" s="15"/>
      <c r="U689" s="15"/>
      <c r="V689" s="15"/>
      <c r="W689" s="15"/>
      <c r="X689" s="15"/>
      <c r="Y689" s="15"/>
      <c r="Z689" s="15"/>
    </row>
    <row r="690" spans="1:26" ht="14.25" customHeight="1" x14ac:dyDescent="0.35">
      <c r="A690" s="15"/>
      <c r="B690" s="30"/>
      <c r="C690" s="15"/>
      <c r="D690" s="15"/>
      <c r="E690" s="15"/>
      <c r="F690" s="15"/>
      <c r="G690" s="15"/>
      <c r="H690" s="15"/>
      <c r="I690" s="18"/>
      <c r="J690" s="15"/>
      <c r="K690" s="15"/>
      <c r="L690" s="15"/>
      <c r="M690" s="15"/>
      <c r="N690" s="15"/>
      <c r="O690" s="15"/>
      <c r="P690" s="15"/>
      <c r="Q690" s="15"/>
      <c r="R690" s="15"/>
      <c r="S690" s="15"/>
      <c r="T690" s="15"/>
      <c r="U690" s="15"/>
      <c r="V690" s="15"/>
      <c r="W690" s="15"/>
      <c r="X690" s="15"/>
      <c r="Y690" s="15"/>
      <c r="Z690" s="15"/>
    </row>
    <row r="691" spans="1:26" ht="14.25" customHeight="1" x14ac:dyDescent="0.35">
      <c r="A691" s="15"/>
      <c r="B691" s="30"/>
      <c r="C691" s="15"/>
      <c r="D691" s="15"/>
      <c r="E691" s="15"/>
      <c r="F691" s="15"/>
      <c r="G691" s="15"/>
      <c r="H691" s="15"/>
      <c r="I691" s="18"/>
      <c r="J691" s="15"/>
      <c r="K691" s="15"/>
      <c r="L691" s="15"/>
      <c r="M691" s="15"/>
      <c r="N691" s="15"/>
      <c r="O691" s="15"/>
      <c r="P691" s="15"/>
      <c r="Q691" s="15"/>
      <c r="R691" s="15"/>
      <c r="S691" s="15"/>
      <c r="T691" s="15"/>
      <c r="U691" s="15"/>
      <c r="V691" s="15"/>
      <c r="W691" s="15"/>
      <c r="X691" s="15"/>
      <c r="Y691" s="15"/>
      <c r="Z691" s="15"/>
    </row>
    <row r="692" spans="1:26" ht="14.25" customHeight="1" x14ac:dyDescent="0.35">
      <c r="A692" s="15"/>
      <c r="B692" s="30"/>
      <c r="C692" s="15"/>
      <c r="D692" s="15"/>
      <c r="E692" s="15"/>
      <c r="F692" s="15"/>
      <c r="G692" s="15"/>
      <c r="H692" s="15"/>
      <c r="I692" s="18"/>
      <c r="J692" s="15"/>
      <c r="K692" s="15"/>
      <c r="L692" s="15"/>
      <c r="M692" s="15"/>
      <c r="N692" s="15"/>
      <c r="O692" s="15"/>
      <c r="P692" s="15"/>
      <c r="Q692" s="15"/>
      <c r="R692" s="15"/>
      <c r="S692" s="15"/>
      <c r="T692" s="15"/>
      <c r="U692" s="15"/>
      <c r="V692" s="15"/>
      <c r="W692" s="15"/>
      <c r="X692" s="15"/>
      <c r="Y692" s="15"/>
      <c r="Z692" s="15"/>
    </row>
    <row r="693" spans="1:26" ht="14.25" customHeight="1" x14ac:dyDescent="0.35">
      <c r="A693" s="15"/>
      <c r="B693" s="30"/>
      <c r="C693" s="15"/>
      <c r="D693" s="15"/>
      <c r="E693" s="15"/>
      <c r="F693" s="15"/>
      <c r="G693" s="15"/>
      <c r="H693" s="15"/>
      <c r="I693" s="18"/>
      <c r="J693" s="15"/>
      <c r="K693" s="15"/>
      <c r="L693" s="15"/>
      <c r="M693" s="15"/>
      <c r="N693" s="15"/>
      <c r="O693" s="15"/>
      <c r="P693" s="15"/>
      <c r="Q693" s="15"/>
      <c r="R693" s="15"/>
      <c r="S693" s="15"/>
      <c r="T693" s="15"/>
      <c r="U693" s="15"/>
      <c r="V693" s="15"/>
      <c r="W693" s="15"/>
      <c r="X693" s="15"/>
      <c r="Y693" s="15"/>
      <c r="Z693" s="15"/>
    </row>
    <row r="694" spans="1:26" ht="14.25" customHeight="1" x14ac:dyDescent="0.35">
      <c r="A694" s="15"/>
      <c r="B694" s="30"/>
      <c r="C694" s="15"/>
      <c r="D694" s="15"/>
      <c r="E694" s="15"/>
      <c r="F694" s="15"/>
      <c r="G694" s="15"/>
      <c r="H694" s="15"/>
      <c r="I694" s="18"/>
      <c r="J694" s="15"/>
      <c r="K694" s="15"/>
      <c r="L694" s="15"/>
      <c r="M694" s="15"/>
      <c r="N694" s="15"/>
      <c r="O694" s="15"/>
      <c r="P694" s="15"/>
      <c r="Q694" s="15"/>
      <c r="R694" s="15"/>
      <c r="S694" s="15"/>
      <c r="T694" s="15"/>
      <c r="U694" s="15"/>
      <c r="V694" s="15"/>
      <c r="W694" s="15"/>
      <c r="X694" s="15"/>
      <c r="Y694" s="15"/>
      <c r="Z694" s="15"/>
    </row>
    <row r="695" spans="1:26" ht="14.25" customHeight="1" x14ac:dyDescent="0.35">
      <c r="A695" s="15"/>
      <c r="B695" s="30"/>
      <c r="C695" s="15"/>
      <c r="D695" s="15"/>
      <c r="E695" s="15"/>
      <c r="F695" s="15"/>
      <c r="G695" s="15"/>
      <c r="H695" s="15"/>
      <c r="I695" s="18"/>
      <c r="J695" s="15"/>
      <c r="K695" s="15"/>
      <c r="L695" s="15"/>
      <c r="M695" s="15"/>
      <c r="N695" s="15"/>
      <c r="O695" s="15"/>
      <c r="P695" s="15"/>
      <c r="Q695" s="15"/>
      <c r="R695" s="15"/>
      <c r="S695" s="15"/>
      <c r="T695" s="15"/>
      <c r="U695" s="15"/>
      <c r="V695" s="15"/>
      <c r="W695" s="15"/>
      <c r="X695" s="15"/>
      <c r="Y695" s="15"/>
      <c r="Z695" s="15"/>
    </row>
    <row r="696" spans="1:26" ht="14.25" customHeight="1" x14ac:dyDescent="0.35">
      <c r="A696" s="15"/>
      <c r="B696" s="30"/>
      <c r="C696" s="15"/>
      <c r="D696" s="15"/>
      <c r="E696" s="15"/>
      <c r="F696" s="15"/>
      <c r="G696" s="15"/>
      <c r="H696" s="15"/>
      <c r="I696" s="18"/>
      <c r="J696" s="15"/>
      <c r="K696" s="15"/>
      <c r="L696" s="15"/>
      <c r="M696" s="15"/>
      <c r="N696" s="15"/>
      <c r="O696" s="15"/>
      <c r="P696" s="15"/>
      <c r="Q696" s="15"/>
      <c r="R696" s="15"/>
      <c r="S696" s="15"/>
      <c r="T696" s="15"/>
      <c r="U696" s="15"/>
      <c r="V696" s="15"/>
      <c r="W696" s="15"/>
      <c r="X696" s="15"/>
      <c r="Y696" s="15"/>
      <c r="Z696" s="15"/>
    </row>
    <row r="697" spans="1:26" ht="14.25" customHeight="1" x14ac:dyDescent="0.35">
      <c r="A697" s="15"/>
      <c r="B697" s="30"/>
      <c r="C697" s="15"/>
      <c r="D697" s="15"/>
      <c r="E697" s="15"/>
      <c r="F697" s="15"/>
      <c r="G697" s="15"/>
      <c r="H697" s="15"/>
      <c r="I697" s="18"/>
      <c r="J697" s="15"/>
      <c r="K697" s="15"/>
      <c r="L697" s="15"/>
      <c r="M697" s="15"/>
      <c r="N697" s="15"/>
      <c r="O697" s="15"/>
      <c r="P697" s="15"/>
      <c r="Q697" s="15"/>
      <c r="R697" s="15"/>
      <c r="S697" s="15"/>
      <c r="T697" s="15"/>
      <c r="U697" s="15"/>
      <c r="V697" s="15"/>
      <c r="W697" s="15"/>
      <c r="X697" s="15"/>
      <c r="Y697" s="15"/>
      <c r="Z697" s="15"/>
    </row>
    <row r="698" spans="1:26" ht="14.25" customHeight="1" x14ac:dyDescent="0.35">
      <c r="A698" s="15"/>
      <c r="B698" s="30"/>
      <c r="C698" s="15"/>
      <c r="D698" s="15"/>
      <c r="E698" s="15"/>
      <c r="F698" s="15"/>
      <c r="G698" s="15"/>
      <c r="H698" s="15"/>
      <c r="I698" s="18"/>
      <c r="J698" s="15"/>
      <c r="K698" s="15"/>
      <c r="L698" s="15"/>
      <c r="M698" s="15"/>
      <c r="N698" s="15"/>
      <c r="O698" s="15"/>
      <c r="P698" s="15"/>
      <c r="Q698" s="15"/>
      <c r="R698" s="15"/>
      <c r="S698" s="15"/>
      <c r="T698" s="15"/>
      <c r="U698" s="15"/>
      <c r="V698" s="15"/>
      <c r="W698" s="15"/>
      <c r="X698" s="15"/>
      <c r="Y698" s="15"/>
      <c r="Z698" s="15"/>
    </row>
    <row r="699" spans="1:26" ht="14.25" customHeight="1" x14ac:dyDescent="0.35">
      <c r="A699" s="15"/>
      <c r="B699" s="30"/>
      <c r="C699" s="15"/>
      <c r="D699" s="15"/>
      <c r="E699" s="15"/>
      <c r="F699" s="15"/>
      <c r="G699" s="15"/>
      <c r="H699" s="15"/>
      <c r="I699" s="18"/>
      <c r="J699" s="15"/>
      <c r="K699" s="15"/>
      <c r="L699" s="15"/>
      <c r="M699" s="15"/>
      <c r="N699" s="15"/>
      <c r="O699" s="15"/>
      <c r="P699" s="15"/>
      <c r="Q699" s="15"/>
      <c r="R699" s="15"/>
      <c r="S699" s="15"/>
      <c r="T699" s="15"/>
      <c r="U699" s="15"/>
      <c r="V699" s="15"/>
      <c r="W699" s="15"/>
      <c r="X699" s="15"/>
      <c r="Y699" s="15"/>
      <c r="Z699" s="15"/>
    </row>
    <row r="700" spans="1:26" ht="14.25" customHeight="1" x14ac:dyDescent="0.35">
      <c r="A700" s="15"/>
      <c r="B700" s="30"/>
      <c r="C700" s="15"/>
      <c r="D700" s="15"/>
      <c r="E700" s="15"/>
      <c r="F700" s="15"/>
      <c r="G700" s="15"/>
      <c r="H700" s="15"/>
      <c r="I700" s="18"/>
      <c r="J700" s="15"/>
      <c r="K700" s="15"/>
      <c r="L700" s="15"/>
      <c r="M700" s="15"/>
      <c r="N700" s="15"/>
      <c r="O700" s="15"/>
      <c r="P700" s="15"/>
      <c r="Q700" s="15"/>
      <c r="R700" s="15"/>
      <c r="S700" s="15"/>
      <c r="T700" s="15"/>
      <c r="U700" s="15"/>
      <c r="V700" s="15"/>
      <c r="W700" s="15"/>
      <c r="X700" s="15"/>
      <c r="Y700" s="15"/>
      <c r="Z700" s="15"/>
    </row>
    <row r="701" spans="1:26" ht="14.25" customHeight="1" x14ac:dyDescent="0.35">
      <c r="A701" s="15"/>
      <c r="B701" s="30"/>
      <c r="C701" s="15"/>
      <c r="D701" s="15"/>
      <c r="E701" s="15"/>
      <c r="F701" s="15"/>
      <c r="G701" s="15"/>
      <c r="H701" s="15"/>
      <c r="I701" s="18"/>
      <c r="J701" s="15"/>
      <c r="K701" s="15"/>
      <c r="L701" s="15"/>
      <c r="M701" s="15"/>
      <c r="N701" s="15"/>
      <c r="O701" s="15"/>
      <c r="P701" s="15"/>
      <c r="Q701" s="15"/>
      <c r="R701" s="15"/>
      <c r="S701" s="15"/>
      <c r="T701" s="15"/>
      <c r="U701" s="15"/>
      <c r="V701" s="15"/>
      <c r="W701" s="15"/>
      <c r="X701" s="15"/>
      <c r="Y701" s="15"/>
      <c r="Z701" s="15"/>
    </row>
    <row r="702" spans="1:26" ht="14.25" customHeight="1" x14ac:dyDescent="0.35">
      <c r="A702" s="15"/>
      <c r="B702" s="30"/>
      <c r="C702" s="15"/>
      <c r="D702" s="15"/>
      <c r="E702" s="15"/>
      <c r="F702" s="15"/>
      <c r="G702" s="15"/>
      <c r="H702" s="15"/>
      <c r="I702" s="18"/>
      <c r="J702" s="15"/>
      <c r="K702" s="15"/>
      <c r="L702" s="15"/>
      <c r="M702" s="15"/>
      <c r="N702" s="15"/>
      <c r="O702" s="15"/>
      <c r="P702" s="15"/>
      <c r="Q702" s="15"/>
      <c r="R702" s="15"/>
      <c r="S702" s="15"/>
      <c r="T702" s="15"/>
      <c r="U702" s="15"/>
      <c r="V702" s="15"/>
      <c r="W702" s="15"/>
      <c r="X702" s="15"/>
      <c r="Y702" s="15"/>
      <c r="Z702" s="15"/>
    </row>
    <row r="703" spans="1:26" ht="14.25" customHeight="1" x14ac:dyDescent="0.35">
      <c r="A703" s="15"/>
      <c r="B703" s="30"/>
      <c r="C703" s="15"/>
      <c r="D703" s="15"/>
      <c r="E703" s="15"/>
      <c r="F703" s="15"/>
      <c r="G703" s="15"/>
      <c r="H703" s="15"/>
      <c r="I703" s="18"/>
      <c r="J703" s="15"/>
      <c r="K703" s="15"/>
      <c r="L703" s="15"/>
      <c r="M703" s="15"/>
      <c r="N703" s="15"/>
      <c r="O703" s="15"/>
      <c r="P703" s="15"/>
      <c r="Q703" s="15"/>
      <c r="R703" s="15"/>
      <c r="S703" s="15"/>
      <c r="T703" s="15"/>
      <c r="U703" s="15"/>
      <c r="V703" s="15"/>
      <c r="W703" s="15"/>
      <c r="X703" s="15"/>
      <c r="Y703" s="15"/>
      <c r="Z703" s="15"/>
    </row>
    <row r="704" spans="1:26" ht="14.25" customHeight="1" x14ac:dyDescent="0.35">
      <c r="A704" s="15"/>
      <c r="B704" s="30"/>
      <c r="C704" s="15"/>
      <c r="D704" s="15"/>
      <c r="E704" s="15"/>
      <c r="F704" s="15"/>
      <c r="G704" s="15"/>
      <c r="H704" s="15"/>
      <c r="I704" s="18"/>
      <c r="J704" s="15"/>
      <c r="K704" s="15"/>
      <c r="L704" s="15"/>
      <c r="M704" s="15"/>
      <c r="N704" s="15"/>
      <c r="O704" s="15"/>
      <c r="P704" s="15"/>
      <c r="Q704" s="15"/>
      <c r="R704" s="15"/>
      <c r="S704" s="15"/>
      <c r="T704" s="15"/>
      <c r="U704" s="15"/>
      <c r="V704" s="15"/>
      <c r="W704" s="15"/>
      <c r="X704" s="15"/>
      <c r="Y704" s="15"/>
      <c r="Z704" s="15"/>
    </row>
    <row r="705" spans="1:26" ht="14.25" customHeight="1" x14ac:dyDescent="0.35">
      <c r="A705" s="15"/>
      <c r="B705" s="30"/>
      <c r="C705" s="15"/>
      <c r="D705" s="15"/>
      <c r="E705" s="15"/>
      <c r="F705" s="15"/>
      <c r="G705" s="15"/>
      <c r="H705" s="15"/>
      <c r="I705" s="18"/>
      <c r="J705" s="15"/>
      <c r="K705" s="15"/>
      <c r="L705" s="15"/>
      <c r="M705" s="15"/>
      <c r="N705" s="15"/>
      <c r="O705" s="15"/>
      <c r="P705" s="15"/>
      <c r="Q705" s="15"/>
      <c r="R705" s="15"/>
      <c r="S705" s="15"/>
      <c r="T705" s="15"/>
      <c r="U705" s="15"/>
      <c r="V705" s="15"/>
      <c r="W705" s="15"/>
      <c r="X705" s="15"/>
      <c r="Y705" s="15"/>
      <c r="Z705" s="15"/>
    </row>
    <row r="706" spans="1:26" ht="14.25" customHeight="1" x14ac:dyDescent="0.35">
      <c r="A706" s="15"/>
      <c r="B706" s="30"/>
      <c r="C706" s="15"/>
      <c r="D706" s="15"/>
      <c r="E706" s="15"/>
      <c r="F706" s="15"/>
      <c r="G706" s="15"/>
      <c r="H706" s="15"/>
      <c r="I706" s="18"/>
      <c r="J706" s="15"/>
      <c r="K706" s="15"/>
      <c r="L706" s="15"/>
      <c r="M706" s="15"/>
      <c r="N706" s="15"/>
      <c r="O706" s="15"/>
      <c r="P706" s="15"/>
      <c r="Q706" s="15"/>
      <c r="R706" s="15"/>
      <c r="S706" s="15"/>
      <c r="T706" s="15"/>
      <c r="U706" s="15"/>
      <c r="V706" s="15"/>
      <c r="W706" s="15"/>
      <c r="X706" s="15"/>
      <c r="Y706" s="15"/>
      <c r="Z706" s="15"/>
    </row>
    <row r="707" spans="1:26" ht="14.25" customHeight="1" x14ac:dyDescent="0.35">
      <c r="A707" s="15"/>
      <c r="B707" s="30"/>
      <c r="C707" s="15"/>
      <c r="D707" s="15"/>
      <c r="E707" s="15"/>
      <c r="F707" s="15"/>
      <c r="G707" s="15"/>
      <c r="H707" s="15"/>
      <c r="I707" s="18"/>
      <c r="J707" s="15"/>
      <c r="K707" s="15"/>
      <c r="L707" s="15"/>
      <c r="M707" s="15"/>
      <c r="N707" s="15"/>
      <c r="O707" s="15"/>
      <c r="P707" s="15"/>
      <c r="Q707" s="15"/>
      <c r="R707" s="15"/>
      <c r="S707" s="15"/>
      <c r="T707" s="15"/>
      <c r="U707" s="15"/>
      <c r="V707" s="15"/>
      <c r="W707" s="15"/>
      <c r="X707" s="15"/>
      <c r="Y707" s="15"/>
      <c r="Z707" s="15"/>
    </row>
    <row r="708" spans="1:26" ht="14.25" customHeight="1" x14ac:dyDescent="0.35">
      <c r="A708" s="15"/>
      <c r="B708" s="30"/>
      <c r="C708" s="15"/>
      <c r="D708" s="15"/>
      <c r="E708" s="15"/>
      <c r="F708" s="15"/>
      <c r="G708" s="15"/>
      <c r="H708" s="15"/>
      <c r="I708" s="18"/>
      <c r="J708" s="15"/>
      <c r="K708" s="15"/>
      <c r="L708" s="15"/>
      <c r="M708" s="15"/>
      <c r="N708" s="15"/>
      <c r="O708" s="15"/>
      <c r="P708" s="15"/>
      <c r="Q708" s="15"/>
      <c r="R708" s="15"/>
      <c r="S708" s="15"/>
      <c r="T708" s="15"/>
      <c r="U708" s="15"/>
      <c r="V708" s="15"/>
      <c r="W708" s="15"/>
      <c r="X708" s="15"/>
      <c r="Y708" s="15"/>
      <c r="Z708" s="15"/>
    </row>
    <row r="709" spans="1:26" ht="14.25" customHeight="1" x14ac:dyDescent="0.35">
      <c r="A709" s="15"/>
      <c r="B709" s="30"/>
      <c r="C709" s="15"/>
      <c r="D709" s="15"/>
      <c r="E709" s="15"/>
      <c r="F709" s="15"/>
      <c r="G709" s="15"/>
      <c r="H709" s="15"/>
      <c r="I709" s="18"/>
      <c r="J709" s="15"/>
      <c r="K709" s="15"/>
      <c r="L709" s="15"/>
      <c r="M709" s="15"/>
      <c r="N709" s="15"/>
      <c r="O709" s="15"/>
      <c r="P709" s="15"/>
      <c r="Q709" s="15"/>
      <c r="R709" s="15"/>
      <c r="S709" s="15"/>
      <c r="T709" s="15"/>
      <c r="U709" s="15"/>
      <c r="V709" s="15"/>
      <c r="W709" s="15"/>
      <c r="X709" s="15"/>
      <c r="Y709" s="15"/>
      <c r="Z709" s="15"/>
    </row>
    <row r="710" spans="1:26" ht="14.25" customHeight="1" x14ac:dyDescent="0.35">
      <c r="A710" s="15"/>
      <c r="B710" s="30"/>
      <c r="C710" s="15"/>
      <c r="D710" s="15"/>
      <c r="E710" s="15"/>
      <c r="F710" s="15"/>
      <c r="G710" s="15"/>
      <c r="H710" s="15"/>
      <c r="I710" s="18"/>
      <c r="J710" s="15"/>
      <c r="K710" s="15"/>
      <c r="L710" s="15"/>
      <c r="M710" s="15"/>
      <c r="N710" s="15"/>
      <c r="O710" s="15"/>
      <c r="P710" s="15"/>
      <c r="Q710" s="15"/>
      <c r="R710" s="15"/>
      <c r="S710" s="15"/>
      <c r="T710" s="15"/>
      <c r="U710" s="15"/>
      <c r="V710" s="15"/>
      <c r="W710" s="15"/>
      <c r="X710" s="15"/>
      <c r="Y710" s="15"/>
      <c r="Z710" s="15"/>
    </row>
    <row r="711" spans="1:26" ht="14.25" customHeight="1" x14ac:dyDescent="0.35">
      <c r="A711" s="15"/>
      <c r="B711" s="30"/>
      <c r="C711" s="15"/>
      <c r="D711" s="15"/>
      <c r="E711" s="15"/>
      <c r="F711" s="15"/>
      <c r="G711" s="15"/>
      <c r="H711" s="15"/>
      <c r="I711" s="18"/>
      <c r="J711" s="15"/>
      <c r="K711" s="15"/>
      <c r="L711" s="15"/>
      <c r="M711" s="15"/>
      <c r="N711" s="15"/>
      <c r="O711" s="15"/>
      <c r="P711" s="15"/>
      <c r="Q711" s="15"/>
      <c r="R711" s="15"/>
      <c r="S711" s="15"/>
      <c r="T711" s="15"/>
      <c r="U711" s="15"/>
      <c r="V711" s="15"/>
      <c r="W711" s="15"/>
      <c r="X711" s="15"/>
      <c r="Y711" s="15"/>
      <c r="Z711" s="15"/>
    </row>
    <row r="712" spans="1:26" ht="14.25" customHeight="1" x14ac:dyDescent="0.35">
      <c r="A712" s="15"/>
      <c r="B712" s="30"/>
      <c r="C712" s="15"/>
      <c r="D712" s="15"/>
      <c r="E712" s="15"/>
      <c r="F712" s="15"/>
      <c r="G712" s="15"/>
      <c r="H712" s="15"/>
      <c r="I712" s="18"/>
      <c r="J712" s="15"/>
      <c r="K712" s="15"/>
      <c r="L712" s="15"/>
      <c r="M712" s="15"/>
      <c r="N712" s="15"/>
      <c r="O712" s="15"/>
      <c r="P712" s="15"/>
      <c r="Q712" s="15"/>
      <c r="R712" s="15"/>
      <c r="S712" s="15"/>
      <c r="T712" s="15"/>
      <c r="U712" s="15"/>
      <c r="V712" s="15"/>
      <c r="W712" s="15"/>
      <c r="X712" s="15"/>
      <c r="Y712" s="15"/>
      <c r="Z712" s="15"/>
    </row>
    <row r="713" spans="1:26" ht="14.25" customHeight="1" x14ac:dyDescent="0.35">
      <c r="A713" s="15"/>
      <c r="B713" s="30"/>
      <c r="C713" s="15"/>
      <c r="D713" s="15"/>
      <c r="E713" s="15"/>
      <c r="F713" s="15"/>
      <c r="G713" s="15"/>
      <c r="H713" s="15"/>
      <c r="I713" s="18"/>
      <c r="J713" s="15"/>
      <c r="K713" s="15"/>
      <c r="L713" s="15"/>
      <c r="M713" s="15"/>
      <c r="N713" s="15"/>
      <c r="O713" s="15"/>
      <c r="P713" s="15"/>
      <c r="Q713" s="15"/>
      <c r="R713" s="15"/>
      <c r="S713" s="15"/>
      <c r="T713" s="15"/>
      <c r="U713" s="15"/>
      <c r="V713" s="15"/>
      <c r="W713" s="15"/>
      <c r="X713" s="15"/>
      <c r="Y713" s="15"/>
      <c r="Z713" s="15"/>
    </row>
    <row r="714" spans="1:26" ht="14.25" customHeight="1" x14ac:dyDescent="0.35">
      <c r="A714" s="15"/>
      <c r="B714" s="30"/>
      <c r="C714" s="15"/>
      <c r="D714" s="15"/>
      <c r="E714" s="15"/>
      <c r="F714" s="15"/>
      <c r="G714" s="15"/>
      <c r="H714" s="15"/>
      <c r="I714" s="18"/>
      <c r="J714" s="15"/>
      <c r="K714" s="15"/>
      <c r="L714" s="15"/>
      <c r="M714" s="15"/>
      <c r="N714" s="15"/>
      <c r="O714" s="15"/>
      <c r="P714" s="15"/>
      <c r="Q714" s="15"/>
      <c r="R714" s="15"/>
      <c r="S714" s="15"/>
      <c r="T714" s="15"/>
      <c r="U714" s="15"/>
      <c r="V714" s="15"/>
      <c r="W714" s="15"/>
      <c r="X714" s="15"/>
      <c r="Y714" s="15"/>
      <c r="Z714" s="15"/>
    </row>
    <row r="715" spans="1:26" ht="14.25" customHeight="1" x14ac:dyDescent="0.35">
      <c r="A715" s="15"/>
      <c r="B715" s="30"/>
      <c r="C715" s="15"/>
      <c r="D715" s="15"/>
      <c r="E715" s="15"/>
      <c r="F715" s="15"/>
      <c r="G715" s="15"/>
      <c r="H715" s="15"/>
      <c r="I715" s="18"/>
      <c r="J715" s="15"/>
      <c r="K715" s="15"/>
      <c r="L715" s="15"/>
      <c r="M715" s="15"/>
      <c r="N715" s="15"/>
      <c r="O715" s="15"/>
      <c r="P715" s="15"/>
      <c r="Q715" s="15"/>
      <c r="R715" s="15"/>
      <c r="S715" s="15"/>
      <c r="T715" s="15"/>
      <c r="U715" s="15"/>
      <c r="V715" s="15"/>
      <c r="W715" s="15"/>
      <c r="X715" s="15"/>
      <c r="Y715" s="15"/>
      <c r="Z715" s="15"/>
    </row>
    <row r="716" spans="1:26" ht="14.25" customHeight="1" x14ac:dyDescent="0.35">
      <c r="A716" s="15"/>
      <c r="B716" s="30"/>
      <c r="C716" s="15"/>
      <c r="D716" s="15"/>
      <c r="E716" s="15"/>
      <c r="F716" s="15"/>
      <c r="G716" s="15"/>
      <c r="H716" s="15"/>
      <c r="I716" s="18"/>
      <c r="J716" s="15"/>
      <c r="K716" s="15"/>
      <c r="L716" s="15"/>
      <c r="M716" s="15"/>
      <c r="N716" s="15"/>
      <c r="O716" s="15"/>
      <c r="P716" s="15"/>
      <c r="Q716" s="15"/>
      <c r="R716" s="15"/>
      <c r="S716" s="15"/>
      <c r="T716" s="15"/>
      <c r="U716" s="15"/>
      <c r="V716" s="15"/>
      <c r="W716" s="15"/>
      <c r="X716" s="15"/>
      <c r="Y716" s="15"/>
      <c r="Z716" s="15"/>
    </row>
    <row r="717" spans="1:26" ht="14.25" customHeight="1" x14ac:dyDescent="0.35">
      <c r="A717" s="15"/>
      <c r="B717" s="30"/>
      <c r="C717" s="15"/>
      <c r="D717" s="15"/>
      <c r="E717" s="15"/>
      <c r="F717" s="15"/>
      <c r="G717" s="15"/>
      <c r="H717" s="15"/>
      <c r="I717" s="18"/>
      <c r="J717" s="15"/>
      <c r="K717" s="15"/>
      <c r="L717" s="15"/>
      <c r="M717" s="15"/>
      <c r="N717" s="15"/>
      <c r="O717" s="15"/>
      <c r="P717" s="15"/>
      <c r="Q717" s="15"/>
      <c r="R717" s="15"/>
      <c r="S717" s="15"/>
      <c r="T717" s="15"/>
      <c r="U717" s="15"/>
      <c r="V717" s="15"/>
      <c r="W717" s="15"/>
      <c r="X717" s="15"/>
      <c r="Y717" s="15"/>
      <c r="Z717" s="15"/>
    </row>
    <row r="718" spans="1:26" ht="14.25" customHeight="1" x14ac:dyDescent="0.35">
      <c r="A718" s="15"/>
      <c r="B718" s="30"/>
      <c r="C718" s="15"/>
      <c r="D718" s="15"/>
      <c r="E718" s="15"/>
      <c r="F718" s="15"/>
      <c r="G718" s="15"/>
      <c r="H718" s="15"/>
      <c r="I718" s="18"/>
      <c r="J718" s="15"/>
      <c r="K718" s="15"/>
      <c r="L718" s="15"/>
      <c r="M718" s="15"/>
      <c r="N718" s="15"/>
      <c r="O718" s="15"/>
      <c r="P718" s="15"/>
      <c r="Q718" s="15"/>
      <c r="R718" s="15"/>
      <c r="S718" s="15"/>
      <c r="T718" s="15"/>
      <c r="U718" s="15"/>
      <c r="V718" s="15"/>
      <c r="W718" s="15"/>
      <c r="X718" s="15"/>
      <c r="Y718" s="15"/>
      <c r="Z718" s="15"/>
    </row>
    <row r="719" spans="1:26" ht="14.25" customHeight="1" x14ac:dyDescent="0.35">
      <c r="A719" s="15"/>
      <c r="B719" s="30"/>
      <c r="C719" s="15"/>
      <c r="D719" s="15"/>
      <c r="E719" s="15"/>
      <c r="F719" s="15"/>
      <c r="G719" s="15"/>
      <c r="H719" s="15"/>
      <c r="I719" s="18"/>
      <c r="J719" s="15"/>
      <c r="K719" s="15"/>
      <c r="L719" s="15"/>
      <c r="M719" s="15"/>
      <c r="N719" s="15"/>
      <c r="O719" s="15"/>
      <c r="P719" s="15"/>
      <c r="Q719" s="15"/>
      <c r="R719" s="15"/>
      <c r="S719" s="15"/>
      <c r="T719" s="15"/>
      <c r="U719" s="15"/>
      <c r="V719" s="15"/>
      <c r="W719" s="15"/>
      <c r="X719" s="15"/>
      <c r="Y719" s="15"/>
      <c r="Z719" s="15"/>
    </row>
    <row r="720" spans="1:26" ht="14.25" customHeight="1" x14ac:dyDescent="0.35">
      <c r="A720" s="15"/>
      <c r="B720" s="30"/>
      <c r="C720" s="15"/>
      <c r="D720" s="15"/>
      <c r="E720" s="15"/>
      <c r="F720" s="15"/>
      <c r="G720" s="15"/>
      <c r="H720" s="15"/>
      <c r="I720" s="18"/>
      <c r="J720" s="15"/>
      <c r="K720" s="15"/>
      <c r="L720" s="15"/>
      <c r="M720" s="15"/>
      <c r="N720" s="15"/>
      <c r="O720" s="15"/>
      <c r="P720" s="15"/>
      <c r="Q720" s="15"/>
      <c r="R720" s="15"/>
      <c r="S720" s="15"/>
      <c r="T720" s="15"/>
      <c r="U720" s="15"/>
      <c r="V720" s="15"/>
      <c r="W720" s="15"/>
      <c r="X720" s="15"/>
      <c r="Y720" s="15"/>
      <c r="Z720" s="15"/>
    </row>
    <row r="721" spans="1:26" ht="14.25" customHeight="1" x14ac:dyDescent="0.35">
      <c r="A721" s="15"/>
      <c r="B721" s="30"/>
      <c r="C721" s="15"/>
      <c r="D721" s="15"/>
      <c r="E721" s="15"/>
      <c r="F721" s="15"/>
      <c r="G721" s="15"/>
      <c r="H721" s="15"/>
      <c r="I721" s="18"/>
      <c r="J721" s="15"/>
      <c r="K721" s="15"/>
      <c r="L721" s="15"/>
      <c r="M721" s="15"/>
      <c r="N721" s="15"/>
      <c r="O721" s="15"/>
      <c r="P721" s="15"/>
      <c r="Q721" s="15"/>
      <c r="R721" s="15"/>
      <c r="S721" s="15"/>
      <c r="T721" s="15"/>
      <c r="U721" s="15"/>
      <c r="V721" s="15"/>
      <c r="W721" s="15"/>
      <c r="X721" s="15"/>
      <c r="Y721" s="15"/>
      <c r="Z721" s="15"/>
    </row>
    <row r="722" spans="1:26" ht="14.25" customHeight="1" x14ac:dyDescent="0.35">
      <c r="A722" s="15"/>
      <c r="B722" s="30"/>
      <c r="C722" s="15"/>
      <c r="D722" s="15"/>
      <c r="E722" s="15"/>
      <c r="F722" s="15"/>
      <c r="G722" s="15"/>
      <c r="H722" s="15"/>
      <c r="I722" s="18"/>
      <c r="J722" s="15"/>
      <c r="K722" s="15"/>
      <c r="L722" s="15"/>
      <c r="M722" s="15"/>
      <c r="N722" s="15"/>
      <c r="O722" s="15"/>
      <c r="P722" s="15"/>
      <c r="Q722" s="15"/>
      <c r="R722" s="15"/>
      <c r="S722" s="15"/>
      <c r="T722" s="15"/>
      <c r="U722" s="15"/>
      <c r="V722" s="15"/>
      <c r="W722" s="15"/>
      <c r="X722" s="15"/>
      <c r="Y722" s="15"/>
      <c r="Z722" s="15"/>
    </row>
    <row r="723" spans="1:26" ht="14.25" customHeight="1" x14ac:dyDescent="0.35">
      <c r="A723" s="15"/>
      <c r="B723" s="30"/>
      <c r="C723" s="15"/>
      <c r="D723" s="15"/>
      <c r="E723" s="15"/>
      <c r="F723" s="15"/>
      <c r="G723" s="15"/>
      <c r="H723" s="15"/>
      <c r="I723" s="18"/>
      <c r="J723" s="15"/>
      <c r="K723" s="15"/>
      <c r="L723" s="15"/>
      <c r="M723" s="15"/>
      <c r="N723" s="15"/>
      <c r="O723" s="15"/>
      <c r="P723" s="15"/>
      <c r="Q723" s="15"/>
      <c r="R723" s="15"/>
      <c r="S723" s="15"/>
      <c r="T723" s="15"/>
      <c r="U723" s="15"/>
      <c r="V723" s="15"/>
      <c r="W723" s="15"/>
      <c r="X723" s="15"/>
      <c r="Y723" s="15"/>
      <c r="Z723" s="15"/>
    </row>
    <row r="724" spans="1:26" ht="14.25" customHeight="1" x14ac:dyDescent="0.35">
      <c r="A724" s="15"/>
      <c r="B724" s="30"/>
      <c r="C724" s="15"/>
      <c r="D724" s="15"/>
      <c r="E724" s="15"/>
      <c r="F724" s="15"/>
      <c r="G724" s="15"/>
      <c r="H724" s="15"/>
      <c r="I724" s="18"/>
      <c r="J724" s="15"/>
      <c r="K724" s="15"/>
      <c r="L724" s="15"/>
      <c r="M724" s="15"/>
      <c r="N724" s="15"/>
      <c r="O724" s="15"/>
      <c r="P724" s="15"/>
      <c r="Q724" s="15"/>
      <c r="R724" s="15"/>
      <c r="S724" s="15"/>
      <c r="T724" s="15"/>
      <c r="U724" s="15"/>
      <c r="V724" s="15"/>
      <c r="W724" s="15"/>
      <c r="X724" s="15"/>
      <c r="Y724" s="15"/>
      <c r="Z724" s="15"/>
    </row>
    <row r="725" spans="1:26" ht="14.25" customHeight="1" x14ac:dyDescent="0.35">
      <c r="A725" s="15"/>
      <c r="B725" s="30"/>
      <c r="C725" s="15"/>
      <c r="D725" s="15"/>
      <c r="E725" s="15"/>
      <c r="F725" s="15"/>
      <c r="G725" s="15"/>
      <c r="H725" s="15"/>
      <c r="I725" s="18"/>
      <c r="J725" s="15"/>
      <c r="K725" s="15"/>
      <c r="L725" s="15"/>
      <c r="M725" s="15"/>
      <c r="N725" s="15"/>
      <c r="O725" s="15"/>
      <c r="P725" s="15"/>
      <c r="Q725" s="15"/>
      <c r="R725" s="15"/>
      <c r="S725" s="15"/>
      <c r="T725" s="15"/>
      <c r="U725" s="15"/>
      <c r="V725" s="15"/>
      <c r="W725" s="15"/>
      <c r="X725" s="15"/>
      <c r="Y725" s="15"/>
      <c r="Z725" s="15"/>
    </row>
    <row r="726" spans="1:26" ht="14.25" customHeight="1" x14ac:dyDescent="0.35">
      <c r="A726" s="15"/>
      <c r="B726" s="30"/>
      <c r="C726" s="15"/>
      <c r="D726" s="15"/>
      <c r="E726" s="15"/>
      <c r="F726" s="15"/>
      <c r="G726" s="15"/>
      <c r="H726" s="15"/>
      <c r="I726" s="18"/>
      <c r="J726" s="15"/>
      <c r="K726" s="15"/>
      <c r="L726" s="15"/>
      <c r="M726" s="15"/>
      <c r="N726" s="15"/>
      <c r="O726" s="15"/>
      <c r="P726" s="15"/>
      <c r="Q726" s="15"/>
      <c r="R726" s="15"/>
      <c r="S726" s="15"/>
      <c r="T726" s="15"/>
      <c r="U726" s="15"/>
      <c r="V726" s="15"/>
      <c r="W726" s="15"/>
      <c r="X726" s="15"/>
      <c r="Y726" s="15"/>
      <c r="Z726" s="15"/>
    </row>
    <row r="727" spans="1:26" ht="14.25" customHeight="1" x14ac:dyDescent="0.35">
      <c r="A727" s="15"/>
      <c r="B727" s="30"/>
      <c r="C727" s="15"/>
      <c r="D727" s="15"/>
      <c r="E727" s="15"/>
      <c r="F727" s="15"/>
      <c r="G727" s="15"/>
      <c r="H727" s="15"/>
      <c r="I727" s="18"/>
      <c r="J727" s="15"/>
      <c r="K727" s="15"/>
      <c r="L727" s="15"/>
      <c r="M727" s="15"/>
      <c r="N727" s="15"/>
      <c r="O727" s="15"/>
      <c r="P727" s="15"/>
      <c r="Q727" s="15"/>
      <c r="R727" s="15"/>
      <c r="S727" s="15"/>
      <c r="T727" s="15"/>
      <c r="U727" s="15"/>
      <c r="V727" s="15"/>
      <c r="W727" s="15"/>
      <c r="X727" s="15"/>
      <c r="Y727" s="15"/>
      <c r="Z727" s="15"/>
    </row>
    <row r="728" spans="1:26" ht="14.25" customHeight="1" x14ac:dyDescent="0.35">
      <c r="A728" s="15"/>
      <c r="B728" s="30"/>
      <c r="C728" s="15"/>
      <c r="D728" s="15"/>
      <c r="E728" s="15"/>
      <c r="F728" s="15"/>
      <c r="G728" s="15"/>
      <c r="H728" s="15"/>
      <c r="I728" s="18"/>
      <c r="J728" s="15"/>
      <c r="K728" s="15"/>
      <c r="L728" s="15"/>
      <c r="M728" s="15"/>
      <c r="N728" s="15"/>
      <c r="O728" s="15"/>
      <c r="P728" s="15"/>
      <c r="Q728" s="15"/>
      <c r="R728" s="15"/>
      <c r="S728" s="15"/>
      <c r="T728" s="15"/>
      <c r="U728" s="15"/>
      <c r="V728" s="15"/>
      <c r="W728" s="15"/>
      <c r="X728" s="15"/>
      <c r="Y728" s="15"/>
      <c r="Z728" s="15"/>
    </row>
    <row r="729" spans="1:26" ht="14.25" customHeight="1" x14ac:dyDescent="0.35">
      <c r="A729" s="15"/>
      <c r="B729" s="30"/>
      <c r="C729" s="15"/>
      <c r="D729" s="15"/>
      <c r="E729" s="15"/>
      <c r="F729" s="15"/>
      <c r="G729" s="15"/>
      <c r="H729" s="15"/>
      <c r="I729" s="18"/>
      <c r="J729" s="15"/>
      <c r="K729" s="15"/>
      <c r="L729" s="15"/>
      <c r="M729" s="15"/>
      <c r="N729" s="15"/>
      <c r="O729" s="15"/>
      <c r="P729" s="15"/>
      <c r="Q729" s="15"/>
      <c r="R729" s="15"/>
      <c r="S729" s="15"/>
      <c r="T729" s="15"/>
      <c r="U729" s="15"/>
      <c r="V729" s="15"/>
      <c r="W729" s="15"/>
      <c r="X729" s="15"/>
      <c r="Y729" s="15"/>
      <c r="Z729" s="15"/>
    </row>
    <row r="730" spans="1:26" ht="14.25" customHeight="1" x14ac:dyDescent="0.35">
      <c r="A730" s="15"/>
      <c r="B730" s="30"/>
      <c r="C730" s="15"/>
      <c r="D730" s="15"/>
      <c r="E730" s="15"/>
      <c r="F730" s="15"/>
      <c r="G730" s="15"/>
      <c r="H730" s="15"/>
      <c r="I730" s="18"/>
      <c r="J730" s="15"/>
      <c r="K730" s="15"/>
      <c r="L730" s="15"/>
      <c r="M730" s="15"/>
      <c r="N730" s="15"/>
      <c r="O730" s="15"/>
      <c r="P730" s="15"/>
      <c r="Q730" s="15"/>
      <c r="R730" s="15"/>
      <c r="S730" s="15"/>
      <c r="T730" s="15"/>
      <c r="U730" s="15"/>
      <c r="V730" s="15"/>
      <c r="W730" s="15"/>
      <c r="X730" s="15"/>
      <c r="Y730" s="15"/>
      <c r="Z730" s="15"/>
    </row>
    <row r="731" spans="1:26" ht="14.25" customHeight="1" x14ac:dyDescent="0.35">
      <c r="A731" s="15"/>
      <c r="B731" s="30"/>
      <c r="C731" s="15"/>
      <c r="D731" s="15"/>
      <c r="E731" s="15"/>
      <c r="F731" s="15"/>
      <c r="G731" s="15"/>
      <c r="H731" s="15"/>
      <c r="I731" s="18"/>
      <c r="J731" s="15"/>
      <c r="K731" s="15"/>
      <c r="L731" s="15"/>
      <c r="M731" s="15"/>
      <c r="N731" s="15"/>
      <c r="O731" s="15"/>
      <c r="P731" s="15"/>
      <c r="Q731" s="15"/>
      <c r="R731" s="15"/>
      <c r="S731" s="15"/>
      <c r="T731" s="15"/>
      <c r="U731" s="15"/>
      <c r="V731" s="15"/>
      <c r="W731" s="15"/>
      <c r="X731" s="15"/>
      <c r="Y731" s="15"/>
      <c r="Z731" s="15"/>
    </row>
    <row r="732" spans="1:26" ht="14.25" customHeight="1" x14ac:dyDescent="0.35">
      <c r="A732" s="15"/>
      <c r="B732" s="30"/>
      <c r="C732" s="15"/>
      <c r="D732" s="15"/>
      <c r="E732" s="15"/>
      <c r="F732" s="15"/>
      <c r="G732" s="15"/>
      <c r="H732" s="15"/>
      <c r="I732" s="18"/>
      <c r="J732" s="15"/>
      <c r="K732" s="15"/>
      <c r="L732" s="15"/>
      <c r="M732" s="15"/>
      <c r="N732" s="15"/>
      <c r="O732" s="15"/>
      <c r="P732" s="15"/>
      <c r="Q732" s="15"/>
      <c r="R732" s="15"/>
      <c r="S732" s="15"/>
      <c r="T732" s="15"/>
      <c r="U732" s="15"/>
      <c r="V732" s="15"/>
      <c r="W732" s="15"/>
      <c r="X732" s="15"/>
      <c r="Y732" s="15"/>
      <c r="Z732" s="15"/>
    </row>
    <row r="733" spans="1:26" ht="14.25" customHeight="1" x14ac:dyDescent="0.35">
      <c r="A733" s="15"/>
      <c r="B733" s="30"/>
      <c r="C733" s="15"/>
      <c r="D733" s="15"/>
      <c r="E733" s="15"/>
      <c r="F733" s="15"/>
      <c r="G733" s="15"/>
      <c r="H733" s="15"/>
      <c r="I733" s="18"/>
      <c r="J733" s="15"/>
      <c r="K733" s="15"/>
      <c r="L733" s="15"/>
      <c r="M733" s="15"/>
      <c r="N733" s="15"/>
      <c r="O733" s="15"/>
      <c r="P733" s="15"/>
      <c r="Q733" s="15"/>
      <c r="R733" s="15"/>
      <c r="S733" s="15"/>
      <c r="T733" s="15"/>
      <c r="U733" s="15"/>
      <c r="V733" s="15"/>
      <c r="W733" s="15"/>
      <c r="X733" s="15"/>
      <c r="Y733" s="15"/>
      <c r="Z733" s="15"/>
    </row>
    <row r="734" spans="1:26" ht="14.25" customHeight="1" x14ac:dyDescent="0.35">
      <c r="A734" s="15"/>
      <c r="B734" s="30"/>
      <c r="C734" s="15"/>
      <c r="D734" s="15"/>
      <c r="E734" s="15"/>
      <c r="F734" s="15"/>
      <c r="G734" s="15"/>
      <c r="H734" s="15"/>
      <c r="I734" s="18"/>
      <c r="J734" s="15"/>
      <c r="K734" s="15"/>
      <c r="L734" s="15"/>
      <c r="M734" s="15"/>
      <c r="N734" s="15"/>
      <c r="O734" s="15"/>
      <c r="P734" s="15"/>
      <c r="Q734" s="15"/>
      <c r="R734" s="15"/>
      <c r="S734" s="15"/>
      <c r="T734" s="15"/>
      <c r="U734" s="15"/>
      <c r="V734" s="15"/>
      <c r="W734" s="15"/>
      <c r="X734" s="15"/>
      <c r="Y734" s="15"/>
      <c r="Z734" s="15"/>
    </row>
    <row r="735" spans="1:26" ht="14.25" customHeight="1" x14ac:dyDescent="0.35">
      <c r="A735" s="15"/>
      <c r="B735" s="30"/>
      <c r="C735" s="15"/>
      <c r="D735" s="15"/>
      <c r="E735" s="15"/>
      <c r="F735" s="15"/>
      <c r="G735" s="15"/>
      <c r="H735" s="15"/>
      <c r="I735" s="18"/>
      <c r="J735" s="15"/>
      <c r="K735" s="15"/>
      <c r="L735" s="15"/>
      <c r="M735" s="15"/>
      <c r="N735" s="15"/>
      <c r="O735" s="15"/>
      <c r="P735" s="15"/>
      <c r="Q735" s="15"/>
      <c r="R735" s="15"/>
      <c r="S735" s="15"/>
      <c r="T735" s="15"/>
      <c r="U735" s="15"/>
      <c r="V735" s="15"/>
      <c r="W735" s="15"/>
      <c r="X735" s="15"/>
      <c r="Y735" s="15"/>
      <c r="Z735" s="15"/>
    </row>
    <row r="736" spans="1:26" ht="14.25" customHeight="1" x14ac:dyDescent="0.35">
      <c r="A736" s="15"/>
      <c r="B736" s="30"/>
      <c r="C736" s="15"/>
      <c r="D736" s="15"/>
      <c r="E736" s="15"/>
      <c r="F736" s="15"/>
      <c r="G736" s="15"/>
      <c r="H736" s="15"/>
      <c r="I736" s="18"/>
      <c r="J736" s="15"/>
      <c r="K736" s="15"/>
      <c r="L736" s="15"/>
      <c r="M736" s="15"/>
      <c r="N736" s="15"/>
      <c r="O736" s="15"/>
      <c r="P736" s="15"/>
      <c r="Q736" s="15"/>
      <c r="R736" s="15"/>
      <c r="S736" s="15"/>
      <c r="T736" s="15"/>
      <c r="U736" s="15"/>
      <c r="V736" s="15"/>
      <c r="W736" s="15"/>
      <c r="X736" s="15"/>
      <c r="Y736" s="15"/>
      <c r="Z736" s="15"/>
    </row>
    <row r="737" spans="1:26" ht="14.25" customHeight="1" x14ac:dyDescent="0.35">
      <c r="A737" s="15"/>
      <c r="B737" s="30"/>
      <c r="C737" s="15"/>
      <c r="D737" s="15"/>
      <c r="E737" s="15"/>
      <c r="F737" s="15"/>
      <c r="G737" s="15"/>
      <c r="H737" s="15"/>
      <c r="I737" s="18"/>
      <c r="J737" s="15"/>
      <c r="K737" s="15"/>
      <c r="L737" s="15"/>
      <c r="M737" s="15"/>
      <c r="N737" s="15"/>
      <c r="O737" s="15"/>
      <c r="P737" s="15"/>
      <c r="Q737" s="15"/>
      <c r="R737" s="15"/>
      <c r="S737" s="15"/>
      <c r="T737" s="15"/>
      <c r="U737" s="15"/>
      <c r="V737" s="15"/>
      <c r="W737" s="15"/>
      <c r="X737" s="15"/>
      <c r="Y737" s="15"/>
      <c r="Z737" s="15"/>
    </row>
    <row r="738" spans="1:26" ht="14.25" customHeight="1" x14ac:dyDescent="0.35">
      <c r="A738" s="15"/>
      <c r="B738" s="30"/>
      <c r="C738" s="15"/>
      <c r="D738" s="15"/>
      <c r="E738" s="15"/>
      <c r="F738" s="15"/>
      <c r="G738" s="15"/>
      <c r="H738" s="15"/>
      <c r="I738" s="18"/>
      <c r="J738" s="15"/>
      <c r="K738" s="15"/>
      <c r="L738" s="15"/>
      <c r="M738" s="15"/>
      <c r="N738" s="15"/>
      <c r="O738" s="15"/>
      <c r="P738" s="15"/>
      <c r="Q738" s="15"/>
      <c r="R738" s="15"/>
      <c r="S738" s="15"/>
      <c r="T738" s="15"/>
      <c r="U738" s="15"/>
      <c r="V738" s="15"/>
      <c r="W738" s="15"/>
      <c r="X738" s="15"/>
      <c r="Y738" s="15"/>
      <c r="Z738" s="15"/>
    </row>
    <row r="739" spans="1:26" ht="14.25" customHeight="1" x14ac:dyDescent="0.35">
      <c r="A739" s="15"/>
      <c r="B739" s="30"/>
      <c r="C739" s="15"/>
      <c r="D739" s="15"/>
      <c r="E739" s="15"/>
      <c r="F739" s="15"/>
      <c r="G739" s="15"/>
      <c r="H739" s="15"/>
      <c r="I739" s="18"/>
      <c r="J739" s="15"/>
      <c r="K739" s="15"/>
      <c r="L739" s="15"/>
      <c r="M739" s="15"/>
      <c r="N739" s="15"/>
      <c r="O739" s="15"/>
      <c r="P739" s="15"/>
      <c r="Q739" s="15"/>
      <c r="R739" s="15"/>
      <c r="S739" s="15"/>
      <c r="T739" s="15"/>
      <c r="U739" s="15"/>
      <c r="V739" s="15"/>
      <c r="W739" s="15"/>
      <c r="X739" s="15"/>
      <c r="Y739" s="15"/>
      <c r="Z739" s="15"/>
    </row>
    <row r="740" spans="1:26" ht="14.25" customHeight="1" x14ac:dyDescent="0.35">
      <c r="A740" s="15"/>
      <c r="B740" s="30"/>
      <c r="C740" s="15"/>
      <c r="D740" s="15"/>
      <c r="E740" s="15"/>
      <c r="F740" s="15"/>
      <c r="G740" s="15"/>
      <c r="H740" s="15"/>
      <c r="I740" s="18"/>
      <c r="J740" s="15"/>
      <c r="K740" s="15"/>
      <c r="L740" s="15"/>
      <c r="M740" s="15"/>
      <c r="N740" s="15"/>
      <c r="O740" s="15"/>
      <c r="P740" s="15"/>
      <c r="Q740" s="15"/>
      <c r="R740" s="15"/>
      <c r="S740" s="15"/>
      <c r="T740" s="15"/>
      <c r="U740" s="15"/>
      <c r="V740" s="15"/>
      <c r="W740" s="15"/>
      <c r="X740" s="15"/>
      <c r="Y740" s="15"/>
      <c r="Z740" s="15"/>
    </row>
    <row r="741" spans="1:26" ht="14.25" customHeight="1" x14ac:dyDescent="0.35">
      <c r="A741" s="15"/>
      <c r="B741" s="30"/>
      <c r="C741" s="15"/>
      <c r="D741" s="15"/>
      <c r="E741" s="15"/>
      <c r="F741" s="15"/>
      <c r="G741" s="15"/>
      <c r="H741" s="15"/>
      <c r="I741" s="18"/>
      <c r="J741" s="15"/>
      <c r="K741" s="15"/>
      <c r="L741" s="15"/>
      <c r="M741" s="15"/>
      <c r="N741" s="15"/>
      <c r="O741" s="15"/>
      <c r="P741" s="15"/>
      <c r="Q741" s="15"/>
      <c r="R741" s="15"/>
      <c r="S741" s="15"/>
      <c r="T741" s="15"/>
      <c r="U741" s="15"/>
      <c r="V741" s="15"/>
      <c r="W741" s="15"/>
      <c r="X741" s="15"/>
      <c r="Y741" s="15"/>
      <c r="Z741" s="15"/>
    </row>
    <row r="742" spans="1:26" ht="14.25" customHeight="1" x14ac:dyDescent="0.35">
      <c r="A742" s="15"/>
      <c r="B742" s="30"/>
      <c r="C742" s="15"/>
      <c r="D742" s="15"/>
      <c r="E742" s="15"/>
      <c r="F742" s="15"/>
      <c r="G742" s="15"/>
      <c r="H742" s="15"/>
      <c r="I742" s="18"/>
      <c r="J742" s="15"/>
      <c r="K742" s="15"/>
      <c r="L742" s="15"/>
      <c r="M742" s="15"/>
      <c r="N742" s="15"/>
      <c r="O742" s="15"/>
      <c r="P742" s="15"/>
      <c r="Q742" s="15"/>
      <c r="R742" s="15"/>
      <c r="S742" s="15"/>
      <c r="T742" s="15"/>
      <c r="U742" s="15"/>
      <c r="V742" s="15"/>
      <c r="W742" s="15"/>
      <c r="X742" s="15"/>
      <c r="Y742" s="15"/>
      <c r="Z742" s="15"/>
    </row>
    <row r="743" spans="1:26" ht="14.25" customHeight="1" x14ac:dyDescent="0.35">
      <c r="A743" s="15"/>
      <c r="B743" s="30"/>
      <c r="C743" s="15"/>
      <c r="D743" s="15"/>
      <c r="E743" s="15"/>
      <c r="F743" s="15"/>
      <c r="G743" s="15"/>
      <c r="H743" s="15"/>
      <c r="I743" s="18"/>
      <c r="J743" s="15"/>
      <c r="K743" s="15"/>
      <c r="L743" s="15"/>
      <c r="M743" s="15"/>
      <c r="N743" s="15"/>
      <c r="O743" s="15"/>
      <c r="P743" s="15"/>
      <c r="Q743" s="15"/>
      <c r="R743" s="15"/>
      <c r="S743" s="15"/>
      <c r="T743" s="15"/>
      <c r="U743" s="15"/>
      <c r="V743" s="15"/>
      <c r="W743" s="15"/>
      <c r="X743" s="15"/>
      <c r="Y743" s="15"/>
      <c r="Z743" s="15"/>
    </row>
    <row r="744" spans="1:26" ht="14.25" customHeight="1" x14ac:dyDescent="0.35">
      <c r="A744" s="15"/>
      <c r="B744" s="30"/>
      <c r="C744" s="15"/>
      <c r="D744" s="15"/>
      <c r="E744" s="15"/>
      <c r="F744" s="15"/>
      <c r="G744" s="15"/>
      <c r="H744" s="15"/>
      <c r="I744" s="18"/>
      <c r="J744" s="15"/>
      <c r="K744" s="15"/>
      <c r="L744" s="15"/>
      <c r="M744" s="15"/>
      <c r="N744" s="15"/>
      <c r="O744" s="15"/>
      <c r="P744" s="15"/>
      <c r="Q744" s="15"/>
      <c r="R744" s="15"/>
      <c r="S744" s="15"/>
      <c r="T744" s="15"/>
      <c r="U744" s="15"/>
      <c r="V744" s="15"/>
      <c r="W744" s="15"/>
      <c r="X744" s="15"/>
      <c r="Y744" s="15"/>
      <c r="Z744" s="15"/>
    </row>
    <row r="745" spans="1:26" ht="14.25" customHeight="1" x14ac:dyDescent="0.35">
      <c r="A745" s="15"/>
      <c r="B745" s="30"/>
      <c r="C745" s="15"/>
      <c r="D745" s="15"/>
      <c r="E745" s="15"/>
      <c r="F745" s="15"/>
      <c r="G745" s="15"/>
      <c r="H745" s="15"/>
      <c r="I745" s="18"/>
      <c r="J745" s="15"/>
      <c r="K745" s="15"/>
      <c r="L745" s="15"/>
      <c r="M745" s="15"/>
      <c r="N745" s="15"/>
      <c r="O745" s="15"/>
      <c r="P745" s="15"/>
      <c r="Q745" s="15"/>
      <c r="R745" s="15"/>
      <c r="S745" s="15"/>
      <c r="T745" s="15"/>
      <c r="U745" s="15"/>
      <c r="V745" s="15"/>
      <c r="W745" s="15"/>
      <c r="X745" s="15"/>
      <c r="Y745" s="15"/>
      <c r="Z745" s="15"/>
    </row>
    <row r="746" spans="1:26" ht="14.25" customHeight="1" x14ac:dyDescent="0.35">
      <c r="A746" s="15"/>
      <c r="B746" s="30"/>
      <c r="C746" s="15"/>
      <c r="D746" s="15"/>
      <c r="E746" s="15"/>
      <c r="F746" s="15"/>
      <c r="G746" s="15"/>
      <c r="H746" s="15"/>
      <c r="I746" s="18"/>
      <c r="J746" s="15"/>
      <c r="K746" s="15"/>
      <c r="L746" s="15"/>
      <c r="M746" s="15"/>
      <c r="N746" s="15"/>
      <c r="O746" s="15"/>
      <c r="P746" s="15"/>
      <c r="Q746" s="15"/>
      <c r="R746" s="15"/>
      <c r="S746" s="15"/>
      <c r="T746" s="15"/>
      <c r="U746" s="15"/>
      <c r="V746" s="15"/>
      <c r="W746" s="15"/>
      <c r="X746" s="15"/>
      <c r="Y746" s="15"/>
      <c r="Z746" s="15"/>
    </row>
    <row r="747" spans="1:26" ht="14.25" customHeight="1" x14ac:dyDescent="0.35">
      <c r="A747" s="15"/>
      <c r="B747" s="30"/>
      <c r="C747" s="15"/>
      <c r="D747" s="15"/>
      <c r="E747" s="15"/>
      <c r="F747" s="15"/>
      <c r="G747" s="15"/>
      <c r="H747" s="15"/>
      <c r="I747" s="18"/>
      <c r="J747" s="15"/>
      <c r="K747" s="15"/>
      <c r="L747" s="15"/>
      <c r="M747" s="15"/>
      <c r="N747" s="15"/>
      <c r="O747" s="15"/>
      <c r="P747" s="15"/>
      <c r="Q747" s="15"/>
      <c r="R747" s="15"/>
      <c r="S747" s="15"/>
      <c r="T747" s="15"/>
      <c r="U747" s="15"/>
      <c r="V747" s="15"/>
      <c r="W747" s="15"/>
      <c r="X747" s="15"/>
      <c r="Y747" s="15"/>
      <c r="Z747" s="15"/>
    </row>
    <row r="748" spans="1:26" ht="14.25" customHeight="1" x14ac:dyDescent="0.35">
      <c r="A748" s="15"/>
      <c r="B748" s="30"/>
      <c r="C748" s="15"/>
      <c r="D748" s="15"/>
      <c r="E748" s="15"/>
      <c r="F748" s="15"/>
      <c r="G748" s="15"/>
      <c r="H748" s="15"/>
      <c r="I748" s="18"/>
      <c r="J748" s="15"/>
      <c r="K748" s="15"/>
      <c r="L748" s="15"/>
      <c r="M748" s="15"/>
      <c r="N748" s="15"/>
      <c r="O748" s="15"/>
      <c r="P748" s="15"/>
      <c r="Q748" s="15"/>
      <c r="R748" s="15"/>
      <c r="S748" s="15"/>
      <c r="T748" s="15"/>
      <c r="U748" s="15"/>
      <c r="V748" s="15"/>
      <c r="W748" s="15"/>
      <c r="X748" s="15"/>
      <c r="Y748" s="15"/>
      <c r="Z748" s="15"/>
    </row>
    <row r="749" spans="1:26" ht="14.25" customHeight="1" x14ac:dyDescent="0.35">
      <c r="A749" s="15"/>
      <c r="B749" s="30"/>
      <c r="C749" s="15"/>
      <c r="D749" s="15"/>
      <c r="E749" s="15"/>
      <c r="F749" s="15"/>
      <c r="G749" s="15"/>
      <c r="H749" s="15"/>
      <c r="I749" s="18"/>
      <c r="J749" s="15"/>
      <c r="K749" s="15"/>
      <c r="L749" s="15"/>
      <c r="M749" s="15"/>
      <c r="N749" s="15"/>
      <c r="O749" s="15"/>
      <c r="P749" s="15"/>
      <c r="Q749" s="15"/>
      <c r="R749" s="15"/>
      <c r="S749" s="15"/>
      <c r="T749" s="15"/>
      <c r="U749" s="15"/>
      <c r="V749" s="15"/>
      <c r="W749" s="15"/>
      <c r="X749" s="15"/>
      <c r="Y749" s="15"/>
      <c r="Z749" s="15"/>
    </row>
    <row r="750" spans="1:26" ht="14.25" customHeight="1" x14ac:dyDescent="0.35">
      <c r="A750" s="15"/>
      <c r="B750" s="30"/>
      <c r="C750" s="15"/>
      <c r="D750" s="15"/>
      <c r="E750" s="15"/>
      <c r="F750" s="15"/>
      <c r="G750" s="15"/>
      <c r="H750" s="15"/>
      <c r="I750" s="18"/>
      <c r="J750" s="15"/>
      <c r="K750" s="15"/>
      <c r="L750" s="15"/>
      <c r="M750" s="15"/>
      <c r="N750" s="15"/>
      <c r="O750" s="15"/>
      <c r="P750" s="15"/>
      <c r="Q750" s="15"/>
      <c r="R750" s="15"/>
      <c r="S750" s="15"/>
      <c r="T750" s="15"/>
      <c r="U750" s="15"/>
      <c r="V750" s="15"/>
      <c r="W750" s="15"/>
      <c r="X750" s="15"/>
      <c r="Y750" s="15"/>
      <c r="Z750" s="15"/>
    </row>
    <row r="751" spans="1:26" ht="14.25" customHeight="1" x14ac:dyDescent="0.35">
      <c r="A751" s="15"/>
      <c r="B751" s="30"/>
      <c r="C751" s="15"/>
      <c r="D751" s="15"/>
      <c r="E751" s="15"/>
      <c r="F751" s="15"/>
      <c r="G751" s="15"/>
      <c r="H751" s="15"/>
      <c r="I751" s="18"/>
      <c r="J751" s="15"/>
      <c r="K751" s="15"/>
      <c r="L751" s="15"/>
      <c r="M751" s="15"/>
      <c r="N751" s="15"/>
      <c r="O751" s="15"/>
      <c r="P751" s="15"/>
      <c r="Q751" s="15"/>
      <c r="R751" s="15"/>
      <c r="S751" s="15"/>
      <c r="T751" s="15"/>
      <c r="U751" s="15"/>
      <c r="V751" s="15"/>
      <c r="W751" s="15"/>
      <c r="X751" s="15"/>
      <c r="Y751" s="15"/>
      <c r="Z751" s="15"/>
    </row>
    <row r="752" spans="1:26" ht="14.25" customHeight="1" x14ac:dyDescent="0.35">
      <c r="A752" s="15"/>
      <c r="B752" s="30"/>
      <c r="C752" s="15"/>
      <c r="D752" s="15"/>
      <c r="E752" s="15"/>
      <c r="F752" s="15"/>
      <c r="G752" s="15"/>
      <c r="H752" s="15"/>
      <c r="I752" s="18"/>
      <c r="J752" s="15"/>
      <c r="K752" s="15"/>
      <c r="L752" s="15"/>
      <c r="M752" s="15"/>
      <c r="N752" s="15"/>
      <c r="O752" s="15"/>
      <c r="P752" s="15"/>
      <c r="Q752" s="15"/>
      <c r="R752" s="15"/>
      <c r="S752" s="15"/>
      <c r="T752" s="15"/>
      <c r="U752" s="15"/>
      <c r="V752" s="15"/>
      <c r="W752" s="15"/>
      <c r="X752" s="15"/>
      <c r="Y752" s="15"/>
      <c r="Z752" s="15"/>
    </row>
    <row r="753" spans="1:26" ht="14.25" customHeight="1" x14ac:dyDescent="0.35">
      <c r="A753" s="15"/>
      <c r="B753" s="30"/>
      <c r="C753" s="15"/>
      <c r="D753" s="15"/>
      <c r="E753" s="15"/>
      <c r="F753" s="15"/>
      <c r="G753" s="15"/>
      <c r="H753" s="15"/>
      <c r="I753" s="18"/>
      <c r="J753" s="15"/>
      <c r="K753" s="15"/>
      <c r="L753" s="15"/>
      <c r="M753" s="15"/>
      <c r="N753" s="15"/>
      <c r="O753" s="15"/>
      <c r="P753" s="15"/>
      <c r="Q753" s="15"/>
      <c r="R753" s="15"/>
      <c r="S753" s="15"/>
      <c r="T753" s="15"/>
      <c r="U753" s="15"/>
      <c r="V753" s="15"/>
      <c r="W753" s="15"/>
      <c r="X753" s="15"/>
      <c r="Y753" s="15"/>
      <c r="Z753" s="15"/>
    </row>
    <row r="754" spans="1:26" ht="14.25" customHeight="1" x14ac:dyDescent="0.35">
      <c r="A754" s="15"/>
      <c r="B754" s="30"/>
      <c r="C754" s="15"/>
      <c r="D754" s="15"/>
      <c r="E754" s="15"/>
      <c r="F754" s="15"/>
      <c r="G754" s="15"/>
      <c r="H754" s="15"/>
      <c r="I754" s="18"/>
      <c r="J754" s="15"/>
      <c r="K754" s="15"/>
      <c r="L754" s="15"/>
      <c r="M754" s="15"/>
      <c r="N754" s="15"/>
      <c r="O754" s="15"/>
      <c r="P754" s="15"/>
      <c r="Q754" s="15"/>
      <c r="R754" s="15"/>
      <c r="S754" s="15"/>
      <c r="T754" s="15"/>
      <c r="U754" s="15"/>
      <c r="V754" s="15"/>
      <c r="W754" s="15"/>
      <c r="X754" s="15"/>
      <c r="Y754" s="15"/>
      <c r="Z754" s="15"/>
    </row>
    <row r="755" spans="1:26" ht="14.25" customHeight="1" x14ac:dyDescent="0.35">
      <c r="A755" s="15"/>
      <c r="B755" s="30"/>
      <c r="C755" s="15"/>
      <c r="D755" s="15"/>
      <c r="E755" s="15"/>
      <c r="F755" s="15"/>
      <c r="G755" s="15"/>
      <c r="H755" s="15"/>
      <c r="I755" s="18"/>
      <c r="J755" s="15"/>
      <c r="K755" s="15"/>
      <c r="L755" s="15"/>
      <c r="M755" s="15"/>
      <c r="N755" s="15"/>
      <c r="O755" s="15"/>
      <c r="P755" s="15"/>
      <c r="Q755" s="15"/>
      <c r="R755" s="15"/>
      <c r="S755" s="15"/>
      <c r="T755" s="15"/>
      <c r="U755" s="15"/>
      <c r="V755" s="15"/>
      <c r="W755" s="15"/>
      <c r="X755" s="15"/>
      <c r="Y755" s="15"/>
      <c r="Z755" s="15"/>
    </row>
    <row r="756" spans="1:26" ht="14.25" customHeight="1" x14ac:dyDescent="0.35">
      <c r="A756" s="15"/>
      <c r="B756" s="30"/>
      <c r="C756" s="15"/>
      <c r="D756" s="15"/>
      <c r="E756" s="15"/>
      <c r="F756" s="15"/>
      <c r="G756" s="15"/>
      <c r="H756" s="15"/>
      <c r="I756" s="18"/>
      <c r="J756" s="15"/>
      <c r="K756" s="15"/>
      <c r="L756" s="15"/>
      <c r="M756" s="15"/>
      <c r="N756" s="15"/>
      <c r="O756" s="15"/>
      <c r="P756" s="15"/>
      <c r="Q756" s="15"/>
      <c r="R756" s="15"/>
      <c r="S756" s="15"/>
      <c r="T756" s="15"/>
      <c r="U756" s="15"/>
      <c r="V756" s="15"/>
      <c r="W756" s="15"/>
      <c r="X756" s="15"/>
      <c r="Y756" s="15"/>
      <c r="Z756" s="15"/>
    </row>
    <row r="757" spans="1:26" ht="14.25" customHeight="1" x14ac:dyDescent="0.35">
      <c r="A757" s="15"/>
      <c r="B757" s="30"/>
      <c r="C757" s="15"/>
      <c r="D757" s="15"/>
      <c r="E757" s="15"/>
      <c r="F757" s="15"/>
      <c r="G757" s="15"/>
      <c r="H757" s="15"/>
      <c r="I757" s="18"/>
      <c r="J757" s="15"/>
      <c r="K757" s="15"/>
      <c r="L757" s="15"/>
      <c r="M757" s="15"/>
      <c r="N757" s="15"/>
      <c r="O757" s="15"/>
      <c r="P757" s="15"/>
      <c r="Q757" s="15"/>
      <c r="R757" s="15"/>
      <c r="S757" s="15"/>
      <c r="T757" s="15"/>
      <c r="U757" s="15"/>
      <c r="V757" s="15"/>
      <c r="W757" s="15"/>
      <c r="X757" s="15"/>
      <c r="Y757" s="15"/>
      <c r="Z757" s="15"/>
    </row>
    <row r="758" spans="1:26" ht="14.25" customHeight="1" x14ac:dyDescent="0.35">
      <c r="A758" s="15"/>
      <c r="B758" s="30"/>
      <c r="C758" s="15"/>
      <c r="D758" s="15"/>
      <c r="E758" s="15"/>
      <c r="F758" s="15"/>
      <c r="G758" s="15"/>
      <c r="H758" s="15"/>
      <c r="I758" s="18"/>
      <c r="J758" s="15"/>
      <c r="K758" s="15"/>
      <c r="L758" s="15"/>
      <c r="M758" s="15"/>
      <c r="N758" s="15"/>
      <c r="O758" s="15"/>
      <c r="P758" s="15"/>
      <c r="Q758" s="15"/>
      <c r="R758" s="15"/>
      <c r="S758" s="15"/>
      <c r="T758" s="15"/>
      <c r="U758" s="15"/>
      <c r="V758" s="15"/>
      <c r="W758" s="15"/>
      <c r="X758" s="15"/>
      <c r="Y758" s="15"/>
      <c r="Z758" s="15"/>
    </row>
    <row r="759" spans="1:26" ht="14.25" customHeight="1" x14ac:dyDescent="0.35">
      <c r="A759" s="15"/>
      <c r="B759" s="30"/>
      <c r="C759" s="15"/>
      <c r="D759" s="15"/>
      <c r="E759" s="15"/>
      <c r="F759" s="15"/>
      <c r="G759" s="15"/>
      <c r="H759" s="15"/>
      <c r="I759" s="18"/>
      <c r="J759" s="15"/>
      <c r="K759" s="15"/>
      <c r="L759" s="15"/>
      <c r="M759" s="15"/>
      <c r="N759" s="15"/>
      <c r="O759" s="15"/>
      <c r="P759" s="15"/>
      <c r="Q759" s="15"/>
      <c r="R759" s="15"/>
      <c r="S759" s="15"/>
      <c r="T759" s="15"/>
      <c r="U759" s="15"/>
      <c r="V759" s="15"/>
      <c r="W759" s="15"/>
      <c r="X759" s="15"/>
      <c r="Y759" s="15"/>
      <c r="Z759" s="15"/>
    </row>
    <row r="760" spans="1:26" ht="14.25" customHeight="1" x14ac:dyDescent="0.35">
      <c r="A760" s="15"/>
      <c r="B760" s="30"/>
      <c r="C760" s="15"/>
      <c r="D760" s="15"/>
      <c r="E760" s="15"/>
      <c r="F760" s="15"/>
      <c r="G760" s="15"/>
      <c r="H760" s="15"/>
      <c r="I760" s="18"/>
      <c r="J760" s="15"/>
      <c r="K760" s="15"/>
      <c r="L760" s="15"/>
      <c r="M760" s="15"/>
      <c r="N760" s="15"/>
      <c r="O760" s="15"/>
      <c r="P760" s="15"/>
      <c r="Q760" s="15"/>
      <c r="R760" s="15"/>
      <c r="S760" s="15"/>
      <c r="T760" s="15"/>
      <c r="U760" s="15"/>
      <c r="V760" s="15"/>
      <c r="W760" s="15"/>
      <c r="X760" s="15"/>
      <c r="Y760" s="15"/>
      <c r="Z760" s="15"/>
    </row>
    <row r="761" spans="1:26" ht="14.25" customHeight="1" x14ac:dyDescent="0.35">
      <c r="A761" s="15"/>
      <c r="B761" s="30"/>
      <c r="C761" s="15"/>
      <c r="D761" s="15"/>
      <c r="E761" s="15"/>
      <c r="F761" s="15"/>
      <c r="G761" s="15"/>
      <c r="H761" s="15"/>
      <c r="I761" s="18"/>
      <c r="J761" s="15"/>
      <c r="K761" s="15"/>
      <c r="L761" s="15"/>
      <c r="M761" s="15"/>
      <c r="N761" s="15"/>
      <c r="O761" s="15"/>
      <c r="P761" s="15"/>
      <c r="Q761" s="15"/>
      <c r="R761" s="15"/>
      <c r="S761" s="15"/>
      <c r="T761" s="15"/>
      <c r="U761" s="15"/>
      <c r="V761" s="15"/>
      <c r="W761" s="15"/>
      <c r="X761" s="15"/>
      <c r="Y761" s="15"/>
      <c r="Z761" s="15"/>
    </row>
    <row r="762" spans="1:26" ht="14.25" customHeight="1" x14ac:dyDescent="0.35">
      <c r="A762" s="15"/>
      <c r="B762" s="30"/>
      <c r="C762" s="15"/>
      <c r="D762" s="15"/>
      <c r="E762" s="15"/>
      <c r="F762" s="15"/>
      <c r="G762" s="15"/>
      <c r="H762" s="15"/>
      <c r="I762" s="18"/>
      <c r="J762" s="15"/>
      <c r="K762" s="15"/>
      <c r="L762" s="15"/>
      <c r="M762" s="15"/>
      <c r="N762" s="15"/>
      <c r="O762" s="15"/>
      <c r="P762" s="15"/>
      <c r="Q762" s="15"/>
      <c r="R762" s="15"/>
      <c r="S762" s="15"/>
      <c r="T762" s="15"/>
      <c r="U762" s="15"/>
      <c r="V762" s="15"/>
      <c r="W762" s="15"/>
      <c r="X762" s="15"/>
      <c r="Y762" s="15"/>
      <c r="Z762" s="15"/>
    </row>
    <row r="763" spans="1:26" ht="14.25" customHeight="1" x14ac:dyDescent="0.35">
      <c r="A763" s="15"/>
      <c r="B763" s="30"/>
      <c r="C763" s="15"/>
      <c r="D763" s="15"/>
      <c r="E763" s="15"/>
      <c r="F763" s="15"/>
      <c r="G763" s="15"/>
      <c r="H763" s="15"/>
      <c r="I763" s="18"/>
      <c r="J763" s="15"/>
      <c r="K763" s="15"/>
      <c r="L763" s="15"/>
      <c r="M763" s="15"/>
      <c r="N763" s="15"/>
      <c r="O763" s="15"/>
      <c r="P763" s="15"/>
      <c r="Q763" s="15"/>
      <c r="R763" s="15"/>
      <c r="S763" s="15"/>
      <c r="T763" s="15"/>
      <c r="U763" s="15"/>
      <c r="V763" s="15"/>
      <c r="W763" s="15"/>
      <c r="X763" s="15"/>
      <c r="Y763" s="15"/>
      <c r="Z763" s="15"/>
    </row>
    <row r="764" spans="1:26" ht="14.25" customHeight="1" x14ac:dyDescent="0.35">
      <c r="A764" s="15"/>
      <c r="B764" s="30"/>
      <c r="C764" s="15"/>
      <c r="D764" s="15"/>
      <c r="E764" s="15"/>
      <c r="F764" s="15"/>
      <c r="G764" s="15"/>
      <c r="H764" s="15"/>
      <c r="I764" s="18"/>
      <c r="J764" s="15"/>
      <c r="K764" s="15"/>
      <c r="L764" s="15"/>
      <c r="M764" s="15"/>
      <c r="N764" s="15"/>
      <c r="O764" s="15"/>
      <c r="P764" s="15"/>
      <c r="Q764" s="15"/>
      <c r="R764" s="15"/>
      <c r="S764" s="15"/>
      <c r="T764" s="15"/>
      <c r="U764" s="15"/>
      <c r="V764" s="15"/>
      <c r="W764" s="15"/>
      <c r="X764" s="15"/>
      <c r="Y764" s="15"/>
      <c r="Z764" s="15"/>
    </row>
    <row r="765" spans="1:26" ht="14.25" customHeight="1" x14ac:dyDescent="0.35">
      <c r="A765" s="15"/>
      <c r="B765" s="30"/>
      <c r="C765" s="15"/>
      <c r="D765" s="15"/>
      <c r="E765" s="15"/>
      <c r="F765" s="15"/>
      <c r="G765" s="15"/>
      <c r="H765" s="15"/>
      <c r="I765" s="18"/>
      <c r="J765" s="15"/>
      <c r="K765" s="15"/>
      <c r="L765" s="15"/>
      <c r="M765" s="15"/>
      <c r="N765" s="15"/>
      <c r="O765" s="15"/>
      <c r="P765" s="15"/>
      <c r="Q765" s="15"/>
      <c r="R765" s="15"/>
      <c r="S765" s="15"/>
      <c r="T765" s="15"/>
      <c r="U765" s="15"/>
      <c r="V765" s="15"/>
      <c r="W765" s="15"/>
      <c r="X765" s="15"/>
      <c r="Y765" s="15"/>
      <c r="Z765" s="15"/>
    </row>
    <row r="766" spans="1:26" ht="14.25" customHeight="1" x14ac:dyDescent="0.35">
      <c r="A766" s="15"/>
      <c r="B766" s="30"/>
      <c r="C766" s="15"/>
      <c r="D766" s="15"/>
      <c r="E766" s="15"/>
      <c r="F766" s="15"/>
      <c r="G766" s="15"/>
      <c r="H766" s="15"/>
      <c r="I766" s="18"/>
      <c r="J766" s="15"/>
      <c r="K766" s="15"/>
      <c r="L766" s="15"/>
      <c r="M766" s="15"/>
      <c r="N766" s="15"/>
      <c r="O766" s="15"/>
      <c r="P766" s="15"/>
      <c r="Q766" s="15"/>
      <c r="R766" s="15"/>
      <c r="S766" s="15"/>
      <c r="T766" s="15"/>
      <c r="U766" s="15"/>
      <c r="V766" s="15"/>
      <c r="W766" s="15"/>
      <c r="X766" s="15"/>
      <c r="Y766" s="15"/>
      <c r="Z766" s="15"/>
    </row>
    <row r="767" spans="1:26" ht="14.25" customHeight="1" x14ac:dyDescent="0.35">
      <c r="A767" s="15"/>
      <c r="B767" s="30"/>
      <c r="C767" s="15"/>
      <c r="D767" s="15"/>
      <c r="E767" s="15"/>
      <c r="F767" s="15"/>
      <c r="G767" s="15"/>
      <c r="H767" s="15"/>
      <c r="I767" s="18"/>
      <c r="J767" s="15"/>
      <c r="K767" s="15"/>
      <c r="L767" s="15"/>
      <c r="M767" s="15"/>
      <c r="N767" s="15"/>
      <c r="O767" s="15"/>
      <c r="P767" s="15"/>
      <c r="Q767" s="15"/>
      <c r="R767" s="15"/>
      <c r="S767" s="15"/>
      <c r="T767" s="15"/>
      <c r="U767" s="15"/>
      <c r="V767" s="15"/>
      <c r="W767" s="15"/>
      <c r="X767" s="15"/>
      <c r="Y767" s="15"/>
      <c r="Z767" s="15"/>
    </row>
    <row r="768" spans="1:26" ht="14.25" customHeight="1" x14ac:dyDescent="0.35">
      <c r="A768" s="15"/>
      <c r="B768" s="30"/>
      <c r="C768" s="15"/>
      <c r="D768" s="15"/>
      <c r="E768" s="15"/>
      <c r="F768" s="15"/>
      <c r="G768" s="15"/>
      <c r="H768" s="15"/>
      <c r="I768" s="18"/>
      <c r="J768" s="15"/>
      <c r="K768" s="15"/>
      <c r="L768" s="15"/>
      <c r="M768" s="15"/>
      <c r="N768" s="15"/>
      <c r="O768" s="15"/>
      <c r="P768" s="15"/>
      <c r="Q768" s="15"/>
      <c r="R768" s="15"/>
      <c r="S768" s="15"/>
      <c r="T768" s="15"/>
      <c r="U768" s="15"/>
      <c r="V768" s="15"/>
      <c r="W768" s="15"/>
      <c r="X768" s="15"/>
      <c r="Y768" s="15"/>
      <c r="Z768" s="15"/>
    </row>
    <row r="769" spans="1:26" ht="14.25" customHeight="1" x14ac:dyDescent="0.35">
      <c r="A769" s="15"/>
      <c r="B769" s="30"/>
      <c r="C769" s="15"/>
      <c r="D769" s="15"/>
      <c r="E769" s="15"/>
      <c r="F769" s="15"/>
      <c r="G769" s="15"/>
      <c r="H769" s="15"/>
      <c r="I769" s="18"/>
      <c r="J769" s="15"/>
      <c r="K769" s="15"/>
      <c r="L769" s="15"/>
      <c r="M769" s="15"/>
      <c r="N769" s="15"/>
      <c r="O769" s="15"/>
      <c r="P769" s="15"/>
      <c r="Q769" s="15"/>
      <c r="R769" s="15"/>
      <c r="S769" s="15"/>
      <c r="T769" s="15"/>
      <c r="U769" s="15"/>
      <c r="V769" s="15"/>
      <c r="W769" s="15"/>
      <c r="X769" s="15"/>
      <c r="Y769" s="15"/>
      <c r="Z769" s="15"/>
    </row>
    <row r="770" spans="1:26" ht="14.25" customHeight="1" x14ac:dyDescent="0.35">
      <c r="A770" s="15"/>
      <c r="B770" s="30"/>
      <c r="C770" s="15"/>
      <c r="D770" s="15"/>
      <c r="E770" s="15"/>
      <c r="F770" s="15"/>
      <c r="G770" s="15"/>
      <c r="H770" s="15"/>
      <c r="I770" s="18"/>
      <c r="J770" s="15"/>
      <c r="K770" s="15"/>
      <c r="L770" s="15"/>
      <c r="M770" s="15"/>
      <c r="N770" s="15"/>
      <c r="O770" s="15"/>
      <c r="P770" s="15"/>
      <c r="Q770" s="15"/>
      <c r="R770" s="15"/>
      <c r="S770" s="15"/>
      <c r="T770" s="15"/>
      <c r="U770" s="15"/>
      <c r="V770" s="15"/>
      <c r="W770" s="15"/>
      <c r="X770" s="15"/>
      <c r="Y770" s="15"/>
      <c r="Z770" s="15"/>
    </row>
    <row r="771" spans="1:26" ht="14.25" customHeight="1" x14ac:dyDescent="0.35">
      <c r="A771" s="15"/>
      <c r="B771" s="30"/>
      <c r="C771" s="15"/>
      <c r="D771" s="15"/>
      <c r="E771" s="15"/>
      <c r="F771" s="15"/>
      <c r="G771" s="15"/>
      <c r="H771" s="15"/>
      <c r="I771" s="18"/>
      <c r="J771" s="15"/>
      <c r="K771" s="15"/>
      <c r="L771" s="15"/>
      <c r="M771" s="15"/>
      <c r="N771" s="15"/>
      <c r="O771" s="15"/>
      <c r="P771" s="15"/>
      <c r="Q771" s="15"/>
      <c r="R771" s="15"/>
      <c r="S771" s="15"/>
      <c r="T771" s="15"/>
      <c r="U771" s="15"/>
      <c r="V771" s="15"/>
      <c r="W771" s="15"/>
      <c r="X771" s="15"/>
      <c r="Y771" s="15"/>
      <c r="Z771" s="15"/>
    </row>
    <row r="772" spans="1:26" ht="14.25" customHeight="1" x14ac:dyDescent="0.35">
      <c r="A772" s="15"/>
      <c r="B772" s="30"/>
      <c r="C772" s="15"/>
      <c r="D772" s="15"/>
      <c r="E772" s="15"/>
      <c r="F772" s="15"/>
      <c r="G772" s="15"/>
      <c r="H772" s="15"/>
      <c r="I772" s="18"/>
      <c r="J772" s="15"/>
      <c r="K772" s="15"/>
      <c r="L772" s="15"/>
      <c r="M772" s="15"/>
      <c r="N772" s="15"/>
      <c r="O772" s="15"/>
      <c r="P772" s="15"/>
      <c r="Q772" s="15"/>
      <c r="R772" s="15"/>
      <c r="S772" s="15"/>
      <c r="T772" s="15"/>
      <c r="U772" s="15"/>
      <c r="V772" s="15"/>
      <c r="W772" s="15"/>
      <c r="X772" s="15"/>
      <c r="Y772" s="15"/>
      <c r="Z772" s="15"/>
    </row>
    <row r="773" spans="1:26" ht="14.25" customHeight="1" x14ac:dyDescent="0.35">
      <c r="A773" s="15"/>
      <c r="B773" s="30"/>
      <c r="C773" s="15"/>
      <c r="D773" s="15"/>
      <c r="E773" s="15"/>
      <c r="F773" s="15"/>
      <c r="G773" s="15"/>
      <c r="H773" s="15"/>
      <c r="I773" s="18"/>
      <c r="J773" s="15"/>
      <c r="K773" s="15"/>
      <c r="L773" s="15"/>
      <c r="M773" s="15"/>
      <c r="N773" s="15"/>
      <c r="O773" s="15"/>
      <c r="P773" s="15"/>
      <c r="Q773" s="15"/>
      <c r="R773" s="15"/>
      <c r="S773" s="15"/>
      <c r="T773" s="15"/>
      <c r="U773" s="15"/>
      <c r="V773" s="15"/>
      <c r="W773" s="15"/>
      <c r="X773" s="15"/>
      <c r="Y773" s="15"/>
      <c r="Z773" s="15"/>
    </row>
    <row r="774" spans="1:26" ht="14.25" customHeight="1" x14ac:dyDescent="0.35">
      <c r="A774" s="15"/>
      <c r="B774" s="30"/>
      <c r="C774" s="15"/>
      <c r="D774" s="15"/>
      <c r="E774" s="15"/>
      <c r="F774" s="15"/>
      <c r="G774" s="15"/>
      <c r="H774" s="15"/>
      <c r="I774" s="18"/>
      <c r="J774" s="15"/>
      <c r="K774" s="15"/>
      <c r="L774" s="15"/>
      <c r="M774" s="15"/>
      <c r="N774" s="15"/>
      <c r="O774" s="15"/>
      <c r="P774" s="15"/>
      <c r="Q774" s="15"/>
      <c r="R774" s="15"/>
      <c r="S774" s="15"/>
      <c r="T774" s="15"/>
      <c r="U774" s="15"/>
      <c r="V774" s="15"/>
      <c r="W774" s="15"/>
      <c r="X774" s="15"/>
      <c r="Y774" s="15"/>
      <c r="Z774" s="15"/>
    </row>
    <row r="775" spans="1:26" ht="14.25" customHeight="1" x14ac:dyDescent="0.35">
      <c r="A775" s="15"/>
      <c r="B775" s="30"/>
      <c r="C775" s="15"/>
      <c r="D775" s="15"/>
      <c r="E775" s="15"/>
      <c r="F775" s="15"/>
      <c r="G775" s="15"/>
      <c r="H775" s="15"/>
      <c r="I775" s="18"/>
      <c r="J775" s="15"/>
      <c r="K775" s="15"/>
      <c r="L775" s="15"/>
      <c r="M775" s="15"/>
      <c r="N775" s="15"/>
      <c r="O775" s="15"/>
      <c r="P775" s="15"/>
      <c r="Q775" s="15"/>
      <c r="R775" s="15"/>
      <c r="S775" s="15"/>
      <c r="T775" s="15"/>
      <c r="U775" s="15"/>
      <c r="V775" s="15"/>
      <c r="W775" s="15"/>
      <c r="X775" s="15"/>
      <c r="Y775" s="15"/>
      <c r="Z775" s="15"/>
    </row>
    <row r="776" spans="1:26" ht="14.25" customHeight="1" x14ac:dyDescent="0.35">
      <c r="A776" s="15"/>
      <c r="B776" s="30"/>
      <c r="C776" s="15"/>
      <c r="D776" s="15"/>
      <c r="E776" s="15"/>
      <c r="F776" s="15"/>
      <c r="G776" s="15"/>
      <c r="H776" s="15"/>
      <c r="I776" s="18"/>
      <c r="J776" s="15"/>
      <c r="K776" s="15"/>
      <c r="L776" s="15"/>
      <c r="M776" s="15"/>
      <c r="N776" s="15"/>
      <c r="O776" s="15"/>
      <c r="P776" s="15"/>
      <c r="Q776" s="15"/>
      <c r="R776" s="15"/>
      <c r="S776" s="15"/>
      <c r="T776" s="15"/>
      <c r="U776" s="15"/>
      <c r="V776" s="15"/>
      <c r="W776" s="15"/>
      <c r="X776" s="15"/>
      <c r="Y776" s="15"/>
      <c r="Z776" s="15"/>
    </row>
    <row r="777" spans="1:26" ht="14.25" customHeight="1" x14ac:dyDescent="0.35">
      <c r="A777" s="15"/>
      <c r="B777" s="30"/>
      <c r="C777" s="15"/>
      <c r="D777" s="15"/>
      <c r="E777" s="15"/>
      <c r="F777" s="15"/>
      <c r="G777" s="15"/>
      <c r="H777" s="15"/>
      <c r="I777" s="18"/>
      <c r="J777" s="15"/>
      <c r="K777" s="15"/>
      <c r="L777" s="15"/>
      <c r="M777" s="15"/>
      <c r="N777" s="15"/>
      <c r="O777" s="15"/>
      <c r="P777" s="15"/>
      <c r="Q777" s="15"/>
      <c r="R777" s="15"/>
      <c r="S777" s="15"/>
      <c r="T777" s="15"/>
      <c r="U777" s="15"/>
      <c r="V777" s="15"/>
      <c r="W777" s="15"/>
      <c r="X777" s="15"/>
      <c r="Y777" s="15"/>
      <c r="Z777" s="15"/>
    </row>
    <row r="778" spans="1:26" ht="14.25" customHeight="1" x14ac:dyDescent="0.35">
      <c r="A778" s="15"/>
      <c r="B778" s="30"/>
      <c r="C778" s="15"/>
      <c r="D778" s="15"/>
      <c r="E778" s="15"/>
      <c r="F778" s="15"/>
      <c r="G778" s="15"/>
      <c r="H778" s="15"/>
      <c r="I778" s="18"/>
      <c r="J778" s="15"/>
      <c r="K778" s="15"/>
      <c r="L778" s="15"/>
      <c r="M778" s="15"/>
      <c r="N778" s="15"/>
      <c r="O778" s="15"/>
      <c r="P778" s="15"/>
      <c r="Q778" s="15"/>
      <c r="R778" s="15"/>
      <c r="S778" s="15"/>
      <c r="T778" s="15"/>
      <c r="U778" s="15"/>
      <c r="V778" s="15"/>
      <c r="W778" s="15"/>
      <c r="X778" s="15"/>
      <c r="Y778" s="15"/>
      <c r="Z778" s="15"/>
    </row>
    <row r="779" spans="1:26" ht="14.25" customHeight="1" x14ac:dyDescent="0.35">
      <c r="A779" s="15"/>
      <c r="B779" s="30"/>
      <c r="C779" s="15"/>
      <c r="D779" s="15"/>
      <c r="E779" s="15"/>
      <c r="F779" s="15"/>
      <c r="G779" s="15"/>
      <c r="H779" s="15"/>
      <c r="I779" s="18"/>
      <c r="J779" s="15"/>
      <c r="K779" s="15"/>
      <c r="L779" s="15"/>
      <c r="M779" s="15"/>
      <c r="N779" s="15"/>
      <c r="O779" s="15"/>
      <c r="P779" s="15"/>
      <c r="Q779" s="15"/>
      <c r="R779" s="15"/>
      <c r="S779" s="15"/>
      <c r="T779" s="15"/>
      <c r="U779" s="15"/>
      <c r="V779" s="15"/>
      <c r="W779" s="15"/>
      <c r="X779" s="15"/>
      <c r="Y779" s="15"/>
      <c r="Z779" s="15"/>
    </row>
    <row r="780" spans="1:26" ht="14.25" customHeight="1" x14ac:dyDescent="0.35">
      <c r="A780" s="15"/>
      <c r="B780" s="30"/>
      <c r="C780" s="15"/>
      <c r="D780" s="15"/>
      <c r="E780" s="15"/>
      <c r="F780" s="15"/>
      <c r="G780" s="15"/>
      <c r="H780" s="15"/>
      <c r="I780" s="18"/>
      <c r="J780" s="15"/>
      <c r="K780" s="15"/>
      <c r="L780" s="15"/>
      <c r="M780" s="15"/>
      <c r="N780" s="15"/>
      <c r="O780" s="15"/>
      <c r="P780" s="15"/>
      <c r="Q780" s="15"/>
      <c r="R780" s="15"/>
      <c r="S780" s="15"/>
      <c r="T780" s="15"/>
      <c r="U780" s="15"/>
      <c r="V780" s="15"/>
      <c r="W780" s="15"/>
      <c r="X780" s="15"/>
      <c r="Y780" s="15"/>
      <c r="Z780" s="15"/>
    </row>
    <row r="781" spans="1:26" ht="14.25" customHeight="1" x14ac:dyDescent="0.35">
      <c r="A781" s="15"/>
      <c r="B781" s="30"/>
      <c r="C781" s="15"/>
      <c r="D781" s="15"/>
      <c r="E781" s="15"/>
      <c r="F781" s="15"/>
      <c r="G781" s="15"/>
      <c r="H781" s="15"/>
      <c r="I781" s="18"/>
      <c r="J781" s="15"/>
      <c r="K781" s="15"/>
      <c r="L781" s="15"/>
      <c r="M781" s="15"/>
      <c r="N781" s="15"/>
      <c r="O781" s="15"/>
      <c r="P781" s="15"/>
      <c r="Q781" s="15"/>
      <c r="R781" s="15"/>
      <c r="S781" s="15"/>
      <c r="T781" s="15"/>
      <c r="U781" s="15"/>
      <c r="V781" s="15"/>
      <c r="W781" s="15"/>
      <c r="X781" s="15"/>
      <c r="Y781" s="15"/>
      <c r="Z781" s="15"/>
    </row>
    <row r="782" spans="1:26" ht="14.25" customHeight="1" x14ac:dyDescent="0.35">
      <c r="A782" s="15"/>
      <c r="B782" s="30"/>
      <c r="C782" s="15"/>
      <c r="D782" s="15"/>
      <c r="E782" s="15"/>
      <c r="F782" s="15"/>
      <c r="G782" s="15"/>
      <c r="H782" s="15"/>
      <c r="I782" s="18"/>
      <c r="J782" s="15"/>
      <c r="K782" s="15"/>
      <c r="L782" s="15"/>
      <c r="M782" s="15"/>
      <c r="N782" s="15"/>
      <c r="O782" s="15"/>
      <c r="P782" s="15"/>
      <c r="Q782" s="15"/>
      <c r="R782" s="15"/>
      <c r="S782" s="15"/>
      <c r="T782" s="15"/>
      <c r="U782" s="15"/>
      <c r="V782" s="15"/>
      <c r="W782" s="15"/>
      <c r="X782" s="15"/>
      <c r="Y782" s="15"/>
      <c r="Z782" s="15"/>
    </row>
    <row r="783" spans="1:26" ht="14.25" customHeight="1" x14ac:dyDescent="0.35">
      <c r="A783" s="15"/>
      <c r="B783" s="30"/>
      <c r="C783" s="15"/>
      <c r="D783" s="15"/>
      <c r="E783" s="15"/>
      <c r="F783" s="15"/>
      <c r="G783" s="15"/>
      <c r="H783" s="15"/>
      <c r="I783" s="18"/>
      <c r="J783" s="15"/>
      <c r="K783" s="15"/>
      <c r="L783" s="15"/>
      <c r="M783" s="15"/>
      <c r="N783" s="15"/>
      <c r="O783" s="15"/>
      <c r="P783" s="15"/>
      <c r="Q783" s="15"/>
      <c r="R783" s="15"/>
      <c r="S783" s="15"/>
      <c r="T783" s="15"/>
      <c r="U783" s="15"/>
      <c r="V783" s="15"/>
      <c r="W783" s="15"/>
      <c r="X783" s="15"/>
      <c r="Y783" s="15"/>
      <c r="Z783" s="15"/>
    </row>
    <row r="784" spans="1:26" ht="14.25" customHeight="1" x14ac:dyDescent="0.35">
      <c r="A784" s="15"/>
      <c r="B784" s="30"/>
      <c r="C784" s="15"/>
      <c r="D784" s="15"/>
      <c r="E784" s="15"/>
      <c r="F784" s="15"/>
      <c r="G784" s="15"/>
      <c r="H784" s="15"/>
      <c r="I784" s="18"/>
      <c r="J784" s="15"/>
      <c r="K784" s="15"/>
      <c r="L784" s="15"/>
      <c r="M784" s="15"/>
      <c r="N784" s="15"/>
      <c r="O784" s="15"/>
      <c r="P784" s="15"/>
      <c r="Q784" s="15"/>
      <c r="R784" s="15"/>
      <c r="S784" s="15"/>
      <c r="T784" s="15"/>
      <c r="U784" s="15"/>
      <c r="V784" s="15"/>
      <c r="W784" s="15"/>
      <c r="X784" s="15"/>
      <c r="Y784" s="15"/>
      <c r="Z784" s="15"/>
    </row>
    <row r="785" spans="1:26" ht="14.25" customHeight="1" x14ac:dyDescent="0.35">
      <c r="A785" s="15"/>
      <c r="B785" s="30"/>
      <c r="C785" s="15"/>
      <c r="D785" s="15"/>
      <c r="E785" s="15"/>
      <c r="F785" s="15"/>
      <c r="G785" s="15"/>
      <c r="H785" s="15"/>
      <c r="I785" s="18"/>
      <c r="J785" s="15"/>
      <c r="K785" s="15"/>
      <c r="L785" s="15"/>
      <c r="M785" s="15"/>
      <c r="N785" s="15"/>
      <c r="O785" s="15"/>
      <c r="P785" s="15"/>
      <c r="Q785" s="15"/>
      <c r="R785" s="15"/>
      <c r="S785" s="15"/>
      <c r="T785" s="15"/>
      <c r="U785" s="15"/>
      <c r="V785" s="15"/>
      <c r="W785" s="15"/>
      <c r="X785" s="15"/>
      <c r="Y785" s="15"/>
      <c r="Z785" s="15"/>
    </row>
    <row r="786" spans="1:26" ht="14.25" customHeight="1" x14ac:dyDescent="0.35">
      <c r="A786" s="15"/>
      <c r="B786" s="30"/>
      <c r="C786" s="15"/>
      <c r="D786" s="15"/>
      <c r="E786" s="15"/>
      <c r="F786" s="15"/>
      <c r="G786" s="15"/>
      <c r="H786" s="15"/>
      <c r="I786" s="18"/>
      <c r="J786" s="15"/>
      <c r="K786" s="15"/>
      <c r="L786" s="15"/>
      <c r="M786" s="15"/>
      <c r="N786" s="15"/>
      <c r="O786" s="15"/>
      <c r="P786" s="15"/>
      <c r="Q786" s="15"/>
      <c r="R786" s="15"/>
      <c r="S786" s="15"/>
      <c r="T786" s="15"/>
      <c r="U786" s="15"/>
      <c r="V786" s="15"/>
      <c r="W786" s="15"/>
      <c r="X786" s="15"/>
      <c r="Y786" s="15"/>
      <c r="Z786" s="15"/>
    </row>
    <row r="787" spans="1:26" ht="14.25" customHeight="1" x14ac:dyDescent="0.35">
      <c r="A787" s="15"/>
      <c r="B787" s="30"/>
      <c r="C787" s="15"/>
      <c r="D787" s="15"/>
      <c r="E787" s="15"/>
      <c r="F787" s="15"/>
      <c r="G787" s="15"/>
      <c r="H787" s="15"/>
      <c r="I787" s="18"/>
      <c r="J787" s="15"/>
      <c r="K787" s="15"/>
      <c r="L787" s="15"/>
      <c r="M787" s="15"/>
      <c r="N787" s="15"/>
      <c r="O787" s="15"/>
      <c r="P787" s="15"/>
      <c r="Q787" s="15"/>
      <c r="R787" s="15"/>
      <c r="S787" s="15"/>
      <c r="T787" s="15"/>
      <c r="U787" s="15"/>
      <c r="V787" s="15"/>
      <c r="W787" s="15"/>
      <c r="X787" s="15"/>
      <c r="Y787" s="15"/>
      <c r="Z787" s="15"/>
    </row>
    <row r="788" spans="1:26" ht="14.25" customHeight="1" x14ac:dyDescent="0.35">
      <c r="A788" s="15"/>
      <c r="B788" s="30"/>
      <c r="C788" s="15"/>
      <c r="D788" s="15"/>
      <c r="E788" s="15"/>
      <c r="F788" s="15"/>
      <c r="G788" s="15"/>
      <c r="H788" s="15"/>
      <c r="I788" s="18"/>
      <c r="J788" s="15"/>
      <c r="K788" s="15"/>
      <c r="L788" s="15"/>
      <c r="M788" s="15"/>
      <c r="N788" s="15"/>
      <c r="O788" s="15"/>
      <c r="P788" s="15"/>
      <c r="Q788" s="15"/>
      <c r="R788" s="15"/>
      <c r="S788" s="15"/>
      <c r="T788" s="15"/>
      <c r="U788" s="15"/>
      <c r="V788" s="15"/>
      <c r="W788" s="15"/>
      <c r="X788" s="15"/>
      <c r="Y788" s="15"/>
      <c r="Z788" s="15"/>
    </row>
    <row r="789" spans="1:26" ht="14.25" customHeight="1" x14ac:dyDescent="0.35">
      <c r="A789" s="15"/>
      <c r="B789" s="30"/>
      <c r="C789" s="15"/>
      <c r="D789" s="15"/>
      <c r="E789" s="15"/>
      <c r="F789" s="15"/>
      <c r="G789" s="15"/>
      <c r="H789" s="15"/>
      <c r="I789" s="18"/>
      <c r="J789" s="15"/>
      <c r="K789" s="15"/>
      <c r="L789" s="15"/>
      <c r="M789" s="15"/>
      <c r="N789" s="15"/>
      <c r="O789" s="15"/>
      <c r="P789" s="15"/>
      <c r="Q789" s="15"/>
      <c r="R789" s="15"/>
      <c r="S789" s="15"/>
      <c r="T789" s="15"/>
      <c r="U789" s="15"/>
      <c r="V789" s="15"/>
      <c r="W789" s="15"/>
      <c r="X789" s="15"/>
      <c r="Y789" s="15"/>
      <c r="Z789" s="15"/>
    </row>
    <row r="790" spans="1:26" ht="14.25" customHeight="1" x14ac:dyDescent="0.35">
      <c r="A790" s="15"/>
      <c r="B790" s="30"/>
      <c r="C790" s="15"/>
      <c r="D790" s="15"/>
      <c r="E790" s="15"/>
      <c r="F790" s="15"/>
      <c r="G790" s="15"/>
      <c r="H790" s="15"/>
      <c r="I790" s="18"/>
      <c r="J790" s="15"/>
      <c r="K790" s="15"/>
      <c r="L790" s="15"/>
      <c r="M790" s="15"/>
      <c r="N790" s="15"/>
      <c r="O790" s="15"/>
      <c r="P790" s="15"/>
      <c r="Q790" s="15"/>
      <c r="R790" s="15"/>
      <c r="S790" s="15"/>
      <c r="T790" s="15"/>
      <c r="U790" s="15"/>
      <c r="V790" s="15"/>
      <c r="W790" s="15"/>
      <c r="X790" s="15"/>
      <c r="Y790" s="15"/>
      <c r="Z790" s="15"/>
    </row>
    <row r="791" spans="1:26" ht="14.25" customHeight="1" x14ac:dyDescent="0.35">
      <c r="A791" s="15"/>
      <c r="B791" s="30"/>
      <c r="C791" s="15"/>
      <c r="D791" s="15"/>
      <c r="E791" s="15"/>
      <c r="F791" s="15"/>
      <c r="G791" s="15"/>
      <c r="H791" s="15"/>
      <c r="I791" s="18"/>
      <c r="J791" s="15"/>
      <c r="K791" s="15"/>
      <c r="L791" s="15"/>
      <c r="M791" s="15"/>
      <c r="N791" s="15"/>
      <c r="O791" s="15"/>
      <c r="P791" s="15"/>
      <c r="Q791" s="15"/>
      <c r="R791" s="15"/>
      <c r="S791" s="15"/>
      <c r="T791" s="15"/>
      <c r="U791" s="15"/>
      <c r="V791" s="15"/>
      <c r="W791" s="15"/>
      <c r="X791" s="15"/>
      <c r="Y791" s="15"/>
      <c r="Z791" s="15"/>
    </row>
    <row r="792" spans="1:26" ht="14.25" customHeight="1" x14ac:dyDescent="0.35">
      <c r="A792" s="15"/>
      <c r="B792" s="30"/>
      <c r="C792" s="15"/>
      <c r="D792" s="15"/>
      <c r="E792" s="15"/>
      <c r="F792" s="15"/>
      <c r="G792" s="15"/>
      <c r="H792" s="15"/>
      <c r="I792" s="18"/>
      <c r="J792" s="15"/>
      <c r="K792" s="15"/>
      <c r="L792" s="15"/>
      <c r="M792" s="15"/>
      <c r="N792" s="15"/>
      <c r="O792" s="15"/>
      <c r="P792" s="15"/>
      <c r="Q792" s="15"/>
      <c r="R792" s="15"/>
      <c r="S792" s="15"/>
      <c r="T792" s="15"/>
      <c r="U792" s="15"/>
      <c r="V792" s="15"/>
      <c r="W792" s="15"/>
      <c r="X792" s="15"/>
      <c r="Y792" s="15"/>
      <c r="Z792" s="15"/>
    </row>
    <row r="793" spans="1:26" ht="14.25" customHeight="1" x14ac:dyDescent="0.35">
      <c r="A793" s="15"/>
      <c r="B793" s="30"/>
      <c r="C793" s="15"/>
      <c r="D793" s="15"/>
      <c r="E793" s="15"/>
      <c r="F793" s="15"/>
      <c r="G793" s="15"/>
      <c r="H793" s="15"/>
      <c r="I793" s="18"/>
      <c r="J793" s="15"/>
      <c r="K793" s="15"/>
      <c r="L793" s="15"/>
      <c r="M793" s="15"/>
      <c r="N793" s="15"/>
      <c r="O793" s="15"/>
      <c r="P793" s="15"/>
      <c r="Q793" s="15"/>
      <c r="R793" s="15"/>
      <c r="S793" s="15"/>
      <c r="T793" s="15"/>
      <c r="U793" s="15"/>
      <c r="V793" s="15"/>
      <c r="W793" s="15"/>
      <c r="X793" s="15"/>
      <c r="Y793" s="15"/>
      <c r="Z793" s="15"/>
    </row>
    <row r="794" spans="1:26" ht="14.25" customHeight="1" x14ac:dyDescent="0.35">
      <c r="A794" s="15"/>
      <c r="B794" s="30"/>
      <c r="C794" s="15"/>
      <c r="D794" s="15"/>
      <c r="E794" s="15"/>
      <c r="F794" s="15"/>
      <c r="G794" s="15"/>
      <c r="H794" s="15"/>
      <c r="I794" s="18"/>
      <c r="J794" s="15"/>
      <c r="K794" s="15"/>
      <c r="L794" s="15"/>
      <c r="M794" s="15"/>
      <c r="N794" s="15"/>
      <c r="O794" s="15"/>
      <c r="P794" s="15"/>
      <c r="Q794" s="15"/>
      <c r="R794" s="15"/>
      <c r="S794" s="15"/>
      <c r="T794" s="15"/>
      <c r="U794" s="15"/>
      <c r="V794" s="15"/>
      <c r="W794" s="15"/>
      <c r="X794" s="15"/>
      <c r="Y794" s="15"/>
      <c r="Z794" s="15"/>
    </row>
    <row r="795" spans="1:26" ht="14.25" customHeight="1" x14ac:dyDescent="0.35">
      <c r="A795" s="15"/>
      <c r="B795" s="30"/>
      <c r="C795" s="15"/>
      <c r="D795" s="15"/>
      <c r="E795" s="15"/>
      <c r="F795" s="15"/>
      <c r="G795" s="15"/>
      <c r="H795" s="15"/>
      <c r="I795" s="18"/>
      <c r="J795" s="15"/>
      <c r="K795" s="15"/>
      <c r="L795" s="15"/>
      <c r="M795" s="15"/>
      <c r="N795" s="15"/>
      <c r="O795" s="15"/>
      <c r="P795" s="15"/>
      <c r="Q795" s="15"/>
      <c r="R795" s="15"/>
      <c r="S795" s="15"/>
      <c r="T795" s="15"/>
      <c r="U795" s="15"/>
      <c r="V795" s="15"/>
      <c r="W795" s="15"/>
      <c r="X795" s="15"/>
      <c r="Y795" s="15"/>
      <c r="Z795" s="15"/>
    </row>
    <row r="796" spans="1:26" ht="14.25" customHeight="1" x14ac:dyDescent="0.35">
      <c r="A796" s="15"/>
      <c r="B796" s="30"/>
      <c r="C796" s="15"/>
      <c r="D796" s="15"/>
      <c r="E796" s="15"/>
      <c r="F796" s="15"/>
      <c r="G796" s="15"/>
      <c r="H796" s="15"/>
      <c r="I796" s="18"/>
      <c r="J796" s="15"/>
      <c r="K796" s="15"/>
      <c r="L796" s="15"/>
      <c r="M796" s="15"/>
      <c r="N796" s="15"/>
      <c r="O796" s="15"/>
      <c r="P796" s="15"/>
      <c r="Q796" s="15"/>
      <c r="R796" s="15"/>
      <c r="S796" s="15"/>
      <c r="T796" s="15"/>
      <c r="U796" s="15"/>
      <c r="V796" s="15"/>
      <c r="W796" s="15"/>
      <c r="X796" s="15"/>
      <c r="Y796" s="15"/>
      <c r="Z796" s="15"/>
    </row>
    <row r="797" spans="1:26" ht="14.25" customHeight="1" x14ac:dyDescent="0.35">
      <c r="A797" s="15"/>
      <c r="B797" s="30"/>
      <c r="C797" s="15"/>
      <c r="D797" s="15"/>
      <c r="E797" s="15"/>
      <c r="F797" s="15"/>
      <c r="G797" s="15"/>
      <c r="H797" s="15"/>
      <c r="I797" s="18"/>
      <c r="J797" s="15"/>
      <c r="K797" s="15"/>
      <c r="L797" s="15"/>
      <c r="M797" s="15"/>
      <c r="N797" s="15"/>
      <c r="O797" s="15"/>
      <c r="P797" s="15"/>
      <c r="Q797" s="15"/>
      <c r="R797" s="15"/>
      <c r="S797" s="15"/>
      <c r="T797" s="15"/>
      <c r="U797" s="15"/>
      <c r="V797" s="15"/>
      <c r="W797" s="15"/>
      <c r="X797" s="15"/>
      <c r="Y797" s="15"/>
      <c r="Z797" s="15"/>
    </row>
    <row r="798" spans="1:26" ht="14.25" customHeight="1" x14ac:dyDescent="0.35">
      <c r="A798" s="15"/>
      <c r="B798" s="30"/>
      <c r="C798" s="15"/>
      <c r="D798" s="15"/>
      <c r="E798" s="15"/>
      <c r="F798" s="15"/>
      <c r="G798" s="15"/>
      <c r="H798" s="15"/>
      <c r="I798" s="18"/>
      <c r="J798" s="15"/>
      <c r="K798" s="15"/>
      <c r="L798" s="15"/>
      <c r="M798" s="15"/>
      <c r="N798" s="15"/>
      <c r="O798" s="15"/>
      <c r="P798" s="15"/>
      <c r="Q798" s="15"/>
      <c r="R798" s="15"/>
      <c r="S798" s="15"/>
      <c r="T798" s="15"/>
      <c r="U798" s="15"/>
      <c r="V798" s="15"/>
      <c r="W798" s="15"/>
      <c r="X798" s="15"/>
      <c r="Y798" s="15"/>
      <c r="Z798" s="15"/>
    </row>
    <row r="799" spans="1:26" ht="14.25" customHeight="1" x14ac:dyDescent="0.35">
      <c r="A799" s="15"/>
      <c r="B799" s="30"/>
      <c r="C799" s="15"/>
      <c r="D799" s="15"/>
      <c r="E799" s="15"/>
      <c r="F799" s="15"/>
      <c r="G799" s="15"/>
      <c r="H799" s="15"/>
      <c r="I799" s="18"/>
      <c r="J799" s="15"/>
      <c r="K799" s="15"/>
      <c r="L799" s="15"/>
      <c r="M799" s="15"/>
      <c r="N799" s="15"/>
      <c r="O799" s="15"/>
      <c r="P799" s="15"/>
      <c r="Q799" s="15"/>
      <c r="R799" s="15"/>
      <c r="S799" s="15"/>
      <c r="T799" s="15"/>
      <c r="U799" s="15"/>
      <c r="V799" s="15"/>
      <c r="W799" s="15"/>
      <c r="X799" s="15"/>
      <c r="Y799" s="15"/>
      <c r="Z799" s="15"/>
    </row>
    <row r="800" spans="1:26" ht="14.25" customHeight="1" x14ac:dyDescent="0.35">
      <c r="A800" s="15"/>
      <c r="B800" s="30"/>
      <c r="C800" s="15"/>
      <c r="D800" s="15"/>
      <c r="E800" s="15"/>
      <c r="F800" s="15"/>
      <c r="G800" s="15"/>
      <c r="H800" s="15"/>
      <c r="I800" s="18"/>
      <c r="J800" s="15"/>
      <c r="K800" s="15"/>
      <c r="L800" s="15"/>
      <c r="M800" s="15"/>
      <c r="N800" s="15"/>
      <c r="O800" s="15"/>
      <c r="P800" s="15"/>
      <c r="Q800" s="15"/>
      <c r="R800" s="15"/>
      <c r="S800" s="15"/>
      <c r="T800" s="15"/>
      <c r="U800" s="15"/>
      <c r="V800" s="15"/>
      <c r="W800" s="15"/>
      <c r="X800" s="15"/>
      <c r="Y800" s="15"/>
      <c r="Z800" s="15"/>
    </row>
    <row r="801" spans="1:26" ht="14.25" customHeight="1" x14ac:dyDescent="0.35">
      <c r="A801" s="15"/>
      <c r="B801" s="30"/>
      <c r="C801" s="15"/>
      <c r="D801" s="15"/>
      <c r="E801" s="15"/>
      <c r="F801" s="15"/>
      <c r="G801" s="15"/>
      <c r="H801" s="15"/>
      <c r="I801" s="18"/>
      <c r="J801" s="15"/>
      <c r="K801" s="15"/>
      <c r="L801" s="15"/>
      <c r="M801" s="15"/>
      <c r="N801" s="15"/>
      <c r="O801" s="15"/>
      <c r="P801" s="15"/>
      <c r="Q801" s="15"/>
      <c r="R801" s="15"/>
      <c r="S801" s="15"/>
      <c r="T801" s="15"/>
      <c r="U801" s="15"/>
      <c r="V801" s="15"/>
      <c r="W801" s="15"/>
      <c r="X801" s="15"/>
      <c r="Y801" s="15"/>
      <c r="Z801" s="15"/>
    </row>
    <row r="802" spans="1:26" ht="14.25" customHeight="1" x14ac:dyDescent="0.35">
      <c r="A802" s="15"/>
      <c r="B802" s="30"/>
      <c r="C802" s="15"/>
      <c r="D802" s="15"/>
      <c r="E802" s="15"/>
      <c r="F802" s="15"/>
      <c r="G802" s="15"/>
      <c r="H802" s="15"/>
      <c r="I802" s="18"/>
      <c r="J802" s="15"/>
      <c r="K802" s="15"/>
      <c r="L802" s="15"/>
      <c r="M802" s="15"/>
      <c r="N802" s="15"/>
      <c r="O802" s="15"/>
      <c r="P802" s="15"/>
      <c r="Q802" s="15"/>
      <c r="R802" s="15"/>
      <c r="S802" s="15"/>
      <c r="T802" s="15"/>
      <c r="U802" s="15"/>
      <c r="V802" s="15"/>
      <c r="W802" s="15"/>
      <c r="X802" s="15"/>
      <c r="Y802" s="15"/>
      <c r="Z802" s="15"/>
    </row>
    <row r="803" spans="1:26" ht="14.25" customHeight="1" x14ac:dyDescent="0.35">
      <c r="A803" s="15"/>
      <c r="B803" s="30"/>
      <c r="C803" s="15"/>
      <c r="D803" s="15"/>
      <c r="E803" s="15"/>
      <c r="F803" s="15"/>
      <c r="G803" s="15"/>
      <c r="H803" s="15"/>
      <c r="I803" s="18"/>
      <c r="J803" s="15"/>
      <c r="K803" s="15"/>
      <c r="L803" s="15"/>
      <c r="M803" s="15"/>
      <c r="N803" s="15"/>
      <c r="O803" s="15"/>
      <c r="P803" s="15"/>
      <c r="Q803" s="15"/>
      <c r="R803" s="15"/>
      <c r="S803" s="15"/>
      <c r="T803" s="15"/>
      <c r="U803" s="15"/>
      <c r="V803" s="15"/>
      <c r="W803" s="15"/>
      <c r="X803" s="15"/>
      <c r="Y803" s="15"/>
      <c r="Z803" s="15"/>
    </row>
    <row r="804" spans="1:26" ht="14.25" customHeight="1" x14ac:dyDescent="0.35">
      <c r="A804" s="15"/>
      <c r="B804" s="30"/>
      <c r="C804" s="15"/>
      <c r="D804" s="15"/>
      <c r="E804" s="15"/>
      <c r="F804" s="15"/>
      <c r="G804" s="15"/>
      <c r="H804" s="15"/>
      <c r="I804" s="18"/>
      <c r="J804" s="15"/>
      <c r="K804" s="15"/>
      <c r="L804" s="15"/>
      <c r="M804" s="15"/>
      <c r="N804" s="15"/>
      <c r="O804" s="15"/>
      <c r="P804" s="15"/>
      <c r="Q804" s="15"/>
      <c r="R804" s="15"/>
      <c r="S804" s="15"/>
      <c r="T804" s="15"/>
      <c r="U804" s="15"/>
      <c r="V804" s="15"/>
      <c r="W804" s="15"/>
      <c r="X804" s="15"/>
      <c r="Y804" s="15"/>
      <c r="Z804" s="15"/>
    </row>
    <row r="805" spans="1:26" ht="14.25" customHeight="1" x14ac:dyDescent="0.35">
      <c r="A805" s="15"/>
      <c r="B805" s="30"/>
      <c r="C805" s="15"/>
      <c r="D805" s="15"/>
      <c r="E805" s="15"/>
      <c r="F805" s="15"/>
      <c r="G805" s="15"/>
      <c r="H805" s="15"/>
      <c r="I805" s="18"/>
      <c r="J805" s="15"/>
      <c r="K805" s="15"/>
      <c r="L805" s="15"/>
      <c r="M805" s="15"/>
      <c r="N805" s="15"/>
      <c r="O805" s="15"/>
      <c r="P805" s="15"/>
      <c r="Q805" s="15"/>
      <c r="R805" s="15"/>
      <c r="S805" s="15"/>
      <c r="T805" s="15"/>
      <c r="U805" s="15"/>
      <c r="V805" s="15"/>
      <c r="W805" s="15"/>
      <c r="X805" s="15"/>
      <c r="Y805" s="15"/>
      <c r="Z805" s="15"/>
    </row>
    <row r="806" spans="1:26" ht="14.25" customHeight="1" x14ac:dyDescent="0.35">
      <c r="A806" s="15"/>
      <c r="B806" s="30"/>
      <c r="C806" s="15"/>
      <c r="D806" s="15"/>
      <c r="E806" s="15"/>
      <c r="F806" s="15"/>
      <c r="G806" s="15"/>
      <c r="H806" s="15"/>
      <c r="I806" s="18"/>
      <c r="J806" s="15"/>
      <c r="K806" s="15"/>
      <c r="L806" s="15"/>
      <c r="M806" s="15"/>
      <c r="N806" s="15"/>
      <c r="O806" s="15"/>
      <c r="P806" s="15"/>
      <c r="Q806" s="15"/>
      <c r="R806" s="15"/>
      <c r="S806" s="15"/>
      <c r="T806" s="15"/>
      <c r="U806" s="15"/>
      <c r="V806" s="15"/>
      <c r="W806" s="15"/>
      <c r="X806" s="15"/>
      <c r="Y806" s="15"/>
      <c r="Z806" s="15"/>
    </row>
    <row r="807" spans="1:26" ht="14.25" customHeight="1" x14ac:dyDescent="0.35">
      <c r="A807" s="15"/>
      <c r="B807" s="30"/>
      <c r="C807" s="15"/>
      <c r="D807" s="15"/>
      <c r="E807" s="15"/>
      <c r="F807" s="15"/>
      <c r="G807" s="15"/>
      <c r="H807" s="15"/>
      <c r="I807" s="18"/>
      <c r="J807" s="15"/>
      <c r="K807" s="15"/>
      <c r="L807" s="15"/>
      <c r="M807" s="15"/>
      <c r="N807" s="15"/>
      <c r="O807" s="15"/>
      <c r="P807" s="15"/>
      <c r="Q807" s="15"/>
      <c r="R807" s="15"/>
      <c r="S807" s="15"/>
      <c r="T807" s="15"/>
      <c r="U807" s="15"/>
      <c r="V807" s="15"/>
      <c r="W807" s="15"/>
      <c r="X807" s="15"/>
      <c r="Y807" s="15"/>
      <c r="Z807" s="15"/>
    </row>
    <row r="808" spans="1:26" ht="14.25" customHeight="1" x14ac:dyDescent="0.35">
      <c r="A808" s="15"/>
      <c r="B808" s="30"/>
      <c r="C808" s="15"/>
      <c r="D808" s="15"/>
      <c r="E808" s="15"/>
      <c r="F808" s="15"/>
      <c r="G808" s="15"/>
      <c r="H808" s="15"/>
      <c r="I808" s="18"/>
      <c r="J808" s="15"/>
      <c r="K808" s="15"/>
      <c r="L808" s="15"/>
      <c r="M808" s="15"/>
      <c r="N808" s="15"/>
      <c r="O808" s="15"/>
      <c r="P808" s="15"/>
      <c r="Q808" s="15"/>
      <c r="R808" s="15"/>
      <c r="S808" s="15"/>
      <c r="T808" s="15"/>
      <c r="U808" s="15"/>
      <c r="V808" s="15"/>
      <c r="W808" s="15"/>
      <c r="X808" s="15"/>
      <c r="Y808" s="15"/>
      <c r="Z808" s="15"/>
    </row>
    <row r="809" spans="1:26" ht="14.25" customHeight="1" x14ac:dyDescent="0.35">
      <c r="A809" s="15"/>
      <c r="B809" s="30"/>
      <c r="C809" s="15"/>
      <c r="D809" s="15"/>
      <c r="E809" s="15"/>
      <c r="F809" s="15"/>
      <c r="G809" s="15"/>
      <c r="H809" s="15"/>
      <c r="I809" s="18"/>
      <c r="J809" s="15"/>
      <c r="K809" s="15"/>
      <c r="L809" s="15"/>
      <c r="M809" s="15"/>
      <c r="N809" s="15"/>
      <c r="O809" s="15"/>
      <c r="P809" s="15"/>
      <c r="Q809" s="15"/>
      <c r="R809" s="15"/>
      <c r="S809" s="15"/>
      <c r="T809" s="15"/>
      <c r="U809" s="15"/>
      <c r="V809" s="15"/>
      <c r="W809" s="15"/>
      <c r="X809" s="15"/>
      <c r="Y809" s="15"/>
      <c r="Z809" s="15"/>
    </row>
    <row r="810" spans="1:26" ht="14.25" customHeight="1" x14ac:dyDescent="0.35">
      <c r="A810" s="15"/>
      <c r="B810" s="30"/>
      <c r="C810" s="15"/>
      <c r="D810" s="15"/>
      <c r="E810" s="15"/>
      <c r="F810" s="15"/>
      <c r="G810" s="15"/>
      <c r="H810" s="15"/>
      <c r="I810" s="18"/>
      <c r="J810" s="15"/>
      <c r="K810" s="15"/>
      <c r="L810" s="15"/>
      <c r="M810" s="15"/>
      <c r="N810" s="15"/>
      <c r="O810" s="15"/>
      <c r="P810" s="15"/>
      <c r="Q810" s="15"/>
      <c r="R810" s="15"/>
      <c r="S810" s="15"/>
      <c r="T810" s="15"/>
      <c r="U810" s="15"/>
      <c r="V810" s="15"/>
      <c r="W810" s="15"/>
      <c r="X810" s="15"/>
      <c r="Y810" s="15"/>
      <c r="Z810" s="15"/>
    </row>
    <row r="811" spans="1:26" ht="14.25" customHeight="1" x14ac:dyDescent="0.35">
      <c r="A811" s="15"/>
      <c r="B811" s="30"/>
      <c r="C811" s="15"/>
      <c r="D811" s="15"/>
      <c r="E811" s="15"/>
      <c r="F811" s="15"/>
      <c r="G811" s="15"/>
      <c r="H811" s="15"/>
      <c r="I811" s="18"/>
      <c r="J811" s="15"/>
      <c r="K811" s="15"/>
      <c r="L811" s="15"/>
      <c r="M811" s="15"/>
      <c r="N811" s="15"/>
      <c r="O811" s="15"/>
      <c r="P811" s="15"/>
      <c r="Q811" s="15"/>
      <c r="R811" s="15"/>
      <c r="S811" s="15"/>
      <c r="T811" s="15"/>
      <c r="U811" s="15"/>
      <c r="V811" s="15"/>
      <c r="W811" s="15"/>
      <c r="X811" s="15"/>
      <c r="Y811" s="15"/>
      <c r="Z811" s="15"/>
    </row>
    <row r="812" spans="1:26" ht="14.25" customHeight="1" x14ac:dyDescent="0.35">
      <c r="A812" s="15"/>
      <c r="B812" s="30"/>
      <c r="C812" s="15"/>
      <c r="D812" s="15"/>
      <c r="E812" s="15"/>
      <c r="F812" s="15"/>
      <c r="G812" s="15"/>
      <c r="H812" s="15"/>
      <c r="I812" s="18"/>
      <c r="J812" s="15"/>
      <c r="K812" s="15"/>
      <c r="L812" s="15"/>
      <c r="M812" s="15"/>
      <c r="N812" s="15"/>
      <c r="O812" s="15"/>
      <c r="P812" s="15"/>
      <c r="Q812" s="15"/>
      <c r="R812" s="15"/>
      <c r="S812" s="15"/>
      <c r="T812" s="15"/>
      <c r="U812" s="15"/>
      <c r="V812" s="15"/>
      <c r="W812" s="15"/>
      <c r="X812" s="15"/>
      <c r="Y812" s="15"/>
      <c r="Z812" s="15"/>
    </row>
    <row r="813" spans="1:26" ht="14.25" customHeight="1" x14ac:dyDescent="0.35">
      <c r="A813" s="15"/>
      <c r="B813" s="30"/>
      <c r="C813" s="15"/>
      <c r="D813" s="15"/>
      <c r="E813" s="15"/>
      <c r="F813" s="15"/>
      <c r="G813" s="15"/>
      <c r="H813" s="15"/>
      <c r="I813" s="18"/>
      <c r="J813" s="15"/>
      <c r="K813" s="15"/>
      <c r="L813" s="15"/>
      <c r="M813" s="15"/>
      <c r="N813" s="15"/>
      <c r="O813" s="15"/>
      <c r="P813" s="15"/>
      <c r="Q813" s="15"/>
      <c r="R813" s="15"/>
      <c r="S813" s="15"/>
      <c r="T813" s="15"/>
      <c r="U813" s="15"/>
      <c r="V813" s="15"/>
      <c r="W813" s="15"/>
      <c r="X813" s="15"/>
      <c r="Y813" s="15"/>
      <c r="Z813" s="15"/>
    </row>
    <row r="814" spans="1:26" ht="14.25" customHeight="1" x14ac:dyDescent="0.35">
      <c r="A814" s="15"/>
      <c r="B814" s="30"/>
      <c r="C814" s="15"/>
      <c r="D814" s="15"/>
      <c r="E814" s="15"/>
      <c r="F814" s="15"/>
      <c r="G814" s="15"/>
      <c r="H814" s="15"/>
      <c r="I814" s="18"/>
      <c r="J814" s="15"/>
      <c r="K814" s="15"/>
      <c r="L814" s="15"/>
      <c r="M814" s="15"/>
      <c r="N814" s="15"/>
      <c r="O814" s="15"/>
      <c r="P814" s="15"/>
      <c r="Q814" s="15"/>
      <c r="R814" s="15"/>
      <c r="S814" s="15"/>
      <c r="T814" s="15"/>
      <c r="U814" s="15"/>
      <c r="V814" s="15"/>
      <c r="W814" s="15"/>
      <c r="X814" s="15"/>
      <c r="Y814" s="15"/>
      <c r="Z814" s="15"/>
    </row>
    <row r="815" spans="1:26" ht="14.25" customHeight="1" x14ac:dyDescent="0.35">
      <c r="A815" s="15"/>
      <c r="B815" s="30"/>
      <c r="C815" s="15"/>
      <c r="D815" s="15"/>
      <c r="E815" s="15"/>
      <c r="F815" s="15"/>
      <c r="G815" s="15"/>
      <c r="H815" s="15"/>
      <c r="I815" s="18"/>
      <c r="J815" s="15"/>
      <c r="K815" s="15"/>
      <c r="L815" s="15"/>
      <c r="M815" s="15"/>
      <c r="N815" s="15"/>
      <c r="O815" s="15"/>
      <c r="P815" s="15"/>
      <c r="Q815" s="15"/>
      <c r="R815" s="15"/>
      <c r="S815" s="15"/>
      <c r="T815" s="15"/>
      <c r="U815" s="15"/>
      <c r="V815" s="15"/>
      <c r="W815" s="15"/>
      <c r="X815" s="15"/>
      <c r="Y815" s="15"/>
      <c r="Z815" s="15"/>
    </row>
    <row r="816" spans="1:26" ht="14.25" customHeight="1" x14ac:dyDescent="0.35">
      <c r="A816" s="15"/>
      <c r="B816" s="30"/>
      <c r="C816" s="15"/>
      <c r="D816" s="15"/>
      <c r="E816" s="15"/>
      <c r="F816" s="15"/>
      <c r="G816" s="15"/>
      <c r="H816" s="15"/>
      <c r="I816" s="18"/>
      <c r="J816" s="15"/>
      <c r="K816" s="15"/>
      <c r="L816" s="15"/>
      <c r="M816" s="15"/>
      <c r="N816" s="15"/>
      <c r="O816" s="15"/>
      <c r="P816" s="15"/>
      <c r="Q816" s="15"/>
      <c r="R816" s="15"/>
      <c r="S816" s="15"/>
      <c r="T816" s="15"/>
      <c r="U816" s="15"/>
      <c r="V816" s="15"/>
      <c r="W816" s="15"/>
      <c r="X816" s="15"/>
      <c r="Y816" s="15"/>
      <c r="Z816" s="15"/>
    </row>
    <row r="817" spans="1:26" ht="14.25" customHeight="1" x14ac:dyDescent="0.35">
      <c r="A817" s="15"/>
      <c r="B817" s="30"/>
      <c r="C817" s="15"/>
      <c r="D817" s="15"/>
      <c r="E817" s="15"/>
      <c r="F817" s="15"/>
      <c r="G817" s="15"/>
      <c r="H817" s="15"/>
      <c r="I817" s="18"/>
      <c r="J817" s="15"/>
      <c r="K817" s="15"/>
      <c r="L817" s="15"/>
      <c r="M817" s="15"/>
      <c r="N817" s="15"/>
      <c r="O817" s="15"/>
      <c r="P817" s="15"/>
      <c r="Q817" s="15"/>
      <c r="R817" s="15"/>
      <c r="S817" s="15"/>
      <c r="T817" s="15"/>
      <c r="U817" s="15"/>
      <c r="V817" s="15"/>
      <c r="W817" s="15"/>
      <c r="X817" s="15"/>
      <c r="Y817" s="15"/>
      <c r="Z817" s="15"/>
    </row>
    <row r="818" spans="1:26" ht="14.25" customHeight="1" x14ac:dyDescent="0.35">
      <c r="A818" s="15"/>
      <c r="B818" s="30"/>
      <c r="C818" s="15"/>
      <c r="D818" s="15"/>
      <c r="E818" s="15"/>
      <c r="F818" s="15"/>
      <c r="G818" s="15"/>
      <c r="H818" s="15"/>
      <c r="I818" s="18"/>
      <c r="J818" s="15"/>
      <c r="K818" s="15"/>
      <c r="L818" s="15"/>
      <c r="M818" s="15"/>
      <c r="N818" s="15"/>
      <c r="O818" s="15"/>
      <c r="P818" s="15"/>
      <c r="Q818" s="15"/>
      <c r="R818" s="15"/>
      <c r="S818" s="15"/>
      <c r="T818" s="15"/>
      <c r="U818" s="15"/>
      <c r="V818" s="15"/>
      <c r="W818" s="15"/>
      <c r="X818" s="15"/>
      <c r="Y818" s="15"/>
      <c r="Z818" s="15"/>
    </row>
    <row r="819" spans="1:26" ht="14.25" customHeight="1" x14ac:dyDescent="0.35">
      <c r="A819" s="15"/>
      <c r="B819" s="30"/>
      <c r="C819" s="15"/>
      <c r="D819" s="15"/>
      <c r="E819" s="15"/>
      <c r="F819" s="15"/>
      <c r="G819" s="15"/>
      <c r="H819" s="15"/>
      <c r="I819" s="18"/>
      <c r="J819" s="15"/>
      <c r="K819" s="15"/>
      <c r="L819" s="15"/>
      <c r="M819" s="15"/>
      <c r="N819" s="15"/>
      <c r="O819" s="15"/>
      <c r="P819" s="15"/>
      <c r="Q819" s="15"/>
      <c r="R819" s="15"/>
      <c r="S819" s="15"/>
      <c r="T819" s="15"/>
      <c r="U819" s="15"/>
      <c r="V819" s="15"/>
      <c r="W819" s="15"/>
      <c r="X819" s="15"/>
      <c r="Y819" s="15"/>
      <c r="Z819" s="15"/>
    </row>
    <row r="820" spans="1:26" ht="14.25" customHeight="1" x14ac:dyDescent="0.35">
      <c r="A820" s="15"/>
      <c r="B820" s="30"/>
      <c r="C820" s="15"/>
      <c r="D820" s="15"/>
      <c r="E820" s="15"/>
      <c r="F820" s="15"/>
      <c r="G820" s="15"/>
      <c r="H820" s="15"/>
      <c r="I820" s="18"/>
      <c r="J820" s="15"/>
      <c r="K820" s="15"/>
      <c r="L820" s="15"/>
      <c r="M820" s="15"/>
      <c r="N820" s="15"/>
      <c r="O820" s="15"/>
      <c r="P820" s="15"/>
      <c r="Q820" s="15"/>
      <c r="R820" s="15"/>
      <c r="S820" s="15"/>
      <c r="T820" s="15"/>
      <c r="U820" s="15"/>
      <c r="V820" s="15"/>
      <c r="W820" s="15"/>
      <c r="X820" s="15"/>
      <c r="Y820" s="15"/>
      <c r="Z820" s="15"/>
    </row>
    <row r="821" spans="1:26" ht="14.25" customHeight="1" x14ac:dyDescent="0.35">
      <c r="A821" s="15"/>
      <c r="B821" s="30"/>
      <c r="C821" s="15"/>
      <c r="D821" s="15"/>
      <c r="E821" s="15"/>
      <c r="F821" s="15"/>
      <c r="G821" s="15"/>
      <c r="H821" s="15"/>
      <c r="I821" s="18"/>
      <c r="J821" s="15"/>
      <c r="K821" s="15"/>
      <c r="L821" s="15"/>
      <c r="M821" s="15"/>
      <c r="N821" s="15"/>
      <c r="O821" s="15"/>
      <c r="P821" s="15"/>
      <c r="Q821" s="15"/>
      <c r="R821" s="15"/>
      <c r="S821" s="15"/>
      <c r="T821" s="15"/>
      <c r="U821" s="15"/>
      <c r="V821" s="15"/>
      <c r="W821" s="15"/>
      <c r="X821" s="15"/>
      <c r="Y821" s="15"/>
      <c r="Z821" s="15"/>
    </row>
    <row r="822" spans="1:26" ht="14.25" customHeight="1" x14ac:dyDescent="0.35">
      <c r="A822" s="15"/>
      <c r="B822" s="30"/>
      <c r="C822" s="15"/>
      <c r="D822" s="15"/>
      <c r="E822" s="15"/>
      <c r="F822" s="15"/>
      <c r="G822" s="15"/>
      <c r="H822" s="15"/>
      <c r="I822" s="18"/>
      <c r="J822" s="15"/>
      <c r="K822" s="15"/>
      <c r="L822" s="15"/>
      <c r="M822" s="15"/>
      <c r="N822" s="15"/>
      <c r="O822" s="15"/>
      <c r="P822" s="15"/>
      <c r="Q822" s="15"/>
      <c r="R822" s="15"/>
      <c r="S822" s="15"/>
      <c r="T822" s="15"/>
      <c r="U822" s="15"/>
      <c r="V822" s="15"/>
      <c r="W822" s="15"/>
      <c r="X822" s="15"/>
      <c r="Y822" s="15"/>
      <c r="Z822" s="15"/>
    </row>
    <row r="823" spans="1:26" ht="14.25" customHeight="1" x14ac:dyDescent="0.35">
      <c r="A823" s="15"/>
      <c r="B823" s="30"/>
      <c r="C823" s="15"/>
      <c r="D823" s="15"/>
      <c r="E823" s="15"/>
      <c r="F823" s="15"/>
      <c r="G823" s="15"/>
      <c r="H823" s="15"/>
      <c r="I823" s="18"/>
      <c r="J823" s="15"/>
      <c r="K823" s="15"/>
      <c r="L823" s="15"/>
      <c r="M823" s="15"/>
      <c r="N823" s="15"/>
      <c r="O823" s="15"/>
      <c r="P823" s="15"/>
      <c r="Q823" s="15"/>
      <c r="R823" s="15"/>
      <c r="S823" s="15"/>
      <c r="T823" s="15"/>
      <c r="U823" s="15"/>
      <c r="V823" s="15"/>
      <c r="W823" s="15"/>
      <c r="X823" s="15"/>
      <c r="Y823" s="15"/>
      <c r="Z823" s="15"/>
    </row>
    <row r="824" spans="1:26" ht="14.25" customHeight="1" x14ac:dyDescent="0.35">
      <c r="A824" s="15"/>
      <c r="B824" s="30"/>
      <c r="C824" s="15"/>
      <c r="D824" s="15"/>
      <c r="E824" s="15"/>
      <c r="F824" s="15"/>
      <c r="G824" s="15"/>
      <c r="H824" s="15"/>
      <c r="I824" s="18"/>
      <c r="J824" s="15"/>
      <c r="K824" s="15"/>
      <c r="L824" s="15"/>
      <c r="M824" s="15"/>
      <c r="N824" s="15"/>
      <c r="O824" s="15"/>
      <c r="P824" s="15"/>
      <c r="Q824" s="15"/>
      <c r="R824" s="15"/>
      <c r="S824" s="15"/>
      <c r="T824" s="15"/>
      <c r="U824" s="15"/>
      <c r="V824" s="15"/>
      <c r="W824" s="15"/>
      <c r="X824" s="15"/>
      <c r="Y824" s="15"/>
      <c r="Z824" s="15"/>
    </row>
    <row r="825" spans="1:26" ht="14.25" customHeight="1" x14ac:dyDescent="0.35">
      <c r="A825" s="15"/>
      <c r="B825" s="30"/>
      <c r="C825" s="15"/>
      <c r="D825" s="15"/>
      <c r="E825" s="15"/>
      <c r="F825" s="15"/>
      <c r="G825" s="15"/>
      <c r="H825" s="15"/>
      <c r="I825" s="18"/>
      <c r="J825" s="15"/>
      <c r="K825" s="15"/>
      <c r="L825" s="15"/>
      <c r="M825" s="15"/>
      <c r="N825" s="15"/>
      <c r="O825" s="15"/>
      <c r="P825" s="15"/>
      <c r="Q825" s="15"/>
      <c r="R825" s="15"/>
      <c r="S825" s="15"/>
      <c r="T825" s="15"/>
      <c r="U825" s="15"/>
      <c r="V825" s="15"/>
      <c r="W825" s="15"/>
      <c r="X825" s="15"/>
      <c r="Y825" s="15"/>
      <c r="Z825" s="15"/>
    </row>
    <row r="826" spans="1:26" ht="14.25" customHeight="1" x14ac:dyDescent="0.35">
      <c r="A826" s="15"/>
      <c r="B826" s="30"/>
      <c r="C826" s="15"/>
      <c r="D826" s="15"/>
      <c r="E826" s="15"/>
      <c r="F826" s="15"/>
      <c r="G826" s="15"/>
      <c r="H826" s="15"/>
      <c r="I826" s="18"/>
      <c r="J826" s="15"/>
      <c r="K826" s="15"/>
      <c r="L826" s="15"/>
      <c r="M826" s="15"/>
      <c r="N826" s="15"/>
      <c r="O826" s="15"/>
      <c r="P826" s="15"/>
      <c r="Q826" s="15"/>
      <c r="R826" s="15"/>
      <c r="S826" s="15"/>
      <c r="T826" s="15"/>
      <c r="U826" s="15"/>
      <c r="V826" s="15"/>
      <c r="W826" s="15"/>
      <c r="X826" s="15"/>
      <c r="Y826" s="15"/>
      <c r="Z826" s="15"/>
    </row>
    <row r="827" spans="1:26" ht="14.25" customHeight="1" x14ac:dyDescent="0.35">
      <c r="A827" s="15"/>
      <c r="B827" s="30"/>
      <c r="C827" s="15"/>
      <c r="D827" s="15"/>
      <c r="E827" s="15"/>
      <c r="F827" s="15"/>
      <c r="G827" s="15"/>
      <c r="H827" s="15"/>
      <c r="I827" s="18"/>
      <c r="J827" s="15"/>
      <c r="K827" s="15"/>
      <c r="L827" s="15"/>
      <c r="M827" s="15"/>
      <c r="N827" s="15"/>
      <c r="O827" s="15"/>
      <c r="P827" s="15"/>
      <c r="Q827" s="15"/>
      <c r="R827" s="15"/>
      <c r="S827" s="15"/>
      <c r="T827" s="15"/>
      <c r="U827" s="15"/>
      <c r="V827" s="15"/>
      <c r="W827" s="15"/>
      <c r="X827" s="15"/>
      <c r="Y827" s="15"/>
      <c r="Z827" s="15"/>
    </row>
    <row r="828" spans="1:26" ht="14.25" customHeight="1" x14ac:dyDescent="0.35">
      <c r="A828" s="15"/>
      <c r="B828" s="30"/>
      <c r="C828" s="15"/>
      <c r="D828" s="15"/>
      <c r="E828" s="15"/>
      <c r="F828" s="15"/>
      <c r="G828" s="15"/>
      <c r="H828" s="15"/>
      <c r="I828" s="18"/>
      <c r="J828" s="15"/>
      <c r="K828" s="15"/>
      <c r="L828" s="15"/>
      <c r="M828" s="15"/>
      <c r="N828" s="15"/>
      <c r="O828" s="15"/>
      <c r="P828" s="15"/>
      <c r="Q828" s="15"/>
      <c r="R828" s="15"/>
      <c r="S828" s="15"/>
      <c r="T828" s="15"/>
      <c r="U828" s="15"/>
      <c r="V828" s="15"/>
      <c r="W828" s="15"/>
      <c r="X828" s="15"/>
      <c r="Y828" s="15"/>
      <c r="Z828" s="15"/>
    </row>
    <row r="829" spans="1:26" ht="14.25" customHeight="1" x14ac:dyDescent="0.35">
      <c r="A829" s="15"/>
      <c r="B829" s="30"/>
      <c r="C829" s="15"/>
      <c r="D829" s="15"/>
      <c r="E829" s="15"/>
      <c r="F829" s="15"/>
      <c r="G829" s="15"/>
      <c r="H829" s="15"/>
      <c r="I829" s="18"/>
      <c r="J829" s="15"/>
      <c r="K829" s="15"/>
      <c r="L829" s="15"/>
      <c r="M829" s="15"/>
      <c r="N829" s="15"/>
      <c r="O829" s="15"/>
      <c r="P829" s="15"/>
      <c r="Q829" s="15"/>
      <c r="R829" s="15"/>
      <c r="S829" s="15"/>
      <c r="T829" s="15"/>
      <c r="U829" s="15"/>
      <c r="V829" s="15"/>
      <c r="W829" s="15"/>
      <c r="X829" s="15"/>
      <c r="Y829" s="15"/>
      <c r="Z829" s="15"/>
    </row>
    <row r="830" spans="1:26" ht="14.25" customHeight="1" x14ac:dyDescent="0.35">
      <c r="A830" s="15"/>
      <c r="B830" s="30"/>
      <c r="C830" s="15"/>
      <c r="D830" s="15"/>
      <c r="E830" s="15"/>
      <c r="F830" s="15"/>
      <c r="G830" s="15"/>
      <c r="H830" s="15"/>
      <c r="I830" s="18"/>
      <c r="J830" s="15"/>
      <c r="K830" s="15"/>
      <c r="L830" s="15"/>
      <c r="M830" s="15"/>
      <c r="N830" s="15"/>
      <c r="O830" s="15"/>
      <c r="P830" s="15"/>
      <c r="Q830" s="15"/>
      <c r="R830" s="15"/>
      <c r="S830" s="15"/>
      <c r="T830" s="15"/>
      <c r="U830" s="15"/>
      <c r="V830" s="15"/>
      <c r="W830" s="15"/>
      <c r="X830" s="15"/>
      <c r="Y830" s="15"/>
      <c r="Z830" s="15"/>
    </row>
    <row r="831" spans="1:26" ht="14.25" customHeight="1" x14ac:dyDescent="0.35">
      <c r="A831" s="15"/>
      <c r="B831" s="30"/>
      <c r="C831" s="15"/>
      <c r="D831" s="15"/>
      <c r="E831" s="15"/>
      <c r="F831" s="15"/>
      <c r="G831" s="15"/>
      <c r="H831" s="15"/>
      <c r="I831" s="18"/>
      <c r="J831" s="15"/>
      <c r="K831" s="15"/>
      <c r="L831" s="15"/>
      <c r="M831" s="15"/>
      <c r="N831" s="15"/>
      <c r="O831" s="15"/>
      <c r="P831" s="15"/>
      <c r="Q831" s="15"/>
      <c r="R831" s="15"/>
      <c r="S831" s="15"/>
      <c r="T831" s="15"/>
      <c r="U831" s="15"/>
      <c r="V831" s="15"/>
      <c r="W831" s="15"/>
      <c r="X831" s="15"/>
      <c r="Y831" s="15"/>
      <c r="Z831" s="15"/>
    </row>
    <row r="832" spans="1:26" ht="14.25" customHeight="1" x14ac:dyDescent="0.35">
      <c r="A832" s="15"/>
      <c r="B832" s="30"/>
      <c r="C832" s="15"/>
      <c r="D832" s="15"/>
      <c r="E832" s="15"/>
      <c r="F832" s="15"/>
      <c r="G832" s="15"/>
      <c r="H832" s="15"/>
      <c r="I832" s="18"/>
      <c r="J832" s="15"/>
      <c r="K832" s="15"/>
      <c r="L832" s="15"/>
      <c r="M832" s="15"/>
      <c r="N832" s="15"/>
      <c r="O832" s="15"/>
      <c r="P832" s="15"/>
      <c r="Q832" s="15"/>
      <c r="R832" s="15"/>
      <c r="S832" s="15"/>
      <c r="T832" s="15"/>
      <c r="U832" s="15"/>
      <c r="V832" s="15"/>
      <c r="W832" s="15"/>
      <c r="X832" s="15"/>
      <c r="Y832" s="15"/>
      <c r="Z832" s="15"/>
    </row>
    <row r="833" spans="1:26" ht="14.25" customHeight="1" x14ac:dyDescent="0.35">
      <c r="A833" s="15"/>
      <c r="B833" s="30"/>
      <c r="C833" s="15"/>
      <c r="D833" s="15"/>
      <c r="E833" s="15"/>
      <c r="F833" s="15"/>
      <c r="G833" s="15"/>
      <c r="H833" s="15"/>
      <c r="I833" s="18"/>
      <c r="J833" s="15"/>
      <c r="K833" s="15"/>
      <c r="L833" s="15"/>
      <c r="M833" s="15"/>
      <c r="N833" s="15"/>
      <c r="O833" s="15"/>
      <c r="P833" s="15"/>
      <c r="Q833" s="15"/>
      <c r="R833" s="15"/>
      <c r="S833" s="15"/>
      <c r="T833" s="15"/>
      <c r="U833" s="15"/>
      <c r="V833" s="15"/>
      <c r="W833" s="15"/>
      <c r="X833" s="15"/>
      <c r="Y833" s="15"/>
      <c r="Z833" s="15"/>
    </row>
    <row r="834" spans="1:26" ht="14.25" customHeight="1" x14ac:dyDescent="0.35">
      <c r="A834" s="15"/>
      <c r="B834" s="30"/>
      <c r="C834" s="15"/>
      <c r="D834" s="15"/>
      <c r="E834" s="15"/>
      <c r="F834" s="15"/>
      <c r="G834" s="15"/>
      <c r="H834" s="15"/>
      <c r="I834" s="18"/>
      <c r="J834" s="15"/>
      <c r="K834" s="15"/>
      <c r="L834" s="15"/>
      <c r="M834" s="15"/>
      <c r="N834" s="15"/>
      <c r="O834" s="15"/>
      <c r="P834" s="15"/>
      <c r="Q834" s="15"/>
      <c r="R834" s="15"/>
      <c r="S834" s="15"/>
      <c r="T834" s="15"/>
      <c r="U834" s="15"/>
      <c r="V834" s="15"/>
      <c r="W834" s="15"/>
      <c r="X834" s="15"/>
      <c r="Y834" s="15"/>
      <c r="Z834" s="15"/>
    </row>
    <row r="835" spans="1:26" ht="14.25" customHeight="1" x14ac:dyDescent="0.35">
      <c r="A835" s="15"/>
      <c r="B835" s="30"/>
      <c r="C835" s="15"/>
      <c r="D835" s="15"/>
      <c r="E835" s="15"/>
      <c r="F835" s="15"/>
      <c r="G835" s="15"/>
      <c r="H835" s="15"/>
      <c r="I835" s="18"/>
      <c r="J835" s="15"/>
      <c r="K835" s="15"/>
      <c r="L835" s="15"/>
      <c r="M835" s="15"/>
      <c r="N835" s="15"/>
      <c r="O835" s="15"/>
      <c r="P835" s="15"/>
      <c r="Q835" s="15"/>
      <c r="R835" s="15"/>
      <c r="S835" s="15"/>
      <c r="T835" s="15"/>
      <c r="U835" s="15"/>
      <c r="V835" s="15"/>
      <c r="W835" s="15"/>
      <c r="X835" s="15"/>
      <c r="Y835" s="15"/>
      <c r="Z835" s="15"/>
    </row>
    <row r="836" spans="1:26" ht="14.25" customHeight="1" x14ac:dyDescent="0.35">
      <c r="A836" s="15"/>
      <c r="B836" s="30"/>
      <c r="C836" s="15"/>
      <c r="D836" s="15"/>
      <c r="E836" s="15"/>
      <c r="F836" s="15"/>
      <c r="G836" s="15"/>
      <c r="H836" s="15"/>
      <c r="I836" s="18"/>
      <c r="J836" s="15"/>
      <c r="K836" s="15"/>
      <c r="L836" s="15"/>
      <c r="M836" s="15"/>
      <c r="N836" s="15"/>
      <c r="O836" s="15"/>
      <c r="P836" s="15"/>
      <c r="Q836" s="15"/>
      <c r="R836" s="15"/>
      <c r="S836" s="15"/>
      <c r="T836" s="15"/>
      <c r="U836" s="15"/>
      <c r="V836" s="15"/>
      <c r="W836" s="15"/>
      <c r="X836" s="15"/>
      <c r="Y836" s="15"/>
      <c r="Z836" s="15"/>
    </row>
    <row r="837" spans="1:26" ht="14.25" customHeight="1" x14ac:dyDescent="0.35">
      <c r="A837" s="15"/>
      <c r="B837" s="30"/>
      <c r="C837" s="15"/>
      <c r="D837" s="15"/>
      <c r="E837" s="15"/>
      <c r="F837" s="15"/>
      <c r="G837" s="15"/>
      <c r="H837" s="15"/>
      <c r="I837" s="18"/>
      <c r="J837" s="15"/>
      <c r="K837" s="15"/>
      <c r="L837" s="15"/>
      <c r="M837" s="15"/>
      <c r="N837" s="15"/>
      <c r="O837" s="15"/>
      <c r="P837" s="15"/>
      <c r="Q837" s="15"/>
      <c r="R837" s="15"/>
      <c r="S837" s="15"/>
      <c r="T837" s="15"/>
      <c r="U837" s="15"/>
      <c r="V837" s="15"/>
      <c r="W837" s="15"/>
      <c r="X837" s="15"/>
      <c r="Y837" s="15"/>
      <c r="Z837" s="15"/>
    </row>
    <row r="838" spans="1:26" ht="14.25" customHeight="1" x14ac:dyDescent="0.35">
      <c r="A838" s="15"/>
      <c r="B838" s="30"/>
      <c r="C838" s="15"/>
      <c r="D838" s="15"/>
      <c r="E838" s="15"/>
      <c r="F838" s="15"/>
      <c r="G838" s="15"/>
      <c r="H838" s="15"/>
      <c r="I838" s="18"/>
      <c r="J838" s="15"/>
      <c r="K838" s="15"/>
      <c r="L838" s="15"/>
      <c r="M838" s="15"/>
      <c r="N838" s="15"/>
      <c r="O838" s="15"/>
      <c r="P838" s="15"/>
      <c r="Q838" s="15"/>
      <c r="R838" s="15"/>
      <c r="S838" s="15"/>
      <c r="T838" s="15"/>
      <c r="U838" s="15"/>
      <c r="V838" s="15"/>
      <c r="W838" s="15"/>
      <c r="X838" s="15"/>
      <c r="Y838" s="15"/>
      <c r="Z838" s="15"/>
    </row>
    <row r="839" spans="1:26" ht="14.25" customHeight="1" x14ac:dyDescent="0.35">
      <c r="A839" s="15"/>
      <c r="B839" s="30"/>
      <c r="C839" s="15"/>
      <c r="D839" s="15"/>
      <c r="E839" s="15"/>
      <c r="F839" s="15"/>
      <c r="G839" s="15"/>
      <c r="H839" s="15"/>
      <c r="I839" s="18"/>
      <c r="J839" s="15"/>
      <c r="K839" s="15"/>
      <c r="L839" s="15"/>
      <c r="M839" s="15"/>
      <c r="N839" s="15"/>
      <c r="O839" s="15"/>
      <c r="P839" s="15"/>
      <c r="Q839" s="15"/>
      <c r="R839" s="15"/>
      <c r="S839" s="15"/>
      <c r="T839" s="15"/>
      <c r="U839" s="15"/>
      <c r="V839" s="15"/>
      <c r="W839" s="15"/>
      <c r="X839" s="15"/>
      <c r="Y839" s="15"/>
      <c r="Z839" s="15"/>
    </row>
    <row r="840" spans="1:26" ht="14.25" customHeight="1" x14ac:dyDescent="0.35">
      <c r="A840" s="15"/>
      <c r="B840" s="30"/>
      <c r="C840" s="15"/>
      <c r="D840" s="15"/>
      <c r="E840" s="15"/>
      <c r="F840" s="15"/>
      <c r="G840" s="15"/>
      <c r="H840" s="15"/>
      <c r="I840" s="18"/>
      <c r="J840" s="15"/>
      <c r="K840" s="15"/>
      <c r="L840" s="15"/>
      <c r="M840" s="15"/>
      <c r="N840" s="15"/>
      <c r="O840" s="15"/>
      <c r="P840" s="15"/>
      <c r="Q840" s="15"/>
      <c r="R840" s="15"/>
      <c r="S840" s="15"/>
      <c r="T840" s="15"/>
      <c r="U840" s="15"/>
      <c r="V840" s="15"/>
      <c r="W840" s="15"/>
      <c r="X840" s="15"/>
      <c r="Y840" s="15"/>
      <c r="Z840" s="15"/>
    </row>
    <row r="841" spans="1:26" ht="14.25" customHeight="1" x14ac:dyDescent="0.35">
      <c r="A841" s="15"/>
      <c r="B841" s="30"/>
      <c r="C841" s="15"/>
      <c r="D841" s="15"/>
      <c r="E841" s="15"/>
      <c r="F841" s="15"/>
      <c r="G841" s="15"/>
      <c r="H841" s="15"/>
      <c r="I841" s="18"/>
      <c r="J841" s="15"/>
      <c r="K841" s="15"/>
      <c r="L841" s="15"/>
      <c r="M841" s="15"/>
      <c r="N841" s="15"/>
      <c r="O841" s="15"/>
      <c r="P841" s="15"/>
      <c r="Q841" s="15"/>
      <c r="R841" s="15"/>
      <c r="S841" s="15"/>
      <c r="T841" s="15"/>
      <c r="U841" s="15"/>
      <c r="V841" s="15"/>
      <c r="W841" s="15"/>
      <c r="X841" s="15"/>
      <c r="Y841" s="15"/>
      <c r="Z841" s="15"/>
    </row>
    <row r="842" spans="1:26" ht="14.25" customHeight="1" x14ac:dyDescent="0.35">
      <c r="A842" s="15"/>
      <c r="B842" s="30"/>
      <c r="C842" s="15"/>
      <c r="D842" s="15"/>
      <c r="E842" s="15"/>
      <c r="F842" s="15"/>
      <c r="G842" s="15"/>
      <c r="H842" s="15"/>
      <c r="I842" s="18"/>
      <c r="J842" s="15"/>
      <c r="K842" s="15"/>
      <c r="L842" s="15"/>
      <c r="M842" s="15"/>
      <c r="N842" s="15"/>
      <c r="O842" s="15"/>
      <c r="P842" s="15"/>
      <c r="Q842" s="15"/>
      <c r="R842" s="15"/>
      <c r="S842" s="15"/>
      <c r="T842" s="15"/>
      <c r="U842" s="15"/>
      <c r="V842" s="15"/>
      <c r="W842" s="15"/>
      <c r="X842" s="15"/>
      <c r="Y842" s="15"/>
      <c r="Z842" s="15"/>
    </row>
    <row r="843" spans="1:26" ht="14.25" customHeight="1" x14ac:dyDescent="0.35">
      <c r="A843" s="15"/>
      <c r="B843" s="30"/>
      <c r="C843" s="15"/>
      <c r="D843" s="15"/>
      <c r="E843" s="15"/>
      <c r="F843" s="15"/>
      <c r="G843" s="15"/>
      <c r="H843" s="15"/>
      <c r="I843" s="18"/>
      <c r="J843" s="15"/>
      <c r="K843" s="15"/>
      <c r="L843" s="15"/>
      <c r="M843" s="15"/>
      <c r="N843" s="15"/>
      <c r="O843" s="15"/>
      <c r="P843" s="15"/>
      <c r="Q843" s="15"/>
      <c r="R843" s="15"/>
      <c r="S843" s="15"/>
      <c r="T843" s="15"/>
      <c r="U843" s="15"/>
      <c r="V843" s="15"/>
      <c r="W843" s="15"/>
      <c r="X843" s="15"/>
      <c r="Y843" s="15"/>
      <c r="Z843" s="15"/>
    </row>
    <row r="844" spans="1:26" ht="14.25" customHeight="1" x14ac:dyDescent="0.35">
      <c r="A844" s="15"/>
      <c r="B844" s="30"/>
      <c r="C844" s="15"/>
      <c r="D844" s="15"/>
      <c r="E844" s="15"/>
      <c r="F844" s="15"/>
      <c r="G844" s="15"/>
      <c r="H844" s="15"/>
      <c r="I844" s="18"/>
      <c r="J844" s="15"/>
      <c r="K844" s="15"/>
      <c r="L844" s="15"/>
      <c r="M844" s="15"/>
      <c r="N844" s="15"/>
      <c r="O844" s="15"/>
      <c r="P844" s="15"/>
      <c r="Q844" s="15"/>
      <c r="R844" s="15"/>
      <c r="S844" s="15"/>
      <c r="T844" s="15"/>
      <c r="U844" s="15"/>
      <c r="V844" s="15"/>
      <c r="W844" s="15"/>
      <c r="X844" s="15"/>
      <c r="Y844" s="15"/>
      <c r="Z844" s="15"/>
    </row>
    <row r="845" spans="1:26" ht="14.25" customHeight="1" x14ac:dyDescent="0.35">
      <c r="A845" s="15"/>
      <c r="B845" s="30"/>
      <c r="C845" s="15"/>
      <c r="D845" s="15"/>
      <c r="E845" s="15"/>
      <c r="F845" s="15"/>
      <c r="G845" s="15"/>
      <c r="H845" s="15"/>
      <c r="I845" s="18"/>
      <c r="J845" s="15"/>
      <c r="K845" s="15"/>
      <c r="L845" s="15"/>
      <c r="M845" s="15"/>
      <c r="N845" s="15"/>
      <c r="O845" s="15"/>
      <c r="P845" s="15"/>
      <c r="Q845" s="15"/>
      <c r="R845" s="15"/>
      <c r="S845" s="15"/>
      <c r="T845" s="15"/>
      <c r="U845" s="15"/>
      <c r="V845" s="15"/>
      <c r="W845" s="15"/>
      <c r="X845" s="15"/>
      <c r="Y845" s="15"/>
      <c r="Z845" s="15"/>
    </row>
    <row r="846" spans="1:26" ht="14.25" customHeight="1" x14ac:dyDescent="0.35">
      <c r="A846" s="15"/>
      <c r="B846" s="30"/>
      <c r="C846" s="15"/>
      <c r="D846" s="15"/>
      <c r="E846" s="15"/>
      <c r="F846" s="15"/>
      <c r="G846" s="15"/>
      <c r="H846" s="15"/>
      <c r="I846" s="18"/>
      <c r="J846" s="15"/>
      <c r="K846" s="15"/>
      <c r="L846" s="15"/>
      <c r="M846" s="15"/>
      <c r="N846" s="15"/>
      <c r="O846" s="15"/>
      <c r="P846" s="15"/>
      <c r="Q846" s="15"/>
      <c r="R846" s="15"/>
      <c r="S846" s="15"/>
      <c r="T846" s="15"/>
      <c r="U846" s="15"/>
      <c r="V846" s="15"/>
      <c r="W846" s="15"/>
      <c r="X846" s="15"/>
      <c r="Y846" s="15"/>
      <c r="Z846" s="15"/>
    </row>
    <row r="847" spans="1:26" ht="14.25" customHeight="1" x14ac:dyDescent="0.35">
      <c r="A847" s="15"/>
      <c r="B847" s="30"/>
      <c r="C847" s="15"/>
      <c r="D847" s="15"/>
      <c r="E847" s="15"/>
      <c r="F847" s="15"/>
      <c r="G847" s="15"/>
      <c r="H847" s="15"/>
      <c r="I847" s="18"/>
      <c r="J847" s="15"/>
      <c r="K847" s="15"/>
      <c r="L847" s="15"/>
      <c r="M847" s="15"/>
      <c r="N847" s="15"/>
      <c r="O847" s="15"/>
      <c r="P847" s="15"/>
      <c r="Q847" s="15"/>
      <c r="R847" s="15"/>
      <c r="S847" s="15"/>
      <c r="T847" s="15"/>
      <c r="U847" s="15"/>
      <c r="V847" s="15"/>
      <c r="W847" s="15"/>
      <c r="X847" s="15"/>
      <c r="Y847" s="15"/>
      <c r="Z847" s="15"/>
    </row>
    <row r="848" spans="1:26" ht="14.25" customHeight="1" x14ac:dyDescent="0.35">
      <c r="A848" s="15"/>
      <c r="B848" s="30"/>
      <c r="C848" s="15"/>
      <c r="D848" s="15"/>
      <c r="E848" s="15"/>
      <c r="F848" s="15"/>
      <c r="G848" s="15"/>
      <c r="H848" s="15"/>
      <c r="I848" s="18"/>
      <c r="J848" s="15"/>
      <c r="K848" s="15"/>
      <c r="L848" s="15"/>
      <c r="M848" s="15"/>
      <c r="N848" s="15"/>
      <c r="O848" s="15"/>
      <c r="P848" s="15"/>
      <c r="Q848" s="15"/>
      <c r="R848" s="15"/>
      <c r="S848" s="15"/>
      <c r="T848" s="15"/>
      <c r="U848" s="15"/>
      <c r="V848" s="15"/>
      <c r="W848" s="15"/>
      <c r="X848" s="15"/>
      <c r="Y848" s="15"/>
      <c r="Z848" s="15"/>
    </row>
    <row r="849" spans="1:26" ht="14.25" customHeight="1" x14ac:dyDescent="0.35">
      <c r="A849" s="15"/>
      <c r="B849" s="30"/>
      <c r="C849" s="15"/>
      <c r="D849" s="15"/>
      <c r="E849" s="15"/>
      <c r="F849" s="15"/>
      <c r="G849" s="15"/>
      <c r="H849" s="15"/>
      <c r="I849" s="18"/>
      <c r="J849" s="15"/>
      <c r="K849" s="15"/>
      <c r="L849" s="15"/>
      <c r="M849" s="15"/>
      <c r="N849" s="15"/>
      <c r="O849" s="15"/>
      <c r="P849" s="15"/>
      <c r="Q849" s="15"/>
      <c r="R849" s="15"/>
      <c r="S849" s="15"/>
      <c r="T849" s="15"/>
      <c r="U849" s="15"/>
      <c r="V849" s="15"/>
      <c r="W849" s="15"/>
      <c r="X849" s="15"/>
      <c r="Y849" s="15"/>
      <c r="Z849" s="15"/>
    </row>
    <row r="850" spans="1:26" ht="14.25" customHeight="1" x14ac:dyDescent="0.35">
      <c r="A850" s="15"/>
      <c r="B850" s="30"/>
      <c r="C850" s="15"/>
      <c r="D850" s="15"/>
      <c r="E850" s="15"/>
      <c r="F850" s="15"/>
      <c r="G850" s="15"/>
      <c r="H850" s="15"/>
      <c r="I850" s="18"/>
      <c r="J850" s="15"/>
      <c r="K850" s="15"/>
      <c r="L850" s="15"/>
      <c r="M850" s="15"/>
      <c r="N850" s="15"/>
      <c r="O850" s="15"/>
      <c r="P850" s="15"/>
      <c r="Q850" s="15"/>
      <c r="R850" s="15"/>
      <c r="S850" s="15"/>
      <c r="T850" s="15"/>
      <c r="U850" s="15"/>
      <c r="V850" s="15"/>
      <c r="W850" s="15"/>
      <c r="X850" s="15"/>
      <c r="Y850" s="15"/>
      <c r="Z850" s="15"/>
    </row>
    <row r="851" spans="1:26" ht="14.25" customHeight="1" x14ac:dyDescent="0.35">
      <c r="A851" s="15"/>
      <c r="B851" s="30"/>
      <c r="C851" s="15"/>
      <c r="D851" s="15"/>
      <c r="E851" s="15"/>
      <c r="F851" s="15"/>
      <c r="G851" s="15"/>
      <c r="H851" s="15"/>
      <c r="I851" s="18"/>
      <c r="J851" s="15"/>
      <c r="K851" s="15"/>
      <c r="L851" s="15"/>
      <c r="M851" s="15"/>
      <c r="N851" s="15"/>
      <c r="O851" s="15"/>
      <c r="P851" s="15"/>
      <c r="Q851" s="15"/>
      <c r="R851" s="15"/>
      <c r="S851" s="15"/>
      <c r="T851" s="15"/>
      <c r="U851" s="15"/>
      <c r="V851" s="15"/>
      <c r="W851" s="15"/>
      <c r="X851" s="15"/>
      <c r="Y851" s="15"/>
      <c r="Z851" s="15"/>
    </row>
    <row r="852" spans="1:26" ht="14.25" customHeight="1" x14ac:dyDescent="0.35">
      <c r="A852" s="15"/>
      <c r="B852" s="30"/>
      <c r="C852" s="15"/>
      <c r="D852" s="15"/>
      <c r="E852" s="15"/>
      <c r="F852" s="15"/>
      <c r="G852" s="15"/>
      <c r="H852" s="15"/>
      <c r="I852" s="18"/>
      <c r="J852" s="15"/>
      <c r="K852" s="15"/>
      <c r="L852" s="15"/>
      <c r="M852" s="15"/>
      <c r="N852" s="15"/>
      <c r="O852" s="15"/>
      <c r="P852" s="15"/>
      <c r="Q852" s="15"/>
      <c r="R852" s="15"/>
      <c r="S852" s="15"/>
      <c r="T852" s="15"/>
      <c r="U852" s="15"/>
      <c r="V852" s="15"/>
      <c r="W852" s="15"/>
      <c r="X852" s="15"/>
      <c r="Y852" s="15"/>
      <c r="Z852" s="15"/>
    </row>
    <row r="853" spans="1:26" ht="14.25" customHeight="1" x14ac:dyDescent="0.35">
      <c r="A853" s="15"/>
      <c r="B853" s="30"/>
      <c r="C853" s="15"/>
      <c r="D853" s="15"/>
      <c r="E853" s="15"/>
      <c r="F853" s="15"/>
      <c r="G853" s="15"/>
      <c r="H853" s="15"/>
      <c r="I853" s="18"/>
      <c r="J853" s="15"/>
      <c r="K853" s="15"/>
      <c r="L853" s="15"/>
      <c r="M853" s="15"/>
      <c r="N853" s="15"/>
      <c r="O853" s="15"/>
      <c r="P853" s="15"/>
      <c r="Q853" s="15"/>
      <c r="R853" s="15"/>
      <c r="S853" s="15"/>
      <c r="T853" s="15"/>
      <c r="U853" s="15"/>
      <c r="V853" s="15"/>
      <c r="W853" s="15"/>
      <c r="X853" s="15"/>
      <c r="Y853" s="15"/>
      <c r="Z853" s="15"/>
    </row>
    <row r="854" spans="1:26" ht="14.25" customHeight="1" x14ac:dyDescent="0.35">
      <c r="A854" s="15"/>
      <c r="B854" s="30"/>
      <c r="C854" s="15"/>
      <c r="D854" s="15"/>
      <c r="E854" s="15"/>
      <c r="F854" s="15"/>
      <c r="G854" s="15"/>
      <c r="H854" s="15"/>
      <c r="I854" s="18"/>
      <c r="J854" s="15"/>
      <c r="K854" s="15"/>
      <c r="L854" s="15"/>
      <c r="M854" s="15"/>
      <c r="N854" s="15"/>
      <c r="O854" s="15"/>
      <c r="P854" s="15"/>
      <c r="Q854" s="15"/>
      <c r="R854" s="15"/>
      <c r="S854" s="15"/>
      <c r="T854" s="15"/>
      <c r="U854" s="15"/>
      <c r="V854" s="15"/>
      <c r="W854" s="15"/>
      <c r="X854" s="15"/>
      <c r="Y854" s="15"/>
      <c r="Z854" s="15"/>
    </row>
    <row r="855" spans="1:26" ht="14.25" customHeight="1" x14ac:dyDescent="0.35">
      <c r="A855" s="15"/>
      <c r="B855" s="30"/>
      <c r="C855" s="15"/>
      <c r="D855" s="15"/>
      <c r="E855" s="15"/>
      <c r="F855" s="15"/>
      <c r="G855" s="15"/>
      <c r="H855" s="15"/>
      <c r="I855" s="18"/>
      <c r="J855" s="15"/>
      <c r="K855" s="15"/>
      <c r="L855" s="15"/>
      <c r="M855" s="15"/>
      <c r="N855" s="15"/>
      <c r="O855" s="15"/>
      <c r="P855" s="15"/>
      <c r="Q855" s="15"/>
      <c r="R855" s="15"/>
      <c r="S855" s="15"/>
      <c r="T855" s="15"/>
      <c r="U855" s="15"/>
      <c r="V855" s="15"/>
      <c r="W855" s="15"/>
      <c r="X855" s="15"/>
      <c r="Y855" s="15"/>
      <c r="Z855" s="15"/>
    </row>
    <row r="856" spans="1:26" ht="14.25" customHeight="1" x14ac:dyDescent="0.35">
      <c r="A856" s="15"/>
      <c r="B856" s="30"/>
      <c r="C856" s="15"/>
      <c r="D856" s="15"/>
      <c r="E856" s="15"/>
      <c r="F856" s="15"/>
      <c r="G856" s="15"/>
      <c r="H856" s="15"/>
      <c r="I856" s="18"/>
      <c r="J856" s="15"/>
      <c r="K856" s="15"/>
      <c r="L856" s="15"/>
      <c r="M856" s="15"/>
      <c r="N856" s="15"/>
      <c r="O856" s="15"/>
      <c r="P856" s="15"/>
      <c r="Q856" s="15"/>
      <c r="R856" s="15"/>
      <c r="S856" s="15"/>
      <c r="T856" s="15"/>
      <c r="U856" s="15"/>
      <c r="V856" s="15"/>
      <c r="W856" s="15"/>
      <c r="X856" s="15"/>
      <c r="Y856" s="15"/>
      <c r="Z856" s="15"/>
    </row>
    <row r="857" spans="1:26" ht="14.25" customHeight="1" x14ac:dyDescent="0.35">
      <c r="A857" s="15"/>
      <c r="B857" s="30"/>
      <c r="C857" s="15"/>
      <c r="D857" s="15"/>
      <c r="E857" s="15"/>
      <c r="F857" s="15"/>
      <c r="G857" s="15"/>
      <c r="H857" s="15"/>
      <c r="I857" s="18"/>
      <c r="J857" s="15"/>
      <c r="K857" s="15"/>
      <c r="L857" s="15"/>
      <c r="M857" s="15"/>
      <c r="N857" s="15"/>
      <c r="O857" s="15"/>
      <c r="P857" s="15"/>
      <c r="Q857" s="15"/>
      <c r="R857" s="15"/>
      <c r="S857" s="15"/>
      <c r="T857" s="15"/>
      <c r="U857" s="15"/>
      <c r="V857" s="15"/>
      <c r="W857" s="15"/>
      <c r="X857" s="15"/>
      <c r="Y857" s="15"/>
      <c r="Z857" s="15"/>
    </row>
    <row r="858" spans="1:26" ht="14.25" customHeight="1" x14ac:dyDescent="0.35">
      <c r="A858" s="15"/>
      <c r="B858" s="30"/>
      <c r="C858" s="15"/>
      <c r="D858" s="15"/>
      <c r="E858" s="15"/>
      <c r="F858" s="15"/>
      <c r="G858" s="15"/>
      <c r="H858" s="15"/>
      <c r="I858" s="18"/>
      <c r="J858" s="15"/>
      <c r="K858" s="15"/>
      <c r="L858" s="15"/>
      <c r="M858" s="15"/>
      <c r="N858" s="15"/>
      <c r="O858" s="15"/>
      <c r="P858" s="15"/>
      <c r="Q858" s="15"/>
      <c r="R858" s="15"/>
      <c r="S858" s="15"/>
      <c r="T858" s="15"/>
      <c r="U858" s="15"/>
      <c r="V858" s="15"/>
      <c r="W858" s="15"/>
      <c r="X858" s="15"/>
      <c r="Y858" s="15"/>
      <c r="Z858" s="15"/>
    </row>
    <row r="859" spans="1:26" ht="14.25" customHeight="1" x14ac:dyDescent="0.35">
      <c r="A859" s="15"/>
      <c r="B859" s="30"/>
      <c r="C859" s="15"/>
      <c r="D859" s="15"/>
      <c r="E859" s="15"/>
      <c r="F859" s="15"/>
      <c r="G859" s="15"/>
      <c r="H859" s="15"/>
      <c r="I859" s="18"/>
      <c r="J859" s="15"/>
      <c r="K859" s="15"/>
      <c r="L859" s="15"/>
      <c r="M859" s="15"/>
      <c r="N859" s="15"/>
      <c r="O859" s="15"/>
      <c r="P859" s="15"/>
      <c r="Q859" s="15"/>
      <c r="R859" s="15"/>
      <c r="S859" s="15"/>
      <c r="T859" s="15"/>
      <c r="U859" s="15"/>
      <c r="V859" s="15"/>
      <c r="W859" s="15"/>
      <c r="X859" s="15"/>
      <c r="Y859" s="15"/>
      <c r="Z859" s="15"/>
    </row>
    <row r="860" spans="1:26" ht="14.25" customHeight="1" x14ac:dyDescent="0.35">
      <c r="A860" s="15"/>
      <c r="B860" s="30"/>
      <c r="C860" s="15"/>
      <c r="D860" s="15"/>
      <c r="E860" s="15"/>
      <c r="F860" s="15"/>
      <c r="G860" s="15"/>
      <c r="H860" s="15"/>
      <c r="I860" s="18"/>
      <c r="J860" s="15"/>
      <c r="K860" s="15"/>
      <c r="L860" s="15"/>
      <c r="M860" s="15"/>
      <c r="N860" s="15"/>
      <c r="O860" s="15"/>
      <c r="P860" s="15"/>
      <c r="Q860" s="15"/>
      <c r="R860" s="15"/>
      <c r="S860" s="15"/>
      <c r="T860" s="15"/>
      <c r="U860" s="15"/>
      <c r="V860" s="15"/>
      <c r="W860" s="15"/>
      <c r="X860" s="15"/>
      <c r="Y860" s="15"/>
      <c r="Z860" s="15"/>
    </row>
    <row r="861" spans="1:26" ht="14.25" customHeight="1" x14ac:dyDescent="0.35">
      <c r="A861" s="15"/>
      <c r="B861" s="30"/>
      <c r="C861" s="15"/>
      <c r="D861" s="15"/>
      <c r="E861" s="15"/>
      <c r="F861" s="15"/>
      <c r="G861" s="15"/>
      <c r="H861" s="15"/>
      <c r="I861" s="18"/>
      <c r="J861" s="15"/>
      <c r="K861" s="15"/>
      <c r="L861" s="15"/>
      <c r="M861" s="15"/>
      <c r="N861" s="15"/>
      <c r="O861" s="15"/>
      <c r="P861" s="15"/>
      <c r="Q861" s="15"/>
      <c r="R861" s="15"/>
      <c r="S861" s="15"/>
      <c r="T861" s="15"/>
      <c r="U861" s="15"/>
      <c r="V861" s="15"/>
      <c r="W861" s="15"/>
      <c r="X861" s="15"/>
      <c r="Y861" s="15"/>
      <c r="Z861" s="15"/>
    </row>
    <row r="862" spans="1:26" ht="14.25" customHeight="1" x14ac:dyDescent="0.35">
      <c r="A862" s="15"/>
      <c r="B862" s="30"/>
      <c r="C862" s="15"/>
      <c r="D862" s="15"/>
      <c r="E862" s="15"/>
      <c r="F862" s="15"/>
      <c r="G862" s="15"/>
      <c r="H862" s="15"/>
      <c r="I862" s="18"/>
      <c r="J862" s="15"/>
      <c r="K862" s="15"/>
      <c r="L862" s="15"/>
      <c r="M862" s="15"/>
      <c r="N862" s="15"/>
      <c r="O862" s="15"/>
      <c r="P862" s="15"/>
      <c r="Q862" s="15"/>
      <c r="R862" s="15"/>
      <c r="S862" s="15"/>
      <c r="T862" s="15"/>
      <c r="U862" s="15"/>
      <c r="V862" s="15"/>
      <c r="W862" s="15"/>
      <c r="X862" s="15"/>
      <c r="Y862" s="15"/>
      <c r="Z862" s="15"/>
    </row>
    <row r="863" spans="1:26" ht="14.25" customHeight="1" x14ac:dyDescent="0.35">
      <c r="A863" s="15"/>
      <c r="B863" s="30"/>
      <c r="C863" s="15"/>
      <c r="D863" s="15"/>
      <c r="E863" s="15"/>
      <c r="F863" s="15"/>
      <c r="G863" s="15"/>
      <c r="H863" s="15"/>
      <c r="I863" s="18"/>
      <c r="J863" s="15"/>
      <c r="K863" s="15"/>
      <c r="L863" s="15"/>
      <c r="M863" s="15"/>
      <c r="N863" s="15"/>
      <c r="O863" s="15"/>
      <c r="P863" s="15"/>
      <c r="Q863" s="15"/>
      <c r="R863" s="15"/>
      <c r="S863" s="15"/>
      <c r="T863" s="15"/>
      <c r="U863" s="15"/>
      <c r="V863" s="15"/>
      <c r="W863" s="15"/>
      <c r="X863" s="15"/>
      <c r="Y863" s="15"/>
      <c r="Z863" s="15"/>
    </row>
    <row r="864" spans="1:26" ht="14.25" customHeight="1" x14ac:dyDescent="0.35">
      <c r="A864" s="15"/>
      <c r="B864" s="30"/>
      <c r="C864" s="15"/>
      <c r="D864" s="15"/>
      <c r="E864" s="15"/>
      <c r="F864" s="15"/>
      <c r="G864" s="15"/>
      <c r="H864" s="15"/>
      <c r="I864" s="18"/>
      <c r="J864" s="15"/>
      <c r="K864" s="15"/>
      <c r="L864" s="15"/>
      <c r="M864" s="15"/>
      <c r="N864" s="15"/>
      <c r="O864" s="15"/>
      <c r="P864" s="15"/>
      <c r="Q864" s="15"/>
      <c r="R864" s="15"/>
      <c r="S864" s="15"/>
      <c r="T864" s="15"/>
      <c r="U864" s="15"/>
      <c r="V864" s="15"/>
      <c r="W864" s="15"/>
      <c r="X864" s="15"/>
      <c r="Y864" s="15"/>
      <c r="Z864" s="15"/>
    </row>
    <row r="865" spans="1:26" ht="14.25" customHeight="1" x14ac:dyDescent="0.35">
      <c r="A865" s="15"/>
      <c r="B865" s="30"/>
      <c r="C865" s="15"/>
      <c r="D865" s="15"/>
      <c r="E865" s="15"/>
      <c r="F865" s="15"/>
      <c r="G865" s="15"/>
      <c r="H865" s="15"/>
      <c r="I865" s="18"/>
      <c r="J865" s="15"/>
      <c r="K865" s="15"/>
      <c r="L865" s="15"/>
      <c r="M865" s="15"/>
      <c r="N865" s="15"/>
      <c r="O865" s="15"/>
      <c r="P865" s="15"/>
      <c r="Q865" s="15"/>
      <c r="R865" s="15"/>
      <c r="S865" s="15"/>
      <c r="T865" s="15"/>
      <c r="U865" s="15"/>
      <c r="V865" s="15"/>
      <c r="W865" s="15"/>
      <c r="X865" s="15"/>
      <c r="Y865" s="15"/>
      <c r="Z865" s="15"/>
    </row>
    <row r="866" spans="1:26" ht="14.25" customHeight="1" x14ac:dyDescent="0.35">
      <c r="A866" s="15"/>
      <c r="B866" s="30"/>
      <c r="C866" s="15"/>
      <c r="D866" s="15"/>
      <c r="E866" s="15"/>
      <c r="F866" s="15"/>
      <c r="G866" s="15"/>
      <c r="H866" s="15"/>
      <c r="I866" s="18"/>
      <c r="J866" s="15"/>
      <c r="K866" s="15"/>
      <c r="L866" s="15"/>
      <c r="M866" s="15"/>
      <c r="N866" s="15"/>
      <c r="O866" s="15"/>
      <c r="P866" s="15"/>
      <c r="Q866" s="15"/>
      <c r="R866" s="15"/>
      <c r="S866" s="15"/>
      <c r="T866" s="15"/>
      <c r="U866" s="15"/>
      <c r="V866" s="15"/>
      <c r="W866" s="15"/>
      <c r="X866" s="15"/>
      <c r="Y866" s="15"/>
      <c r="Z866" s="15"/>
    </row>
    <row r="867" spans="1:26" ht="14.25" customHeight="1" x14ac:dyDescent="0.35">
      <c r="A867" s="15"/>
      <c r="B867" s="30"/>
      <c r="C867" s="15"/>
      <c r="D867" s="15"/>
      <c r="E867" s="15"/>
      <c r="F867" s="15"/>
      <c r="G867" s="15"/>
      <c r="H867" s="15"/>
      <c r="I867" s="18"/>
      <c r="J867" s="15"/>
      <c r="K867" s="15"/>
      <c r="L867" s="15"/>
      <c r="M867" s="15"/>
      <c r="N867" s="15"/>
      <c r="O867" s="15"/>
      <c r="P867" s="15"/>
      <c r="Q867" s="15"/>
      <c r="R867" s="15"/>
      <c r="S867" s="15"/>
      <c r="T867" s="15"/>
      <c r="U867" s="15"/>
      <c r="V867" s="15"/>
      <c r="W867" s="15"/>
      <c r="X867" s="15"/>
      <c r="Y867" s="15"/>
      <c r="Z867" s="15"/>
    </row>
    <row r="868" spans="1:26" ht="14.25" customHeight="1" x14ac:dyDescent="0.35">
      <c r="A868" s="15"/>
      <c r="B868" s="30"/>
      <c r="C868" s="15"/>
      <c r="D868" s="15"/>
      <c r="E868" s="15"/>
      <c r="F868" s="15"/>
      <c r="G868" s="15"/>
      <c r="H868" s="15"/>
      <c r="I868" s="18"/>
      <c r="J868" s="15"/>
      <c r="K868" s="15"/>
      <c r="L868" s="15"/>
      <c r="M868" s="15"/>
      <c r="N868" s="15"/>
      <c r="O868" s="15"/>
      <c r="P868" s="15"/>
      <c r="Q868" s="15"/>
      <c r="R868" s="15"/>
      <c r="S868" s="15"/>
      <c r="T868" s="15"/>
      <c r="U868" s="15"/>
      <c r="V868" s="15"/>
      <c r="W868" s="15"/>
      <c r="X868" s="15"/>
      <c r="Y868" s="15"/>
      <c r="Z868" s="15"/>
    </row>
    <row r="869" spans="1:26" ht="14.25" customHeight="1" x14ac:dyDescent="0.35">
      <c r="A869" s="15"/>
      <c r="B869" s="30"/>
      <c r="C869" s="15"/>
      <c r="D869" s="15"/>
      <c r="E869" s="15"/>
      <c r="F869" s="15"/>
      <c r="G869" s="15"/>
      <c r="H869" s="15"/>
      <c r="I869" s="18"/>
      <c r="J869" s="15"/>
      <c r="K869" s="15"/>
      <c r="L869" s="15"/>
      <c r="M869" s="15"/>
      <c r="N869" s="15"/>
      <c r="O869" s="15"/>
      <c r="P869" s="15"/>
      <c r="Q869" s="15"/>
      <c r="R869" s="15"/>
      <c r="S869" s="15"/>
      <c r="T869" s="15"/>
      <c r="U869" s="15"/>
      <c r="V869" s="15"/>
      <c r="W869" s="15"/>
      <c r="X869" s="15"/>
      <c r="Y869" s="15"/>
      <c r="Z869" s="15"/>
    </row>
    <row r="870" spans="1:26" ht="14.25" customHeight="1" x14ac:dyDescent="0.35">
      <c r="A870" s="15"/>
      <c r="B870" s="30"/>
      <c r="C870" s="15"/>
      <c r="D870" s="15"/>
      <c r="E870" s="15"/>
      <c r="F870" s="15"/>
      <c r="G870" s="15"/>
      <c r="H870" s="15"/>
      <c r="I870" s="18"/>
      <c r="J870" s="15"/>
      <c r="K870" s="15"/>
      <c r="L870" s="15"/>
      <c r="M870" s="15"/>
      <c r="N870" s="15"/>
      <c r="O870" s="15"/>
      <c r="P870" s="15"/>
      <c r="Q870" s="15"/>
      <c r="R870" s="15"/>
      <c r="S870" s="15"/>
      <c r="T870" s="15"/>
      <c r="U870" s="15"/>
      <c r="V870" s="15"/>
      <c r="W870" s="15"/>
      <c r="X870" s="15"/>
      <c r="Y870" s="15"/>
      <c r="Z870" s="15"/>
    </row>
    <row r="871" spans="1:26" ht="14.25" customHeight="1" x14ac:dyDescent="0.35">
      <c r="A871" s="15"/>
      <c r="B871" s="30"/>
      <c r="C871" s="15"/>
      <c r="D871" s="15"/>
      <c r="E871" s="15"/>
      <c r="F871" s="15"/>
      <c r="G871" s="15"/>
      <c r="H871" s="15"/>
      <c r="I871" s="18"/>
      <c r="J871" s="15"/>
      <c r="K871" s="15"/>
      <c r="L871" s="15"/>
      <c r="M871" s="15"/>
      <c r="N871" s="15"/>
      <c r="O871" s="15"/>
      <c r="P871" s="15"/>
      <c r="Q871" s="15"/>
      <c r="R871" s="15"/>
      <c r="S871" s="15"/>
      <c r="T871" s="15"/>
      <c r="U871" s="15"/>
      <c r="V871" s="15"/>
      <c r="W871" s="15"/>
      <c r="X871" s="15"/>
      <c r="Y871" s="15"/>
      <c r="Z871" s="15"/>
    </row>
    <row r="872" spans="1:26" ht="14.25" customHeight="1" x14ac:dyDescent="0.35">
      <c r="A872" s="15"/>
      <c r="B872" s="30"/>
      <c r="C872" s="15"/>
      <c r="D872" s="15"/>
      <c r="E872" s="15"/>
      <c r="F872" s="15"/>
      <c r="G872" s="15"/>
      <c r="H872" s="15"/>
      <c r="I872" s="18"/>
      <c r="J872" s="15"/>
      <c r="K872" s="15"/>
      <c r="L872" s="15"/>
      <c r="M872" s="15"/>
      <c r="N872" s="15"/>
      <c r="O872" s="15"/>
      <c r="P872" s="15"/>
      <c r="Q872" s="15"/>
      <c r="R872" s="15"/>
      <c r="S872" s="15"/>
      <c r="T872" s="15"/>
      <c r="U872" s="15"/>
      <c r="V872" s="15"/>
      <c r="W872" s="15"/>
      <c r="X872" s="15"/>
      <c r="Y872" s="15"/>
      <c r="Z872" s="15"/>
    </row>
    <row r="873" spans="1:26" ht="14.25" customHeight="1" x14ac:dyDescent="0.35">
      <c r="A873" s="15"/>
      <c r="B873" s="30"/>
      <c r="C873" s="15"/>
      <c r="D873" s="15"/>
      <c r="E873" s="15"/>
      <c r="F873" s="15"/>
      <c r="G873" s="15"/>
      <c r="H873" s="15"/>
      <c r="I873" s="18"/>
      <c r="J873" s="15"/>
      <c r="K873" s="15"/>
      <c r="L873" s="15"/>
      <c r="M873" s="15"/>
      <c r="N873" s="15"/>
      <c r="O873" s="15"/>
      <c r="P873" s="15"/>
      <c r="Q873" s="15"/>
      <c r="R873" s="15"/>
      <c r="S873" s="15"/>
      <c r="T873" s="15"/>
      <c r="U873" s="15"/>
      <c r="V873" s="15"/>
      <c r="W873" s="15"/>
      <c r="X873" s="15"/>
      <c r="Y873" s="15"/>
      <c r="Z873" s="15"/>
    </row>
    <row r="874" spans="1:26" ht="14.25" customHeight="1" x14ac:dyDescent="0.35">
      <c r="A874" s="15"/>
      <c r="B874" s="30"/>
      <c r="C874" s="15"/>
      <c r="D874" s="15"/>
      <c r="E874" s="15"/>
      <c r="F874" s="15"/>
      <c r="G874" s="15"/>
      <c r="H874" s="15"/>
      <c r="I874" s="18"/>
      <c r="J874" s="15"/>
      <c r="K874" s="15"/>
      <c r="L874" s="15"/>
      <c r="M874" s="15"/>
      <c r="N874" s="15"/>
      <c r="O874" s="15"/>
      <c r="P874" s="15"/>
      <c r="Q874" s="15"/>
      <c r="R874" s="15"/>
      <c r="S874" s="15"/>
      <c r="T874" s="15"/>
      <c r="U874" s="15"/>
      <c r="V874" s="15"/>
      <c r="W874" s="15"/>
      <c r="X874" s="15"/>
      <c r="Y874" s="15"/>
      <c r="Z874" s="15"/>
    </row>
    <row r="875" spans="1:26" ht="14.25" customHeight="1" x14ac:dyDescent="0.35">
      <c r="A875" s="15"/>
      <c r="B875" s="30"/>
      <c r="C875" s="15"/>
      <c r="D875" s="15"/>
      <c r="E875" s="15"/>
      <c r="F875" s="15"/>
      <c r="G875" s="15"/>
      <c r="H875" s="15"/>
      <c r="I875" s="18"/>
      <c r="J875" s="15"/>
      <c r="K875" s="15"/>
      <c r="L875" s="15"/>
      <c r="M875" s="15"/>
      <c r="N875" s="15"/>
      <c r="O875" s="15"/>
      <c r="P875" s="15"/>
      <c r="Q875" s="15"/>
      <c r="R875" s="15"/>
      <c r="S875" s="15"/>
      <c r="T875" s="15"/>
      <c r="U875" s="15"/>
      <c r="V875" s="15"/>
      <c r="W875" s="15"/>
      <c r="X875" s="15"/>
      <c r="Y875" s="15"/>
      <c r="Z875" s="15"/>
    </row>
    <row r="876" spans="1:26" ht="14.25" customHeight="1" x14ac:dyDescent="0.35">
      <c r="A876" s="15"/>
      <c r="B876" s="30"/>
      <c r="C876" s="15"/>
      <c r="D876" s="15"/>
      <c r="E876" s="15"/>
      <c r="F876" s="15"/>
      <c r="G876" s="15"/>
      <c r="H876" s="15"/>
      <c r="I876" s="18"/>
      <c r="J876" s="15"/>
      <c r="K876" s="15"/>
      <c r="L876" s="15"/>
      <c r="M876" s="15"/>
      <c r="N876" s="15"/>
      <c r="O876" s="15"/>
      <c r="P876" s="15"/>
      <c r="Q876" s="15"/>
      <c r="R876" s="15"/>
      <c r="S876" s="15"/>
      <c r="T876" s="15"/>
      <c r="U876" s="15"/>
      <c r="V876" s="15"/>
      <c r="W876" s="15"/>
      <c r="X876" s="15"/>
      <c r="Y876" s="15"/>
      <c r="Z876" s="15"/>
    </row>
    <row r="877" spans="1:26" ht="14.25" customHeight="1" x14ac:dyDescent="0.35">
      <c r="A877" s="15"/>
      <c r="B877" s="30"/>
      <c r="C877" s="15"/>
      <c r="D877" s="15"/>
      <c r="E877" s="15"/>
      <c r="F877" s="15"/>
      <c r="G877" s="15"/>
      <c r="H877" s="15"/>
      <c r="I877" s="18"/>
      <c r="J877" s="15"/>
      <c r="K877" s="15"/>
      <c r="L877" s="15"/>
      <c r="M877" s="15"/>
      <c r="N877" s="15"/>
      <c r="O877" s="15"/>
      <c r="P877" s="15"/>
      <c r="Q877" s="15"/>
      <c r="R877" s="15"/>
      <c r="S877" s="15"/>
      <c r="T877" s="15"/>
      <c r="U877" s="15"/>
      <c r="V877" s="15"/>
      <c r="W877" s="15"/>
      <c r="X877" s="15"/>
      <c r="Y877" s="15"/>
      <c r="Z877" s="15"/>
    </row>
    <row r="878" spans="1:26" ht="14.25" customHeight="1" x14ac:dyDescent="0.35">
      <c r="A878" s="15"/>
      <c r="B878" s="30"/>
      <c r="C878" s="15"/>
      <c r="D878" s="15"/>
      <c r="E878" s="15"/>
      <c r="F878" s="15"/>
      <c r="G878" s="15"/>
      <c r="H878" s="15"/>
      <c r="I878" s="18"/>
      <c r="J878" s="15"/>
      <c r="K878" s="15"/>
      <c r="L878" s="15"/>
      <c r="M878" s="15"/>
      <c r="N878" s="15"/>
      <c r="O878" s="15"/>
      <c r="P878" s="15"/>
      <c r="Q878" s="15"/>
      <c r="R878" s="15"/>
      <c r="S878" s="15"/>
      <c r="T878" s="15"/>
      <c r="U878" s="15"/>
      <c r="V878" s="15"/>
      <c r="W878" s="15"/>
      <c r="X878" s="15"/>
      <c r="Y878" s="15"/>
      <c r="Z878" s="15"/>
    </row>
    <row r="879" spans="1:26" ht="14.25" customHeight="1" x14ac:dyDescent="0.35">
      <c r="A879" s="15"/>
      <c r="B879" s="30"/>
      <c r="C879" s="15"/>
      <c r="D879" s="15"/>
      <c r="E879" s="15"/>
      <c r="F879" s="15"/>
      <c r="G879" s="15"/>
      <c r="H879" s="15"/>
      <c r="I879" s="18"/>
      <c r="J879" s="15"/>
      <c r="K879" s="15"/>
      <c r="L879" s="15"/>
      <c r="M879" s="15"/>
      <c r="N879" s="15"/>
      <c r="O879" s="15"/>
      <c r="P879" s="15"/>
      <c r="Q879" s="15"/>
      <c r="R879" s="15"/>
      <c r="S879" s="15"/>
      <c r="T879" s="15"/>
      <c r="U879" s="15"/>
      <c r="V879" s="15"/>
      <c r="W879" s="15"/>
      <c r="X879" s="15"/>
      <c r="Y879" s="15"/>
      <c r="Z879" s="15"/>
    </row>
    <row r="880" spans="1:26" ht="14.25" customHeight="1" x14ac:dyDescent="0.35">
      <c r="A880" s="15"/>
      <c r="B880" s="30"/>
      <c r="C880" s="15"/>
      <c r="D880" s="15"/>
      <c r="E880" s="15"/>
      <c r="F880" s="15"/>
      <c r="G880" s="15"/>
      <c r="H880" s="15"/>
      <c r="I880" s="18"/>
      <c r="J880" s="15"/>
      <c r="K880" s="15"/>
      <c r="L880" s="15"/>
      <c r="M880" s="15"/>
      <c r="N880" s="15"/>
      <c r="O880" s="15"/>
      <c r="P880" s="15"/>
      <c r="Q880" s="15"/>
      <c r="R880" s="15"/>
      <c r="S880" s="15"/>
      <c r="T880" s="15"/>
      <c r="U880" s="15"/>
      <c r="V880" s="15"/>
      <c r="W880" s="15"/>
      <c r="X880" s="15"/>
      <c r="Y880" s="15"/>
      <c r="Z880" s="15"/>
    </row>
    <row r="881" spans="1:26" ht="14.25" customHeight="1" x14ac:dyDescent="0.35">
      <c r="A881" s="15"/>
      <c r="B881" s="30"/>
      <c r="C881" s="15"/>
      <c r="D881" s="15"/>
      <c r="E881" s="15"/>
      <c r="F881" s="15"/>
      <c r="G881" s="15"/>
      <c r="H881" s="15"/>
      <c r="I881" s="18"/>
      <c r="J881" s="15"/>
      <c r="K881" s="15"/>
      <c r="L881" s="15"/>
      <c r="M881" s="15"/>
      <c r="N881" s="15"/>
      <c r="O881" s="15"/>
      <c r="P881" s="15"/>
      <c r="Q881" s="15"/>
      <c r="R881" s="15"/>
      <c r="S881" s="15"/>
      <c r="T881" s="15"/>
      <c r="U881" s="15"/>
      <c r="V881" s="15"/>
      <c r="W881" s="15"/>
      <c r="X881" s="15"/>
      <c r="Y881" s="15"/>
      <c r="Z881" s="15"/>
    </row>
    <row r="882" spans="1:26" ht="14.25" customHeight="1" x14ac:dyDescent="0.35">
      <c r="A882" s="15"/>
      <c r="B882" s="30"/>
      <c r="C882" s="15"/>
      <c r="D882" s="15"/>
      <c r="E882" s="15"/>
      <c r="F882" s="15"/>
      <c r="G882" s="15"/>
      <c r="H882" s="15"/>
      <c r="I882" s="18"/>
      <c r="J882" s="15"/>
      <c r="K882" s="15"/>
      <c r="L882" s="15"/>
      <c r="M882" s="15"/>
      <c r="N882" s="15"/>
      <c r="O882" s="15"/>
      <c r="P882" s="15"/>
      <c r="Q882" s="15"/>
      <c r="R882" s="15"/>
      <c r="S882" s="15"/>
      <c r="T882" s="15"/>
      <c r="U882" s="15"/>
      <c r="V882" s="15"/>
      <c r="W882" s="15"/>
      <c r="X882" s="15"/>
      <c r="Y882" s="15"/>
      <c r="Z882" s="15"/>
    </row>
    <row r="883" spans="1:26" ht="14.25" customHeight="1" x14ac:dyDescent="0.35">
      <c r="A883" s="15"/>
      <c r="B883" s="30"/>
      <c r="C883" s="15"/>
      <c r="D883" s="15"/>
      <c r="E883" s="15"/>
      <c r="F883" s="15"/>
      <c r="G883" s="15"/>
      <c r="H883" s="15"/>
      <c r="I883" s="18"/>
      <c r="J883" s="15"/>
      <c r="K883" s="15"/>
      <c r="L883" s="15"/>
      <c r="M883" s="15"/>
      <c r="N883" s="15"/>
      <c r="O883" s="15"/>
      <c r="P883" s="15"/>
      <c r="Q883" s="15"/>
      <c r="R883" s="15"/>
      <c r="S883" s="15"/>
      <c r="T883" s="15"/>
      <c r="U883" s="15"/>
      <c r="V883" s="15"/>
      <c r="W883" s="15"/>
      <c r="X883" s="15"/>
      <c r="Y883" s="15"/>
      <c r="Z883" s="15"/>
    </row>
    <row r="884" spans="1:26" ht="14.25" customHeight="1" x14ac:dyDescent="0.35">
      <c r="A884" s="15"/>
      <c r="B884" s="30"/>
      <c r="C884" s="15"/>
      <c r="D884" s="15"/>
      <c r="E884" s="15"/>
      <c r="F884" s="15"/>
      <c r="G884" s="15"/>
      <c r="H884" s="15"/>
      <c r="I884" s="18"/>
      <c r="J884" s="15"/>
      <c r="K884" s="15"/>
      <c r="L884" s="15"/>
      <c r="M884" s="15"/>
      <c r="N884" s="15"/>
      <c r="O884" s="15"/>
      <c r="P884" s="15"/>
      <c r="Q884" s="15"/>
      <c r="R884" s="15"/>
      <c r="S884" s="15"/>
      <c r="T884" s="15"/>
      <c r="U884" s="15"/>
      <c r="V884" s="15"/>
      <c r="W884" s="15"/>
      <c r="X884" s="15"/>
      <c r="Y884" s="15"/>
      <c r="Z884" s="15"/>
    </row>
    <row r="885" spans="1:26" ht="14.25" customHeight="1" x14ac:dyDescent="0.35">
      <c r="A885" s="15"/>
      <c r="B885" s="30"/>
      <c r="C885" s="15"/>
      <c r="D885" s="15"/>
      <c r="E885" s="15"/>
      <c r="F885" s="15"/>
      <c r="G885" s="15"/>
      <c r="H885" s="15"/>
      <c r="I885" s="18"/>
      <c r="J885" s="15"/>
      <c r="K885" s="15"/>
      <c r="L885" s="15"/>
      <c r="M885" s="15"/>
      <c r="N885" s="15"/>
      <c r="O885" s="15"/>
      <c r="P885" s="15"/>
      <c r="Q885" s="15"/>
      <c r="R885" s="15"/>
      <c r="S885" s="15"/>
      <c r="T885" s="15"/>
      <c r="U885" s="15"/>
      <c r="V885" s="15"/>
      <c r="W885" s="15"/>
      <c r="X885" s="15"/>
      <c r="Y885" s="15"/>
      <c r="Z885" s="15"/>
    </row>
    <row r="886" spans="1:26" ht="14.25" customHeight="1" x14ac:dyDescent="0.35">
      <c r="A886" s="15"/>
      <c r="B886" s="30"/>
      <c r="C886" s="15"/>
      <c r="D886" s="15"/>
      <c r="E886" s="15"/>
      <c r="F886" s="15"/>
      <c r="G886" s="15"/>
      <c r="H886" s="15"/>
      <c r="I886" s="18"/>
      <c r="J886" s="15"/>
      <c r="K886" s="15"/>
      <c r="L886" s="15"/>
      <c r="M886" s="15"/>
      <c r="N886" s="15"/>
      <c r="O886" s="15"/>
      <c r="P886" s="15"/>
      <c r="Q886" s="15"/>
      <c r="R886" s="15"/>
      <c r="S886" s="15"/>
      <c r="T886" s="15"/>
      <c r="U886" s="15"/>
      <c r="V886" s="15"/>
      <c r="W886" s="15"/>
      <c r="X886" s="15"/>
      <c r="Y886" s="15"/>
      <c r="Z886" s="15"/>
    </row>
    <row r="887" spans="1:26" ht="14.25" customHeight="1" x14ac:dyDescent="0.35">
      <c r="A887" s="15"/>
      <c r="B887" s="30"/>
      <c r="C887" s="15"/>
      <c r="D887" s="15"/>
      <c r="E887" s="15"/>
      <c r="F887" s="15"/>
      <c r="G887" s="15"/>
      <c r="H887" s="15"/>
      <c r="I887" s="18"/>
      <c r="J887" s="15"/>
      <c r="K887" s="15"/>
      <c r="L887" s="15"/>
      <c r="M887" s="15"/>
      <c r="N887" s="15"/>
      <c r="O887" s="15"/>
      <c r="P887" s="15"/>
      <c r="Q887" s="15"/>
      <c r="R887" s="15"/>
      <c r="S887" s="15"/>
      <c r="T887" s="15"/>
      <c r="U887" s="15"/>
      <c r="V887" s="15"/>
      <c r="W887" s="15"/>
      <c r="X887" s="15"/>
      <c r="Y887" s="15"/>
      <c r="Z887" s="15"/>
    </row>
    <row r="888" spans="1:26" ht="14.25" customHeight="1" x14ac:dyDescent="0.35">
      <c r="A888" s="15"/>
      <c r="B888" s="30"/>
      <c r="C888" s="15"/>
      <c r="D888" s="15"/>
      <c r="E888" s="15"/>
      <c r="F888" s="15"/>
      <c r="G888" s="15"/>
      <c r="H888" s="15"/>
      <c r="I888" s="18"/>
      <c r="J888" s="15"/>
      <c r="K888" s="15"/>
      <c r="L888" s="15"/>
      <c r="M888" s="15"/>
      <c r="N888" s="15"/>
      <c r="O888" s="15"/>
      <c r="P888" s="15"/>
      <c r="Q888" s="15"/>
      <c r="R888" s="15"/>
      <c r="S888" s="15"/>
      <c r="T888" s="15"/>
      <c r="U888" s="15"/>
      <c r="V888" s="15"/>
      <c r="W888" s="15"/>
      <c r="X888" s="15"/>
      <c r="Y888" s="15"/>
      <c r="Z888" s="15"/>
    </row>
    <row r="889" spans="1:26" ht="14.25" customHeight="1" x14ac:dyDescent="0.35">
      <c r="A889" s="15"/>
      <c r="B889" s="30"/>
      <c r="C889" s="15"/>
      <c r="D889" s="15"/>
      <c r="E889" s="15"/>
      <c r="F889" s="15"/>
      <c r="G889" s="15"/>
      <c r="H889" s="15"/>
      <c r="I889" s="18"/>
      <c r="J889" s="15"/>
      <c r="K889" s="15"/>
      <c r="L889" s="15"/>
      <c r="M889" s="15"/>
      <c r="N889" s="15"/>
      <c r="O889" s="15"/>
      <c r="P889" s="15"/>
      <c r="Q889" s="15"/>
      <c r="R889" s="15"/>
      <c r="S889" s="15"/>
      <c r="T889" s="15"/>
      <c r="U889" s="15"/>
      <c r="V889" s="15"/>
      <c r="W889" s="15"/>
      <c r="X889" s="15"/>
      <c r="Y889" s="15"/>
      <c r="Z889" s="15"/>
    </row>
    <row r="890" spans="1:26" ht="14.25" customHeight="1" x14ac:dyDescent="0.35">
      <c r="A890" s="15"/>
      <c r="B890" s="30"/>
      <c r="C890" s="15"/>
      <c r="D890" s="15"/>
      <c r="E890" s="15"/>
      <c r="F890" s="15"/>
      <c r="G890" s="15"/>
      <c r="H890" s="15"/>
      <c r="I890" s="18"/>
      <c r="J890" s="15"/>
      <c r="K890" s="15"/>
      <c r="L890" s="15"/>
      <c r="M890" s="15"/>
      <c r="N890" s="15"/>
      <c r="O890" s="15"/>
      <c r="P890" s="15"/>
      <c r="Q890" s="15"/>
      <c r="R890" s="15"/>
      <c r="S890" s="15"/>
      <c r="T890" s="15"/>
      <c r="U890" s="15"/>
      <c r="V890" s="15"/>
      <c r="W890" s="15"/>
      <c r="X890" s="15"/>
      <c r="Y890" s="15"/>
      <c r="Z890" s="15"/>
    </row>
    <row r="891" spans="1:26" ht="14.25" customHeight="1" x14ac:dyDescent="0.35">
      <c r="A891" s="15"/>
      <c r="B891" s="30"/>
      <c r="C891" s="15"/>
      <c r="D891" s="15"/>
      <c r="E891" s="15"/>
      <c r="F891" s="15"/>
      <c r="G891" s="15"/>
      <c r="H891" s="15"/>
      <c r="I891" s="18"/>
      <c r="J891" s="15"/>
      <c r="K891" s="15"/>
      <c r="L891" s="15"/>
      <c r="M891" s="15"/>
      <c r="N891" s="15"/>
      <c r="O891" s="15"/>
      <c r="P891" s="15"/>
      <c r="Q891" s="15"/>
      <c r="R891" s="15"/>
      <c r="S891" s="15"/>
      <c r="T891" s="15"/>
      <c r="U891" s="15"/>
      <c r="V891" s="15"/>
      <c r="W891" s="15"/>
      <c r="X891" s="15"/>
      <c r="Y891" s="15"/>
      <c r="Z891" s="15"/>
    </row>
    <row r="892" spans="1:26" ht="14.25" customHeight="1" x14ac:dyDescent="0.35">
      <c r="A892" s="15"/>
      <c r="B892" s="30"/>
      <c r="C892" s="15"/>
      <c r="D892" s="15"/>
      <c r="E892" s="15"/>
      <c r="F892" s="15"/>
      <c r="G892" s="15"/>
      <c r="H892" s="15"/>
      <c r="I892" s="18"/>
      <c r="J892" s="15"/>
      <c r="K892" s="15"/>
      <c r="L892" s="15"/>
      <c r="M892" s="15"/>
      <c r="N892" s="15"/>
      <c r="O892" s="15"/>
      <c r="P892" s="15"/>
      <c r="Q892" s="15"/>
      <c r="R892" s="15"/>
      <c r="S892" s="15"/>
      <c r="T892" s="15"/>
      <c r="U892" s="15"/>
      <c r="V892" s="15"/>
      <c r="W892" s="15"/>
      <c r="X892" s="15"/>
      <c r="Y892" s="15"/>
      <c r="Z892" s="15"/>
    </row>
    <row r="893" spans="1:26" ht="14.25" customHeight="1" x14ac:dyDescent="0.35">
      <c r="A893" s="15"/>
      <c r="B893" s="30"/>
      <c r="C893" s="15"/>
      <c r="D893" s="15"/>
      <c r="E893" s="15"/>
      <c r="F893" s="15"/>
      <c r="G893" s="15"/>
      <c r="H893" s="15"/>
      <c r="I893" s="18"/>
      <c r="J893" s="15"/>
      <c r="K893" s="15"/>
      <c r="L893" s="15"/>
      <c r="M893" s="15"/>
      <c r="N893" s="15"/>
      <c r="O893" s="15"/>
      <c r="P893" s="15"/>
      <c r="Q893" s="15"/>
      <c r="R893" s="15"/>
      <c r="S893" s="15"/>
      <c r="T893" s="15"/>
      <c r="U893" s="15"/>
      <c r="V893" s="15"/>
      <c r="W893" s="15"/>
      <c r="X893" s="15"/>
      <c r="Y893" s="15"/>
      <c r="Z893" s="15"/>
    </row>
    <row r="894" spans="1:26" ht="14.25" customHeight="1" x14ac:dyDescent="0.35">
      <c r="A894" s="15"/>
      <c r="B894" s="30"/>
      <c r="C894" s="15"/>
      <c r="D894" s="15"/>
      <c r="E894" s="15"/>
      <c r="F894" s="15"/>
      <c r="G894" s="15"/>
      <c r="H894" s="15"/>
      <c r="I894" s="18"/>
      <c r="J894" s="15"/>
      <c r="K894" s="15"/>
      <c r="L894" s="15"/>
      <c r="M894" s="15"/>
      <c r="N894" s="15"/>
      <c r="O894" s="15"/>
      <c r="P894" s="15"/>
      <c r="Q894" s="15"/>
      <c r="R894" s="15"/>
      <c r="S894" s="15"/>
      <c r="T894" s="15"/>
      <c r="U894" s="15"/>
      <c r="V894" s="15"/>
      <c r="W894" s="15"/>
      <c r="X894" s="15"/>
      <c r="Y894" s="15"/>
      <c r="Z894" s="15"/>
    </row>
    <row r="895" spans="1:26" ht="14.25" customHeight="1" x14ac:dyDescent="0.35">
      <c r="A895" s="15"/>
      <c r="B895" s="30"/>
      <c r="C895" s="15"/>
      <c r="D895" s="15"/>
      <c r="E895" s="15"/>
      <c r="F895" s="15"/>
      <c r="G895" s="15"/>
      <c r="H895" s="15"/>
      <c r="I895" s="18"/>
      <c r="J895" s="15"/>
      <c r="K895" s="15"/>
      <c r="L895" s="15"/>
      <c r="M895" s="15"/>
      <c r="N895" s="15"/>
      <c r="O895" s="15"/>
      <c r="P895" s="15"/>
      <c r="Q895" s="15"/>
      <c r="R895" s="15"/>
      <c r="S895" s="15"/>
      <c r="T895" s="15"/>
      <c r="U895" s="15"/>
      <c r="V895" s="15"/>
      <c r="W895" s="15"/>
      <c r="X895" s="15"/>
      <c r="Y895" s="15"/>
      <c r="Z895" s="15"/>
    </row>
    <row r="896" spans="1:26" ht="14.25" customHeight="1" x14ac:dyDescent="0.35">
      <c r="A896" s="15"/>
      <c r="B896" s="30"/>
      <c r="C896" s="15"/>
      <c r="D896" s="15"/>
      <c r="E896" s="15"/>
      <c r="F896" s="15"/>
      <c r="G896" s="15"/>
      <c r="H896" s="15"/>
      <c r="I896" s="18"/>
      <c r="J896" s="15"/>
      <c r="K896" s="15"/>
      <c r="L896" s="15"/>
      <c r="M896" s="15"/>
      <c r="N896" s="15"/>
      <c r="O896" s="15"/>
      <c r="P896" s="15"/>
      <c r="Q896" s="15"/>
      <c r="R896" s="15"/>
      <c r="S896" s="15"/>
      <c r="T896" s="15"/>
      <c r="U896" s="15"/>
      <c r="V896" s="15"/>
      <c r="W896" s="15"/>
      <c r="X896" s="15"/>
      <c r="Y896" s="15"/>
      <c r="Z896" s="15"/>
    </row>
    <row r="897" spans="1:26" ht="14.25" customHeight="1" x14ac:dyDescent="0.35">
      <c r="A897" s="15"/>
      <c r="B897" s="30"/>
      <c r="C897" s="15"/>
      <c r="D897" s="15"/>
      <c r="E897" s="15"/>
      <c r="F897" s="15"/>
      <c r="G897" s="15"/>
      <c r="H897" s="15"/>
      <c r="I897" s="18"/>
      <c r="J897" s="15"/>
      <c r="K897" s="15"/>
      <c r="L897" s="15"/>
      <c r="M897" s="15"/>
      <c r="N897" s="15"/>
      <c r="O897" s="15"/>
      <c r="P897" s="15"/>
      <c r="Q897" s="15"/>
      <c r="R897" s="15"/>
      <c r="S897" s="15"/>
      <c r="T897" s="15"/>
      <c r="U897" s="15"/>
      <c r="V897" s="15"/>
      <c r="W897" s="15"/>
      <c r="X897" s="15"/>
      <c r="Y897" s="15"/>
      <c r="Z897" s="15"/>
    </row>
    <row r="898" spans="1:26" ht="14.25" customHeight="1" x14ac:dyDescent="0.35">
      <c r="A898" s="15"/>
      <c r="B898" s="30"/>
      <c r="C898" s="15"/>
      <c r="D898" s="15"/>
      <c r="E898" s="15"/>
      <c r="F898" s="15"/>
      <c r="G898" s="15"/>
      <c r="H898" s="15"/>
      <c r="I898" s="18"/>
      <c r="J898" s="15"/>
      <c r="K898" s="15"/>
      <c r="L898" s="15"/>
      <c r="M898" s="15"/>
      <c r="N898" s="15"/>
      <c r="O898" s="15"/>
      <c r="P898" s="15"/>
      <c r="Q898" s="15"/>
      <c r="R898" s="15"/>
      <c r="S898" s="15"/>
      <c r="T898" s="15"/>
      <c r="U898" s="15"/>
      <c r="V898" s="15"/>
      <c r="W898" s="15"/>
      <c r="X898" s="15"/>
      <c r="Y898" s="15"/>
      <c r="Z898" s="15"/>
    </row>
    <row r="899" spans="1:26" ht="14.25" customHeight="1" x14ac:dyDescent="0.35">
      <c r="A899" s="15"/>
      <c r="B899" s="30"/>
      <c r="C899" s="15"/>
      <c r="D899" s="15"/>
      <c r="E899" s="15"/>
      <c r="F899" s="15"/>
      <c r="G899" s="15"/>
      <c r="H899" s="15"/>
      <c r="I899" s="18"/>
      <c r="J899" s="15"/>
      <c r="K899" s="15"/>
      <c r="L899" s="15"/>
      <c r="M899" s="15"/>
      <c r="N899" s="15"/>
      <c r="O899" s="15"/>
      <c r="P899" s="15"/>
      <c r="Q899" s="15"/>
      <c r="R899" s="15"/>
      <c r="S899" s="15"/>
      <c r="T899" s="15"/>
      <c r="U899" s="15"/>
      <c r="V899" s="15"/>
      <c r="W899" s="15"/>
      <c r="X899" s="15"/>
      <c r="Y899" s="15"/>
      <c r="Z899" s="15"/>
    </row>
    <row r="900" spans="1:26" ht="14.25" customHeight="1" x14ac:dyDescent="0.35">
      <c r="A900" s="15"/>
      <c r="B900" s="30"/>
      <c r="C900" s="15"/>
      <c r="D900" s="15"/>
      <c r="E900" s="15"/>
      <c r="F900" s="15"/>
      <c r="G900" s="15"/>
      <c r="H900" s="15"/>
      <c r="I900" s="18"/>
      <c r="J900" s="15"/>
      <c r="K900" s="15"/>
      <c r="L900" s="15"/>
      <c r="M900" s="15"/>
      <c r="N900" s="15"/>
      <c r="O900" s="15"/>
      <c r="P900" s="15"/>
      <c r="Q900" s="15"/>
      <c r="R900" s="15"/>
      <c r="S900" s="15"/>
      <c r="T900" s="15"/>
      <c r="U900" s="15"/>
      <c r="V900" s="15"/>
      <c r="W900" s="15"/>
      <c r="X900" s="15"/>
      <c r="Y900" s="15"/>
      <c r="Z900" s="15"/>
    </row>
    <row r="901" spans="1:26" ht="14.25" customHeight="1" x14ac:dyDescent="0.35">
      <c r="A901" s="15"/>
      <c r="B901" s="30"/>
      <c r="C901" s="15"/>
      <c r="D901" s="15"/>
      <c r="E901" s="15"/>
      <c r="F901" s="15"/>
      <c r="G901" s="15"/>
      <c r="H901" s="15"/>
      <c r="I901" s="18"/>
      <c r="J901" s="15"/>
      <c r="K901" s="15"/>
      <c r="L901" s="15"/>
      <c r="M901" s="15"/>
      <c r="N901" s="15"/>
      <c r="O901" s="15"/>
      <c r="P901" s="15"/>
      <c r="Q901" s="15"/>
      <c r="R901" s="15"/>
      <c r="S901" s="15"/>
      <c r="T901" s="15"/>
      <c r="U901" s="15"/>
      <c r="V901" s="15"/>
      <c r="W901" s="15"/>
      <c r="X901" s="15"/>
      <c r="Y901" s="15"/>
      <c r="Z901" s="15"/>
    </row>
    <row r="902" spans="1:26" ht="14.25" customHeight="1" x14ac:dyDescent="0.35">
      <c r="A902" s="15"/>
      <c r="B902" s="30"/>
      <c r="C902" s="15"/>
      <c r="D902" s="15"/>
      <c r="E902" s="15"/>
      <c r="F902" s="15"/>
      <c r="G902" s="15"/>
      <c r="H902" s="15"/>
      <c r="I902" s="18"/>
      <c r="J902" s="15"/>
      <c r="K902" s="15"/>
      <c r="L902" s="15"/>
      <c r="M902" s="15"/>
      <c r="N902" s="15"/>
      <c r="O902" s="15"/>
      <c r="P902" s="15"/>
      <c r="Q902" s="15"/>
      <c r="R902" s="15"/>
      <c r="S902" s="15"/>
      <c r="T902" s="15"/>
      <c r="U902" s="15"/>
      <c r="V902" s="15"/>
      <c r="W902" s="15"/>
      <c r="X902" s="15"/>
      <c r="Y902" s="15"/>
      <c r="Z902" s="15"/>
    </row>
    <row r="903" spans="1:26" ht="14.25" customHeight="1" x14ac:dyDescent="0.35">
      <c r="A903" s="15"/>
      <c r="B903" s="30"/>
      <c r="C903" s="15"/>
      <c r="D903" s="15"/>
      <c r="E903" s="15"/>
      <c r="F903" s="15"/>
      <c r="G903" s="15"/>
      <c r="H903" s="15"/>
      <c r="I903" s="18"/>
      <c r="J903" s="15"/>
      <c r="K903" s="15"/>
      <c r="L903" s="15"/>
      <c r="M903" s="15"/>
      <c r="N903" s="15"/>
      <c r="O903" s="15"/>
      <c r="P903" s="15"/>
      <c r="Q903" s="15"/>
      <c r="R903" s="15"/>
      <c r="S903" s="15"/>
      <c r="T903" s="15"/>
      <c r="U903" s="15"/>
      <c r="V903" s="15"/>
      <c r="W903" s="15"/>
      <c r="X903" s="15"/>
      <c r="Y903" s="15"/>
      <c r="Z903" s="15"/>
    </row>
    <row r="904" spans="1:26" ht="14.25" customHeight="1" x14ac:dyDescent="0.35">
      <c r="A904" s="15"/>
      <c r="B904" s="30"/>
      <c r="C904" s="15"/>
      <c r="D904" s="15"/>
      <c r="E904" s="15"/>
      <c r="F904" s="15"/>
      <c r="G904" s="15"/>
      <c r="H904" s="15"/>
      <c r="I904" s="18"/>
      <c r="J904" s="15"/>
      <c r="K904" s="15"/>
      <c r="L904" s="15"/>
      <c r="M904" s="15"/>
      <c r="N904" s="15"/>
      <c r="O904" s="15"/>
      <c r="P904" s="15"/>
      <c r="Q904" s="15"/>
      <c r="R904" s="15"/>
      <c r="S904" s="15"/>
      <c r="T904" s="15"/>
      <c r="U904" s="15"/>
      <c r="V904" s="15"/>
      <c r="W904" s="15"/>
      <c r="X904" s="15"/>
      <c r="Y904" s="15"/>
      <c r="Z904" s="15"/>
    </row>
    <row r="905" spans="1:26" ht="14.25" customHeight="1" x14ac:dyDescent="0.35">
      <c r="A905" s="15"/>
      <c r="B905" s="30"/>
      <c r="C905" s="15"/>
      <c r="D905" s="15"/>
      <c r="E905" s="15"/>
      <c r="F905" s="15"/>
      <c r="G905" s="15"/>
      <c r="H905" s="15"/>
      <c r="I905" s="18"/>
      <c r="J905" s="15"/>
      <c r="K905" s="15"/>
      <c r="L905" s="15"/>
      <c r="M905" s="15"/>
      <c r="N905" s="15"/>
      <c r="O905" s="15"/>
      <c r="P905" s="15"/>
      <c r="Q905" s="15"/>
      <c r="R905" s="15"/>
      <c r="S905" s="15"/>
      <c r="T905" s="15"/>
      <c r="U905" s="15"/>
      <c r="V905" s="15"/>
      <c r="W905" s="15"/>
      <c r="X905" s="15"/>
      <c r="Y905" s="15"/>
      <c r="Z905" s="15"/>
    </row>
    <row r="906" spans="1:26" ht="14.25" customHeight="1" x14ac:dyDescent="0.35">
      <c r="A906" s="15"/>
      <c r="B906" s="30"/>
      <c r="C906" s="15"/>
      <c r="D906" s="15"/>
      <c r="E906" s="15"/>
      <c r="F906" s="15"/>
      <c r="G906" s="15"/>
      <c r="H906" s="15"/>
      <c r="I906" s="18"/>
      <c r="J906" s="15"/>
      <c r="K906" s="15"/>
      <c r="L906" s="15"/>
      <c r="M906" s="15"/>
      <c r="N906" s="15"/>
      <c r="O906" s="15"/>
      <c r="P906" s="15"/>
      <c r="Q906" s="15"/>
      <c r="R906" s="15"/>
      <c r="S906" s="15"/>
      <c r="T906" s="15"/>
      <c r="U906" s="15"/>
      <c r="V906" s="15"/>
      <c r="W906" s="15"/>
      <c r="X906" s="15"/>
      <c r="Y906" s="15"/>
      <c r="Z906" s="15"/>
    </row>
    <row r="907" spans="1:26" ht="14.25" customHeight="1" x14ac:dyDescent="0.35">
      <c r="A907" s="15"/>
      <c r="B907" s="30"/>
      <c r="C907" s="15"/>
      <c r="D907" s="15"/>
      <c r="E907" s="15"/>
      <c r="F907" s="15"/>
      <c r="G907" s="15"/>
      <c r="H907" s="15"/>
      <c r="I907" s="18"/>
      <c r="J907" s="15"/>
      <c r="K907" s="15"/>
      <c r="L907" s="15"/>
      <c r="M907" s="15"/>
      <c r="N907" s="15"/>
      <c r="O907" s="15"/>
      <c r="P907" s="15"/>
      <c r="Q907" s="15"/>
      <c r="R907" s="15"/>
      <c r="S907" s="15"/>
      <c r="T907" s="15"/>
      <c r="U907" s="15"/>
      <c r="V907" s="15"/>
      <c r="W907" s="15"/>
      <c r="X907" s="15"/>
      <c r="Y907" s="15"/>
      <c r="Z907" s="15"/>
    </row>
    <row r="908" spans="1:26" ht="14.25" customHeight="1" x14ac:dyDescent="0.35">
      <c r="A908" s="15"/>
      <c r="B908" s="30"/>
      <c r="C908" s="15"/>
      <c r="D908" s="15"/>
      <c r="E908" s="15"/>
      <c r="F908" s="15"/>
      <c r="G908" s="15"/>
      <c r="H908" s="15"/>
      <c r="I908" s="18"/>
      <c r="J908" s="15"/>
      <c r="K908" s="15"/>
      <c r="L908" s="15"/>
      <c r="M908" s="15"/>
      <c r="N908" s="15"/>
      <c r="O908" s="15"/>
      <c r="P908" s="15"/>
      <c r="Q908" s="15"/>
      <c r="R908" s="15"/>
      <c r="S908" s="15"/>
      <c r="T908" s="15"/>
      <c r="U908" s="15"/>
      <c r="V908" s="15"/>
      <c r="W908" s="15"/>
      <c r="X908" s="15"/>
      <c r="Y908" s="15"/>
      <c r="Z908" s="15"/>
    </row>
    <row r="909" spans="1:26" ht="14.25" customHeight="1" x14ac:dyDescent="0.35">
      <c r="A909" s="15"/>
      <c r="B909" s="30"/>
      <c r="C909" s="15"/>
      <c r="D909" s="15"/>
      <c r="E909" s="15"/>
      <c r="F909" s="15"/>
      <c r="G909" s="15"/>
      <c r="H909" s="15"/>
      <c r="I909" s="18"/>
      <c r="J909" s="15"/>
      <c r="K909" s="15"/>
      <c r="L909" s="15"/>
      <c r="M909" s="15"/>
      <c r="N909" s="15"/>
      <c r="O909" s="15"/>
      <c r="P909" s="15"/>
      <c r="Q909" s="15"/>
      <c r="R909" s="15"/>
      <c r="S909" s="15"/>
      <c r="T909" s="15"/>
      <c r="U909" s="15"/>
      <c r="V909" s="15"/>
      <c r="W909" s="15"/>
      <c r="X909" s="15"/>
      <c r="Y909" s="15"/>
      <c r="Z909" s="15"/>
    </row>
    <row r="910" spans="1:26" ht="14.25" customHeight="1" x14ac:dyDescent="0.35">
      <c r="A910" s="15"/>
      <c r="B910" s="30"/>
      <c r="C910" s="15"/>
      <c r="D910" s="15"/>
      <c r="E910" s="15"/>
      <c r="F910" s="15"/>
      <c r="G910" s="15"/>
      <c r="H910" s="15"/>
      <c r="I910" s="18"/>
      <c r="J910" s="15"/>
      <c r="K910" s="15"/>
      <c r="L910" s="15"/>
      <c r="M910" s="15"/>
      <c r="N910" s="15"/>
      <c r="O910" s="15"/>
      <c r="P910" s="15"/>
      <c r="Q910" s="15"/>
      <c r="R910" s="15"/>
      <c r="S910" s="15"/>
      <c r="T910" s="15"/>
      <c r="U910" s="15"/>
      <c r="V910" s="15"/>
      <c r="W910" s="15"/>
      <c r="X910" s="15"/>
      <c r="Y910" s="15"/>
      <c r="Z910" s="15"/>
    </row>
    <row r="911" spans="1:26" ht="14.25" customHeight="1" x14ac:dyDescent="0.35">
      <c r="A911" s="15"/>
      <c r="B911" s="30"/>
      <c r="C911" s="15"/>
      <c r="D911" s="15"/>
      <c r="E911" s="15"/>
      <c r="F911" s="15"/>
      <c r="G911" s="15"/>
      <c r="H911" s="15"/>
      <c r="I911" s="18"/>
      <c r="J911" s="15"/>
      <c r="K911" s="15"/>
      <c r="L911" s="15"/>
      <c r="M911" s="15"/>
      <c r="N911" s="15"/>
      <c r="O911" s="15"/>
      <c r="P911" s="15"/>
      <c r="Q911" s="15"/>
      <c r="R911" s="15"/>
      <c r="S911" s="15"/>
      <c r="T911" s="15"/>
      <c r="U911" s="15"/>
      <c r="V911" s="15"/>
      <c r="W911" s="15"/>
      <c r="X911" s="15"/>
      <c r="Y911" s="15"/>
      <c r="Z911" s="15"/>
    </row>
    <row r="912" spans="1:26" ht="14.25" customHeight="1" x14ac:dyDescent="0.35">
      <c r="A912" s="15"/>
      <c r="B912" s="30"/>
      <c r="C912" s="15"/>
      <c r="D912" s="15"/>
      <c r="E912" s="15"/>
      <c r="F912" s="15"/>
      <c r="G912" s="15"/>
      <c r="H912" s="15"/>
      <c r="I912" s="18"/>
      <c r="J912" s="15"/>
      <c r="K912" s="15"/>
      <c r="L912" s="15"/>
      <c r="M912" s="15"/>
      <c r="N912" s="15"/>
      <c r="O912" s="15"/>
      <c r="P912" s="15"/>
      <c r="Q912" s="15"/>
      <c r="R912" s="15"/>
      <c r="S912" s="15"/>
      <c r="T912" s="15"/>
      <c r="U912" s="15"/>
      <c r="V912" s="15"/>
      <c r="W912" s="15"/>
      <c r="X912" s="15"/>
      <c r="Y912" s="15"/>
      <c r="Z912" s="15"/>
    </row>
    <row r="913" spans="1:26" ht="14.25" customHeight="1" x14ac:dyDescent="0.35">
      <c r="A913" s="15"/>
      <c r="B913" s="30"/>
      <c r="C913" s="15"/>
      <c r="D913" s="15"/>
      <c r="E913" s="15"/>
      <c r="F913" s="15"/>
      <c r="G913" s="15"/>
      <c r="H913" s="15"/>
      <c r="I913" s="18"/>
      <c r="J913" s="15"/>
      <c r="K913" s="15"/>
      <c r="L913" s="15"/>
      <c r="M913" s="15"/>
      <c r="N913" s="15"/>
      <c r="O913" s="15"/>
      <c r="P913" s="15"/>
      <c r="Q913" s="15"/>
      <c r="R913" s="15"/>
      <c r="S913" s="15"/>
      <c r="T913" s="15"/>
      <c r="U913" s="15"/>
      <c r="V913" s="15"/>
      <c r="W913" s="15"/>
      <c r="X913" s="15"/>
      <c r="Y913" s="15"/>
      <c r="Z913" s="15"/>
    </row>
    <row r="914" spans="1:26" ht="14.25" customHeight="1" x14ac:dyDescent="0.35">
      <c r="A914" s="15"/>
      <c r="B914" s="30"/>
      <c r="C914" s="15"/>
      <c r="D914" s="15"/>
      <c r="E914" s="15"/>
      <c r="F914" s="15"/>
      <c r="G914" s="15"/>
      <c r="H914" s="15"/>
      <c r="I914" s="18"/>
      <c r="J914" s="15"/>
      <c r="K914" s="15"/>
      <c r="L914" s="15"/>
      <c r="M914" s="15"/>
      <c r="N914" s="15"/>
      <c r="O914" s="15"/>
      <c r="P914" s="15"/>
      <c r="Q914" s="15"/>
      <c r="R914" s="15"/>
      <c r="S914" s="15"/>
      <c r="T914" s="15"/>
      <c r="U914" s="15"/>
      <c r="V914" s="15"/>
      <c r="W914" s="15"/>
      <c r="X914" s="15"/>
      <c r="Y914" s="15"/>
      <c r="Z914" s="15"/>
    </row>
    <row r="915" spans="1:26" ht="14.25" customHeight="1" x14ac:dyDescent="0.35">
      <c r="A915" s="15"/>
      <c r="B915" s="30"/>
      <c r="C915" s="15"/>
      <c r="D915" s="15"/>
      <c r="E915" s="15"/>
      <c r="F915" s="15"/>
      <c r="G915" s="15"/>
      <c r="H915" s="15"/>
      <c r="I915" s="18"/>
      <c r="J915" s="15"/>
      <c r="K915" s="15"/>
      <c r="L915" s="15"/>
      <c r="M915" s="15"/>
      <c r="N915" s="15"/>
      <c r="O915" s="15"/>
      <c r="P915" s="15"/>
      <c r="Q915" s="15"/>
      <c r="R915" s="15"/>
      <c r="S915" s="15"/>
      <c r="T915" s="15"/>
      <c r="U915" s="15"/>
      <c r="V915" s="15"/>
      <c r="W915" s="15"/>
      <c r="X915" s="15"/>
      <c r="Y915" s="15"/>
      <c r="Z915" s="15"/>
    </row>
    <row r="916" spans="1:26" ht="14.25" customHeight="1" x14ac:dyDescent="0.35">
      <c r="A916" s="15"/>
      <c r="B916" s="30"/>
      <c r="C916" s="15"/>
      <c r="D916" s="15"/>
      <c r="E916" s="15"/>
      <c r="F916" s="15"/>
      <c r="G916" s="15"/>
      <c r="H916" s="15"/>
      <c r="I916" s="18"/>
      <c r="J916" s="15"/>
      <c r="K916" s="15"/>
      <c r="L916" s="15"/>
      <c r="M916" s="15"/>
      <c r="N916" s="15"/>
      <c r="O916" s="15"/>
      <c r="P916" s="15"/>
      <c r="Q916" s="15"/>
      <c r="R916" s="15"/>
      <c r="S916" s="15"/>
      <c r="T916" s="15"/>
      <c r="U916" s="15"/>
      <c r="V916" s="15"/>
      <c r="W916" s="15"/>
      <c r="X916" s="15"/>
      <c r="Y916" s="15"/>
      <c r="Z916" s="15"/>
    </row>
    <row r="917" spans="1:26" ht="14.25" customHeight="1" x14ac:dyDescent="0.35">
      <c r="A917" s="15"/>
      <c r="B917" s="30"/>
      <c r="C917" s="15"/>
      <c r="D917" s="15"/>
      <c r="E917" s="15"/>
      <c r="F917" s="15"/>
      <c r="G917" s="15"/>
      <c r="H917" s="15"/>
      <c r="I917" s="18"/>
      <c r="J917" s="15"/>
      <c r="K917" s="15"/>
      <c r="L917" s="15"/>
      <c r="M917" s="15"/>
      <c r="N917" s="15"/>
      <c r="O917" s="15"/>
      <c r="P917" s="15"/>
      <c r="Q917" s="15"/>
      <c r="R917" s="15"/>
      <c r="S917" s="15"/>
      <c r="T917" s="15"/>
      <c r="U917" s="15"/>
      <c r="V917" s="15"/>
      <c r="W917" s="15"/>
      <c r="X917" s="15"/>
      <c r="Y917" s="15"/>
      <c r="Z917" s="15"/>
    </row>
    <row r="918" spans="1:26" ht="14.25" customHeight="1" x14ac:dyDescent="0.35">
      <c r="A918" s="15"/>
      <c r="B918" s="30"/>
      <c r="C918" s="15"/>
      <c r="D918" s="15"/>
      <c r="E918" s="15"/>
      <c r="F918" s="15"/>
      <c r="G918" s="15"/>
      <c r="H918" s="15"/>
      <c r="I918" s="18"/>
      <c r="J918" s="15"/>
      <c r="K918" s="15"/>
      <c r="L918" s="15"/>
      <c r="M918" s="15"/>
      <c r="N918" s="15"/>
      <c r="O918" s="15"/>
      <c r="P918" s="15"/>
      <c r="Q918" s="15"/>
      <c r="R918" s="15"/>
      <c r="S918" s="15"/>
      <c r="T918" s="15"/>
      <c r="U918" s="15"/>
      <c r="V918" s="15"/>
      <c r="W918" s="15"/>
      <c r="X918" s="15"/>
      <c r="Y918" s="15"/>
      <c r="Z918" s="15"/>
    </row>
    <row r="919" spans="1:26" ht="14.25" customHeight="1" x14ac:dyDescent="0.35">
      <c r="A919" s="15"/>
      <c r="B919" s="30"/>
      <c r="C919" s="15"/>
      <c r="D919" s="15"/>
      <c r="E919" s="15"/>
      <c r="F919" s="15"/>
      <c r="G919" s="15"/>
      <c r="H919" s="15"/>
      <c r="I919" s="18"/>
      <c r="J919" s="15"/>
      <c r="K919" s="15"/>
      <c r="L919" s="15"/>
      <c r="M919" s="15"/>
      <c r="N919" s="15"/>
      <c r="O919" s="15"/>
      <c r="P919" s="15"/>
      <c r="Q919" s="15"/>
      <c r="R919" s="15"/>
      <c r="S919" s="15"/>
      <c r="T919" s="15"/>
      <c r="U919" s="15"/>
      <c r="V919" s="15"/>
      <c r="W919" s="15"/>
      <c r="X919" s="15"/>
      <c r="Y919" s="15"/>
      <c r="Z919" s="15"/>
    </row>
    <row r="920" spans="1:26" ht="14.25" customHeight="1" x14ac:dyDescent="0.35">
      <c r="A920" s="15"/>
      <c r="B920" s="30"/>
      <c r="C920" s="15"/>
      <c r="D920" s="15"/>
      <c r="E920" s="15"/>
      <c r="F920" s="15"/>
      <c r="G920" s="15"/>
      <c r="H920" s="15"/>
      <c r="I920" s="18"/>
      <c r="J920" s="15"/>
      <c r="K920" s="15"/>
      <c r="L920" s="15"/>
      <c r="M920" s="15"/>
      <c r="N920" s="15"/>
      <c r="O920" s="15"/>
      <c r="P920" s="15"/>
      <c r="Q920" s="15"/>
      <c r="R920" s="15"/>
      <c r="S920" s="15"/>
      <c r="T920" s="15"/>
      <c r="U920" s="15"/>
      <c r="V920" s="15"/>
      <c r="W920" s="15"/>
      <c r="X920" s="15"/>
      <c r="Y920" s="15"/>
      <c r="Z920" s="15"/>
    </row>
    <row r="921" spans="1:26" ht="14.25" customHeight="1" x14ac:dyDescent="0.35">
      <c r="A921" s="15"/>
      <c r="B921" s="30"/>
      <c r="C921" s="15"/>
      <c r="D921" s="15"/>
      <c r="E921" s="15"/>
      <c r="F921" s="15"/>
      <c r="G921" s="15"/>
      <c r="H921" s="15"/>
      <c r="I921" s="18"/>
      <c r="J921" s="15"/>
      <c r="K921" s="15"/>
      <c r="L921" s="15"/>
      <c r="M921" s="15"/>
      <c r="N921" s="15"/>
      <c r="O921" s="15"/>
      <c r="P921" s="15"/>
      <c r="Q921" s="15"/>
      <c r="R921" s="15"/>
      <c r="S921" s="15"/>
      <c r="T921" s="15"/>
      <c r="U921" s="15"/>
      <c r="V921" s="15"/>
      <c r="W921" s="15"/>
      <c r="X921" s="15"/>
      <c r="Y921" s="15"/>
      <c r="Z921" s="15"/>
    </row>
    <row r="922" spans="1:26" ht="14.25" customHeight="1" x14ac:dyDescent="0.35">
      <c r="A922" s="15"/>
      <c r="B922" s="30"/>
      <c r="C922" s="15"/>
      <c r="D922" s="15"/>
      <c r="E922" s="15"/>
      <c r="F922" s="15"/>
      <c r="G922" s="15"/>
      <c r="H922" s="15"/>
      <c r="I922" s="18"/>
      <c r="J922" s="15"/>
      <c r="K922" s="15"/>
      <c r="L922" s="15"/>
      <c r="M922" s="15"/>
      <c r="N922" s="15"/>
      <c r="O922" s="15"/>
      <c r="P922" s="15"/>
      <c r="Q922" s="15"/>
      <c r="R922" s="15"/>
      <c r="S922" s="15"/>
      <c r="T922" s="15"/>
      <c r="U922" s="15"/>
      <c r="V922" s="15"/>
      <c r="W922" s="15"/>
      <c r="X922" s="15"/>
      <c r="Y922" s="15"/>
      <c r="Z922" s="15"/>
    </row>
    <row r="923" spans="1:26" ht="14.25" customHeight="1" x14ac:dyDescent="0.35">
      <c r="A923" s="15"/>
      <c r="B923" s="30"/>
      <c r="C923" s="15"/>
      <c r="D923" s="15"/>
      <c r="E923" s="15"/>
      <c r="F923" s="15"/>
      <c r="G923" s="15"/>
      <c r="H923" s="15"/>
      <c r="I923" s="18"/>
      <c r="J923" s="15"/>
      <c r="K923" s="15"/>
      <c r="L923" s="15"/>
      <c r="M923" s="15"/>
      <c r="N923" s="15"/>
      <c r="O923" s="15"/>
      <c r="P923" s="15"/>
      <c r="Q923" s="15"/>
      <c r="R923" s="15"/>
      <c r="S923" s="15"/>
      <c r="T923" s="15"/>
      <c r="U923" s="15"/>
      <c r="V923" s="15"/>
      <c r="W923" s="15"/>
      <c r="X923" s="15"/>
      <c r="Y923" s="15"/>
      <c r="Z923" s="15"/>
    </row>
    <row r="924" spans="1:26" ht="14.25" customHeight="1" x14ac:dyDescent="0.35">
      <c r="A924" s="15"/>
      <c r="B924" s="30"/>
      <c r="C924" s="15"/>
      <c r="D924" s="15"/>
      <c r="E924" s="15"/>
      <c r="F924" s="15"/>
      <c r="G924" s="15"/>
      <c r="H924" s="15"/>
      <c r="I924" s="18"/>
      <c r="J924" s="15"/>
      <c r="K924" s="15"/>
      <c r="L924" s="15"/>
      <c r="M924" s="15"/>
      <c r="N924" s="15"/>
      <c r="O924" s="15"/>
      <c r="P924" s="15"/>
      <c r="Q924" s="15"/>
      <c r="R924" s="15"/>
      <c r="S924" s="15"/>
      <c r="T924" s="15"/>
      <c r="U924" s="15"/>
      <c r="V924" s="15"/>
      <c r="W924" s="15"/>
      <c r="X924" s="15"/>
      <c r="Y924" s="15"/>
      <c r="Z924" s="15"/>
    </row>
    <row r="925" spans="1:26" ht="14.25" customHeight="1" x14ac:dyDescent="0.35">
      <c r="A925" s="15"/>
      <c r="B925" s="30"/>
      <c r="C925" s="15"/>
      <c r="D925" s="15"/>
      <c r="E925" s="15"/>
      <c r="F925" s="15"/>
      <c r="G925" s="15"/>
      <c r="H925" s="15"/>
      <c r="I925" s="18"/>
      <c r="J925" s="15"/>
      <c r="K925" s="15"/>
      <c r="L925" s="15"/>
      <c r="M925" s="15"/>
      <c r="N925" s="15"/>
      <c r="O925" s="15"/>
      <c r="P925" s="15"/>
      <c r="Q925" s="15"/>
      <c r="R925" s="15"/>
      <c r="S925" s="15"/>
      <c r="T925" s="15"/>
      <c r="U925" s="15"/>
      <c r="V925" s="15"/>
      <c r="W925" s="15"/>
      <c r="X925" s="15"/>
      <c r="Y925" s="15"/>
      <c r="Z925" s="15"/>
    </row>
    <row r="926" spans="1:26" ht="14.25" customHeight="1" x14ac:dyDescent="0.35">
      <c r="A926" s="15"/>
      <c r="B926" s="30"/>
      <c r="C926" s="15"/>
      <c r="D926" s="15"/>
      <c r="E926" s="15"/>
      <c r="F926" s="15"/>
      <c r="G926" s="15"/>
      <c r="H926" s="15"/>
      <c r="I926" s="18"/>
      <c r="J926" s="15"/>
      <c r="K926" s="15"/>
      <c r="L926" s="15"/>
      <c r="M926" s="15"/>
      <c r="N926" s="15"/>
      <c r="O926" s="15"/>
      <c r="P926" s="15"/>
      <c r="Q926" s="15"/>
      <c r="R926" s="15"/>
      <c r="S926" s="15"/>
      <c r="T926" s="15"/>
      <c r="U926" s="15"/>
      <c r="V926" s="15"/>
      <c r="W926" s="15"/>
      <c r="X926" s="15"/>
      <c r="Y926" s="15"/>
      <c r="Z926" s="15"/>
    </row>
    <row r="927" spans="1:26" ht="14.25" customHeight="1" x14ac:dyDescent="0.35">
      <c r="A927" s="15"/>
      <c r="B927" s="30"/>
      <c r="C927" s="15"/>
      <c r="D927" s="15"/>
      <c r="E927" s="15"/>
      <c r="F927" s="15"/>
      <c r="G927" s="15"/>
      <c r="H927" s="15"/>
      <c r="I927" s="18"/>
      <c r="J927" s="15"/>
      <c r="K927" s="15"/>
      <c r="L927" s="15"/>
      <c r="M927" s="15"/>
      <c r="N927" s="15"/>
      <c r="O927" s="15"/>
      <c r="P927" s="15"/>
      <c r="Q927" s="15"/>
      <c r="R927" s="15"/>
      <c r="S927" s="15"/>
      <c r="T927" s="15"/>
      <c r="U927" s="15"/>
      <c r="V927" s="15"/>
      <c r="W927" s="15"/>
      <c r="X927" s="15"/>
      <c r="Y927" s="15"/>
      <c r="Z927" s="15"/>
    </row>
    <row r="928" spans="1:26" ht="14.25" customHeight="1" x14ac:dyDescent="0.35">
      <c r="A928" s="15"/>
      <c r="B928" s="30"/>
      <c r="C928" s="15"/>
      <c r="D928" s="15"/>
      <c r="E928" s="15"/>
      <c r="F928" s="15"/>
      <c r="G928" s="15"/>
      <c r="H928" s="15"/>
      <c r="I928" s="18"/>
      <c r="J928" s="15"/>
      <c r="K928" s="15"/>
      <c r="L928" s="15"/>
      <c r="M928" s="15"/>
      <c r="N928" s="15"/>
      <c r="O928" s="15"/>
      <c r="P928" s="15"/>
      <c r="Q928" s="15"/>
      <c r="R928" s="15"/>
      <c r="S928" s="15"/>
      <c r="T928" s="15"/>
      <c r="U928" s="15"/>
      <c r="V928" s="15"/>
      <c r="W928" s="15"/>
      <c r="X928" s="15"/>
      <c r="Y928" s="15"/>
      <c r="Z928" s="15"/>
    </row>
    <row r="929" spans="1:26" ht="14.25" customHeight="1" x14ac:dyDescent="0.35">
      <c r="A929" s="15"/>
      <c r="B929" s="30"/>
      <c r="C929" s="15"/>
      <c r="D929" s="15"/>
      <c r="E929" s="15"/>
      <c r="F929" s="15"/>
      <c r="G929" s="15"/>
      <c r="H929" s="15"/>
      <c r="I929" s="18"/>
      <c r="J929" s="15"/>
      <c r="K929" s="15"/>
      <c r="L929" s="15"/>
      <c r="M929" s="15"/>
      <c r="N929" s="15"/>
      <c r="O929" s="15"/>
      <c r="P929" s="15"/>
      <c r="Q929" s="15"/>
      <c r="R929" s="15"/>
      <c r="S929" s="15"/>
      <c r="T929" s="15"/>
      <c r="U929" s="15"/>
      <c r="V929" s="15"/>
      <c r="W929" s="15"/>
      <c r="X929" s="15"/>
      <c r="Y929" s="15"/>
      <c r="Z929" s="15"/>
    </row>
    <row r="930" spans="1:26" ht="14.25" customHeight="1" x14ac:dyDescent="0.35">
      <c r="A930" s="15"/>
      <c r="B930" s="30"/>
      <c r="C930" s="15"/>
      <c r="D930" s="15"/>
      <c r="E930" s="15"/>
      <c r="F930" s="15"/>
      <c r="G930" s="15"/>
      <c r="H930" s="15"/>
      <c r="I930" s="18"/>
      <c r="J930" s="15"/>
      <c r="K930" s="15"/>
      <c r="L930" s="15"/>
      <c r="M930" s="15"/>
      <c r="N930" s="15"/>
      <c r="O930" s="15"/>
      <c r="P930" s="15"/>
      <c r="Q930" s="15"/>
      <c r="R930" s="15"/>
      <c r="S930" s="15"/>
      <c r="T930" s="15"/>
      <c r="U930" s="15"/>
      <c r="V930" s="15"/>
      <c r="W930" s="15"/>
      <c r="X930" s="15"/>
      <c r="Y930" s="15"/>
      <c r="Z930" s="15"/>
    </row>
    <row r="931" spans="1:26" ht="14.25" customHeight="1" x14ac:dyDescent="0.35">
      <c r="A931" s="15"/>
      <c r="B931" s="30"/>
      <c r="C931" s="15"/>
      <c r="D931" s="15"/>
      <c r="E931" s="15"/>
      <c r="F931" s="15"/>
      <c r="G931" s="15"/>
      <c r="H931" s="15"/>
      <c r="I931" s="18"/>
      <c r="J931" s="15"/>
      <c r="K931" s="15"/>
      <c r="L931" s="15"/>
      <c r="M931" s="15"/>
      <c r="N931" s="15"/>
      <c r="O931" s="15"/>
      <c r="P931" s="15"/>
      <c r="Q931" s="15"/>
      <c r="R931" s="15"/>
      <c r="S931" s="15"/>
      <c r="T931" s="15"/>
      <c r="U931" s="15"/>
      <c r="V931" s="15"/>
      <c r="W931" s="15"/>
      <c r="X931" s="15"/>
      <c r="Y931" s="15"/>
      <c r="Z931" s="15"/>
    </row>
    <row r="932" spans="1:26" ht="14.25" customHeight="1" x14ac:dyDescent="0.35">
      <c r="A932" s="15"/>
      <c r="B932" s="30"/>
      <c r="C932" s="15"/>
      <c r="D932" s="15"/>
      <c r="E932" s="15"/>
      <c r="F932" s="15"/>
      <c r="G932" s="15"/>
      <c r="H932" s="15"/>
      <c r="I932" s="18"/>
      <c r="J932" s="15"/>
      <c r="K932" s="15"/>
      <c r="L932" s="15"/>
      <c r="M932" s="15"/>
      <c r="N932" s="15"/>
      <c r="O932" s="15"/>
      <c r="P932" s="15"/>
      <c r="Q932" s="15"/>
      <c r="R932" s="15"/>
      <c r="S932" s="15"/>
      <c r="T932" s="15"/>
      <c r="U932" s="15"/>
      <c r="V932" s="15"/>
      <c r="W932" s="15"/>
      <c r="X932" s="15"/>
      <c r="Y932" s="15"/>
      <c r="Z932" s="15"/>
    </row>
    <row r="933" spans="1:26" ht="14.25" customHeight="1" x14ac:dyDescent="0.35">
      <c r="A933" s="15"/>
      <c r="B933" s="30"/>
      <c r="C933" s="15"/>
      <c r="D933" s="15"/>
      <c r="E933" s="15"/>
      <c r="F933" s="15"/>
      <c r="G933" s="15"/>
      <c r="H933" s="15"/>
      <c r="I933" s="18"/>
      <c r="J933" s="15"/>
      <c r="K933" s="15"/>
      <c r="L933" s="15"/>
      <c r="M933" s="15"/>
      <c r="N933" s="15"/>
      <c r="O933" s="15"/>
      <c r="P933" s="15"/>
      <c r="Q933" s="15"/>
      <c r="R933" s="15"/>
      <c r="S933" s="15"/>
      <c r="T933" s="15"/>
      <c r="U933" s="15"/>
      <c r="V933" s="15"/>
      <c r="W933" s="15"/>
      <c r="X933" s="15"/>
      <c r="Y933" s="15"/>
      <c r="Z933" s="15"/>
    </row>
    <row r="934" spans="1:26" ht="14.25" customHeight="1" x14ac:dyDescent="0.35">
      <c r="A934" s="15"/>
      <c r="B934" s="30"/>
      <c r="C934" s="15"/>
      <c r="D934" s="15"/>
      <c r="E934" s="15"/>
      <c r="F934" s="15"/>
      <c r="G934" s="15"/>
      <c r="H934" s="15"/>
      <c r="I934" s="18"/>
      <c r="J934" s="15"/>
      <c r="K934" s="15"/>
      <c r="L934" s="15"/>
      <c r="M934" s="15"/>
      <c r="N934" s="15"/>
      <c r="O934" s="15"/>
      <c r="P934" s="15"/>
      <c r="Q934" s="15"/>
      <c r="R934" s="15"/>
      <c r="S934" s="15"/>
      <c r="T934" s="15"/>
      <c r="U934" s="15"/>
      <c r="V934" s="15"/>
      <c r="W934" s="15"/>
      <c r="X934" s="15"/>
      <c r="Y934" s="15"/>
      <c r="Z934" s="15"/>
    </row>
    <row r="935" spans="1:26" ht="14.25" customHeight="1" x14ac:dyDescent="0.35">
      <c r="A935" s="15"/>
      <c r="B935" s="30"/>
      <c r="C935" s="15"/>
      <c r="D935" s="15"/>
      <c r="E935" s="15"/>
      <c r="F935" s="15"/>
      <c r="G935" s="15"/>
      <c r="H935" s="15"/>
      <c r="I935" s="18"/>
      <c r="J935" s="15"/>
      <c r="K935" s="15"/>
      <c r="L935" s="15"/>
      <c r="M935" s="15"/>
      <c r="N935" s="15"/>
      <c r="O935" s="15"/>
      <c r="P935" s="15"/>
      <c r="Q935" s="15"/>
      <c r="R935" s="15"/>
      <c r="S935" s="15"/>
      <c r="T935" s="15"/>
      <c r="U935" s="15"/>
      <c r="V935" s="15"/>
      <c r="W935" s="15"/>
      <c r="X935" s="15"/>
      <c r="Y935" s="15"/>
      <c r="Z935" s="15"/>
    </row>
    <row r="936" spans="1:26" ht="14.25" customHeight="1" x14ac:dyDescent="0.35">
      <c r="A936" s="15"/>
      <c r="B936" s="30"/>
      <c r="C936" s="15"/>
      <c r="D936" s="15"/>
      <c r="E936" s="15"/>
      <c r="F936" s="15"/>
      <c r="G936" s="15"/>
      <c r="H936" s="15"/>
      <c r="I936" s="18"/>
      <c r="J936" s="15"/>
      <c r="K936" s="15"/>
      <c r="L936" s="15"/>
      <c r="M936" s="15"/>
      <c r="N936" s="15"/>
      <c r="O936" s="15"/>
      <c r="P936" s="15"/>
      <c r="Q936" s="15"/>
      <c r="R936" s="15"/>
      <c r="S936" s="15"/>
      <c r="T936" s="15"/>
      <c r="U936" s="15"/>
      <c r="V936" s="15"/>
      <c r="W936" s="15"/>
      <c r="X936" s="15"/>
      <c r="Y936" s="15"/>
      <c r="Z936" s="15"/>
    </row>
    <row r="937" spans="1:26" ht="14.25" customHeight="1" x14ac:dyDescent="0.35">
      <c r="A937" s="15"/>
      <c r="B937" s="30"/>
      <c r="C937" s="15"/>
      <c r="D937" s="15"/>
      <c r="E937" s="15"/>
      <c r="F937" s="15"/>
      <c r="G937" s="15"/>
      <c r="H937" s="15"/>
      <c r="I937" s="18"/>
      <c r="J937" s="15"/>
      <c r="K937" s="15"/>
      <c r="L937" s="15"/>
      <c r="M937" s="15"/>
      <c r="N937" s="15"/>
      <c r="O937" s="15"/>
      <c r="P937" s="15"/>
      <c r="Q937" s="15"/>
      <c r="R937" s="15"/>
      <c r="S937" s="15"/>
      <c r="T937" s="15"/>
      <c r="U937" s="15"/>
      <c r="V937" s="15"/>
      <c r="W937" s="15"/>
      <c r="X937" s="15"/>
      <c r="Y937" s="15"/>
      <c r="Z937" s="15"/>
    </row>
    <row r="938" spans="1:26" ht="14.25" customHeight="1" x14ac:dyDescent="0.35">
      <c r="A938" s="15"/>
      <c r="B938" s="30"/>
      <c r="C938" s="15"/>
      <c r="D938" s="15"/>
      <c r="E938" s="15"/>
      <c r="F938" s="15"/>
      <c r="G938" s="15"/>
      <c r="H938" s="15"/>
      <c r="I938" s="18"/>
      <c r="J938" s="15"/>
      <c r="K938" s="15"/>
      <c r="L938" s="15"/>
      <c r="M938" s="15"/>
      <c r="N938" s="15"/>
      <c r="O938" s="15"/>
      <c r="P938" s="15"/>
      <c r="Q938" s="15"/>
      <c r="R938" s="15"/>
      <c r="S938" s="15"/>
      <c r="T938" s="15"/>
      <c r="U938" s="15"/>
      <c r="V938" s="15"/>
      <c r="W938" s="15"/>
      <c r="X938" s="15"/>
      <c r="Y938" s="15"/>
      <c r="Z938" s="15"/>
    </row>
    <row r="939" spans="1:26" ht="14.25" customHeight="1" x14ac:dyDescent="0.35">
      <c r="A939" s="15"/>
      <c r="B939" s="30"/>
      <c r="C939" s="15"/>
      <c r="D939" s="15"/>
      <c r="E939" s="15"/>
      <c r="F939" s="15"/>
      <c r="G939" s="15"/>
      <c r="H939" s="15"/>
      <c r="I939" s="18"/>
      <c r="J939" s="15"/>
      <c r="K939" s="15"/>
      <c r="L939" s="15"/>
      <c r="M939" s="15"/>
      <c r="N939" s="15"/>
      <c r="O939" s="15"/>
      <c r="P939" s="15"/>
      <c r="Q939" s="15"/>
      <c r="R939" s="15"/>
      <c r="S939" s="15"/>
      <c r="T939" s="15"/>
      <c r="U939" s="15"/>
      <c r="V939" s="15"/>
      <c r="W939" s="15"/>
      <c r="X939" s="15"/>
      <c r="Y939" s="15"/>
      <c r="Z939" s="15"/>
    </row>
    <row r="940" spans="1:26" ht="14.25" customHeight="1" x14ac:dyDescent="0.35">
      <c r="A940" s="15"/>
      <c r="B940" s="30"/>
      <c r="C940" s="15"/>
      <c r="D940" s="15"/>
      <c r="E940" s="15"/>
      <c r="F940" s="15"/>
      <c r="G940" s="15"/>
      <c r="H940" s="15"/>
      <c r="I940" s="18"/>
      <c r="J940" s="15"/>
      <c r="K940" s="15"/>
      <c r="L940" s="15"/>
      <c r="M940" s="15"/>
      <c r="N940" s="15"/>
      <c r="O940" s="15"/>
      <c r="P940" s="15"/>
      <c r="Q940" s="15"/>
      <c r="R940" s="15"/>
      <c r="S940" s="15"/>
      <c r="T940" s="15"/>
      <c r="U940" s="15"/>
      <c r="V940" s="15"/>
      <c r="W940" s="15"/>
      <c r="X940" s="15"/>
      <c r="Y940" s="15"/>
      <c r="Z940" s="15"/>
    </row>
    <row r="941" spans="1:26" ht="14.25" customHeight="1" x14ac:dyDescent="0.35">
      <c r="A941" s="15"/>
      <c r="B941" s="30"/>
      <c r="C941" s="15"/>
      <c r="D941" s="15"/>
      <c r="E941" s="15"/>
      <c r="F941" s="15"/>
      <c r="G941" s="15"/>
      <c r="H941" s="15"/>
      <c r="I941" s="18"/>
      <c r="J941" s="15"/>
      <c r="K941" s="15"/>
      <c r="L941" s="15"/>
      <c r="M941" s="15"/>
      <c r="N941" s="15"/>
      <c r="O941" s="15"/>
      <c r="P941" s="15"/>
      <c r="Q941" s="15"/>
      <c r="R941" s="15"/>
      <c r="S941" s="15"/>
      <c r="T941" s="15"/>
      <c r="U941" s="15"/>
      <c r="V941" s="15"/>
      <c r="W941" s="15"/>
      <c r="X941" s="15"/>
      <c r="Y941" s="15"/>
      <c r="Z941" s="15"/>
    </row>
    <row r="942" spans="1:26" ht="14.25" customHeight="1" x14ac:dyDescent="0.35">
      <c r="A942" s="15"/>
      <c r="B942" s="30"/>
      <c r="C942" s="15"/>
      <c r="D942" s="15"/>
      <c r="E942" s="15"/>
      <c r="F942" s="15"/>
      <c r="G942" s="15"/>
      <c r="H942" s="15"/>
      <c r="I942" s="18"/>
      <c r="J942" s="15"/>
      <c r="K942" s="15"/>
      <c r="L942" s="15"/>
      <c r="M942" s="15"/>
      <c r="N942" s="15"/>
      <c r="O942" s="15"/>
      <c r="P942" s="15"/>
      <c r="Q942" s="15"/>
      <c r="R942" s="15"/>
      <c r="S942" s="15"/>
      <c r="T942" s="15"/>
      <c r="U942" s="15"/>
      <c r="V942" s="15"/>
      <c r="W942" s="15"/>
      <c r="X942" s="15"/>
      <c r="Y942" s="15"/>
      <c r="Z942" s="15"/>
    </row>
    <row r="943" spans="1:26" ht="14.25" customHeight="1" x14ac:dyDescent="0.35">
      <c r="A943" s="15"/>
      <c r="B943" s="30"/>
      <c r="C943" s="15"/>
      <c r="D943" s="15"/>
      <c r="E943" s="15"/>
      <c r="F943" s="15"/>
      <c r="G943" s="15"/>
      <c r="H943" s="15"/>
      <c r="I943" s="18"/>
      <c r="J943" s="15"/>
      <c r="K943" s="15"/>
      <c r="L943" s="15"/>
      <c r="M943" s="15"/>
      <c r="N943" s="15"/>
      <c r="O943" s="15"/>
      <c r="P943" s="15"/>
      <c r="Q943" s="15"/>
      <c r="R943" s="15"/>
      <c r="S943" s="15"/>
      <c r="T943" s="15"/>
      <c r="U943" s="15"/>
      <c r="V943" s="15"/>
      <c r="W943" s="15"/>
      <c r="X943" s="15"/>
      <c r="Y943" s="15"/>
      <c r="Z943" s="15"/>
    </row>
    <row r="944" spans="1:26" ht="14.25" customHeight="1" x14ac:dyDescent="0.35">
      <c r="A944" s="15"/>
      <c r="B944" s="30"/>
      <c r="C944" s="15"/>
      <c r="D944" s="15"/>
      <c r="E944" s="15"/>
      <c r="F944" s="15"/>
      <c r="G944" s="15"/>
      <c r="H944" s="15"/>
      <c r="I944" s="18"/>
      <c r="J944" s="15"/>
      <c r="K944" s="15"/>
      <c r="L944" s="15"/>
      <c r="M944" s="15"/>
      <c r="N944" s="15"/>
      <c r="O944" s="15"/>
      <c r="P944" s="15"/>
      <c r="Q944" s="15"/>
      <c r="R944" s="15"/>
      <c r="S944" s="15"/>
      <c r="T944" s="15"/>
      <c r="U944" s="15"/>
      <c r="V944" s="15"/>
      <c r="W944" s="15"/>
      <c r="X944" s="15"/>
      <c r="Y944" s="15"/>
      <c r="Z944" s="15"/>
    </row>
    <row r="945" spans="1:26" ht="14.25" customHeight="1" x14ac:dyDescent="0.35">
      <c r="A945" s="15"/>
      <c r="B945" s="30"/>
      <c r="C945" s="15"/>
      <c r="D945" s="15"/>
      <c r="E945" s="15"/>
      <c r="F945" s="15"/>
      <c r="G945" s="15"/>
      <c r="H945" s="15"/>
      <c r="I945" s="18"/>
      <c r="J945" s="15"/>
      <c r="K945" s="15"/>
      <c r="L945" s="15"/>
      <c r="M945" s="15"/>
      <c r="N945" s="15"/>
      <c r="O945" s="15"/>
      <c r="P945" s="15"/>
      <c r="Q945" s="15"/>
      <c r="R945" s="15"/>
      <c r="S945" s="15"/>
      <c r="T945" s="15"/>
      <c r="U945" s="15"/>
      <c r="V945" s="15"/>
      <c r="W945" s="15"/>
      <c r="X945" s="15"/>
      <c r="Y945" s="15"/>
      <c r="Z945" s="15"/>
    </row>
    <row r="946" spans="1:26" ht="14.25" customHeight="1" x14ac:dyDescent="0.35">
      <c r="A946" s="15"/>
      <c r="B946" s="30"/>
      <c r="C946" s="15"/>
      <c r="D946" s="15"/>
      <c r="E946" s="15"/>
      <c r="F946" s="15"/>
      <c r="G946" s="15"/>
      <c r="H946" s="15"/>
      <c r="I946" s="18"/>
      <c r="J946" s="15"/>
      <c r="K946" s="15"/>
      <c r="L946" s="15"/>
      <c r="M946" s="15"/>
      <c r="N946" s="15"/>
      <c r="O946" s="15"/>
      <c r="P946" s="15"/>
      <c r="Q946" s="15"/>
      <c r="R946" s="15"/>
      <c r="S946" s="15"/>
      <c r="T946" s="15"/>
      <c r="U946" s="15"/>
      <c r="V946" s="15"/>
      <c r="W946" s="15"/>
      <c r="X946" s="15"/>
      <c r="Y946" s="15"/>
      <c r="Z946" s="15"/>
    </row>
    <row r="947" spans="1:26" ht="14.25" customHeight="1" x14ac:dyDescent="0.35">
      <c r="A947" s="15"/>
      <c r="B947" s="30"/>
      <c r="C947" s="15"/>
      <c r="D947" s="15"/>
      <c r="E947" s="15"/>
      <c r="F947" s="15"/>
      <c r="G947" s="15"/>
      <c r="H947" s="15"/>
      <c r="I947" s="18"/>
      <c r="J947" s="15"/>
      <c r="K947" s="15"/>
      <c r="L947" s="15"/>
      <c r="M947" s="15"/>
      <c r="N947" s="15"/>
      <c r="O947" s="15"/>
      <c r="P947" s="15"/>
      <c r="Q947" s="15"/>
      <c r="R947" s="15"/>
      <c r="S947" s="15"/>
      <c r="T947" s="15"/>
      <c r="U947" s="15"/>
      <c r="V947" s="15"/>
      <c r="W947" s="15"/>
      <c r="X947" s="15"/>
      <c r="Y947" s="15"/>
      <c r="Z947" s="15"/>
    </row>
    <row r="948" spans="1:26" ht="14.25" customHeight="1" x14ac:dyDescent="0.35">
      <c r="A948" s="15"/>
      <c r="B948" s="30"/>
      <c r="C948" s="15"/>
      <c r="D948" s="15"/>
      <c r="E948" s="15"/>
      <c r="F948" s="15"/>
      <c r="G948" s="15"/>
      <c r="H948" s="15"/>
      <c r="I948" s="18"/>
      <c r="J948" s="15"/>
      <c r="K948" s="15"/>
      <c r="L948" s="15"/>
      <c r="M948" s="15"/>
      <c r="N948" s="15"/>
      <c r="O948" s="15"/>
      <c r="P948" s="15"/>
      <c r="Q948" s="15"/>
      <c r="R948" s="15"/>
      <c r="S948" s="15"/>
      <c r="T948" s="15"/>
      <c r="U948" s="15"/>
      <c r="V948" s="15"/>
      <c r="W948" s="15"/>
      <c r="X948" s="15"/>
      <c r="Y948" s="15"/>
      <c r="Z948" s="15"/>
    </row>
    <row r="949" spans="1:26" ht="14.25" customHeight="1" x14ac:dyDescent="0.35">
      <c r="A949" s="15"/>
      <c r="B949" s="30"/>
      <c r="C949" s="15"/>
      <c r="D949" s="15"/>
      <c r="E949" s="15"/>
      <c r="F949" s="15"/>
      <c r="G949" s="15"/>
      <c r="H949" s="15"/>
      <c r="I949" s="18"/>
      <c r="J949" s="15"/>
      <c r="K949" s="15"/>
      <c r="L949" s="15"/>
      <c r="M949" s="15"/>
      <c r="N949" s="15"/>
      <c r="O949" s="15"/>
      <c r="P949" s="15"/>
      <c r="Q949" s="15"/>
      <c r="R949" s="15"/>
      <c r="S949" s="15"/>
      <c r="T949" s="15"/>
      <c r="U949" s="15"/>
      <c r="V949" s="15"/>
      <c r="W949" s="15"/>
      <c r="X949" s="15"/>
      <c r="Y949" s="15"/>
      <c r="Z949" s="15"/>
    </row>
    <row r="950" spans="1:26" ht="14.25" customHeight="1" x14ac:dyDescent="0.35">
      <c r="A950" s="15"/>
      <c r="B950" s="30"/>
      <c r="C950" s="15"/>
      <c r="D950" s="15"/>
      <c r="E950" s="15"/>
      <c r="F950" s="15"/>
      <c r="G950" s="15"/>
      <c r="H950" s="15"/>
      <c r="I950" s="18"/>
      <c r="J950" s="15"/>
      <c r="K950" s="15"/>
      <c r="L950" s="15"/>
      <c r="M950" s="15"/>
      <c r="N950" s="15"/>
      <c r="O950" s="15"/>
      <c r="P950" s="15"/>
      <c r="Q950" s="15"/>
      <c r="R950" s="15"/>
      <c r="S950" s="15"/>
      <c r="T950" s="15"/>
      <c r="U950" s="15"/>
      <c r="V950" s="15"/>
      <c r="W950" s="15"/>
      <c r="X950" s="15"/>
      <c r="Y950" s="15"/>
      <c r="Z950" s="15"/>
    </row>
    <row r="951" spans="1:26" ht="14.25" customHeight="1" x14ac:dyDescent="0.35">
      <c r="A951" s="15"/>
      <c r="B951" s="30"/>
      <c r="C951" s="15"/>
      <c r="D951" s="15"/>
      <c r="E951" s="15"/>
      <c r="F951" s="15"/>
      <c r="G951" s="15"/>
      <c r="H951" s="15"/>
      <c r="I951" s="18"/>
      <c r="J951" s="15"/>
      <c r="K951" s="15"/>
      <c r="L951" s="15"/>
      <c r="M951" s="15"/>
      <c r="N951" s="15"/>
      <c r="O951" s="15"/>
      <c r="P951" s="15"/>
      <c r="Q951" s="15"/>
      <c r="R951" s="15"/>
      <c r="S951" s="15"/>
      <c r="T951" s="15"/>
      <c r="U951" s="15"/>
      <c r="V951" s="15"/>
      <c r="W951" s="15"/>
      <c r="X951" s="15"/>
      <c r="Y951" s="15"/>
      <c r="Z951" s="15"/>
    </row>
    <row r="952" spans="1:26" ht="14.25" customHeight="1" x14ac:dyDescent="0.35">
      <c r="A952" s="15"/>
      <c r="B952" s="30"/>
      <c r="C952" s="15"/>
      <c r="D952" s="15"/>
      <c r="E952" s="15"/>
      <c r="F952" s="15"/>
      <c r="G952" s="15"/>
      <c r="H952" s="15"/>
      <c r="I952" s="18"/>
      <c r="J952" s="15"/>
      <c r="K952" s="15"/>
      <c r="L952" s="15"/>
      <c r="M952" s="15"/>
      <c r="N952" s="15"/>
      <c r="O952" s="15"/>
      <c r="P952" s="15"/>
      <c r="Q952" s="15"/>
      <c r="R952" s="15"/>
      <c r="S952" s="15"/>
      <c r="T952" s="15"/>
      <c r="U952" s="15"/>
      <c r="V952" s="15"/>
      <c r="W952" s="15"/>
      <c r="X952" s="15"/>
      <c r="Y952" s="15"/>
      <c r="Z952" s="15"/>
    </row>
    <row r="953" spans="1:26" ht="14.25" customHeight="1" x14ac:dyDescent="0.35">
      <c r="A953" s="15"/>
      <c r="B953" s="30"/>
      <c r="C953" s="15"/>
      <c r="D953" s="15"/>
      <c r="E953" s="15"/>
      <c r="F953" s="15"/>
      <c r="G953" s="15"/>
      <c r="H953" s="15"/>
      <c r="I953" s="18"/>
      <c r="J953" s="15"/>
      <c r="K953" s="15"/>
      <c r="L953" s="15"/>
      <c r="M953" s="15"/>
      <c r="N953" s="15"/>
      <c r="O953" s="15"/>
      <c r="P953" s="15"/>
      <c r="Q953" s="15"/>
      <c r="R953" s="15"/>
      <c r="S953" s="15"/>
      <c r="T953" s="15"/>
      <c r="U953" s="15"/>
      <c r="V953" s="15"/>
      <c r="W953" s="15"/>
      <c r="X953" s="15"/>
      <c r="Y953" s="15"/>
      <c r="Z953" s="15"/>
    </row>
    <row r="954" spans="1:26" ht="14.25" customHeight="1" x14ac:dyDescent="0.35">
      <c r="A954" s="15"/>
      <c r="B954" s="30"/>
      <c r="C954" s="15"/>
      <c r="D954" s="15"/>
      <c r="E954" s="15"/>
      <c r="F954" s="15"/>
      <c r="G954" s="15"/>
      <c r="H954" s="15"/>
      <c r="I954" s="18"/>
      <c r="J954" s="15"/>
      <c r="K954" s="15"/>
      <c r="L954" s="15"/>
      <c r="M954" s="15"/>
      <c r="N954" s="15"/>
      <c r="O954" s="15"/>
      <c r="P954" s="15"/>
      <c r="Q954" s="15"/>
      <c r="R954" s="15"/>
      <c r="S954" s="15"/>
      <c r="T954" s="15"/>
      <c r="U954" s="15"/>
      <c r="V954" s="15"/>
      <c r="W954" s="15"/>
      <c r="X954" s="15"/>
      <c r="Y954" s="15"/>
      <c r="Z954" s="15"/>
    </row>
    <row r="955" spans="1:26" ht="14.25" customHeight="1" x14ac:dyDescent="0.35">
      <c r="A955" s="15"/>
      <c r="B955" s="30"/>
      <c r="C955" s="15"/>
      <c r="D955" s="15"/>
      <c r="E955" s="15"/>
      <c r="F955" s="15"/>
      <c r="G955" s="15"/>
      <c r="H955" s="15"/>
      <c r="I955" s="18"/>
      <c r="J955" s="15"/>
      <c r="K955" s="15"/>
      <c r="L955" s="15"/>
      <c r="M955" s="15"/>
      <c r="N955" s="15"/>
      <c r="O955" s="15"/>
      <c r="P955" s="15"/>
      <c r="Q955" s="15"/>
      <c r="R955" s="15"/>
      <c r="S955" s="15"/>
      <c r="T955" s="15"/>
      <c r="U955" s="15"/>
      <c r="V955" s="15"/>
      <c r="W955" s="15"/>
      <c r="X955" s="15"/>
      <c r="Y955" s="15"/>
      <c r="Z955" s="15"/>
    </row>
    <row r="956" spans="1:26" ht="14.25" customHeight="1" x14ac:dyDescent="0.35">
      <c r="A956" s="15"/>
      <c r="B956" s="30"/>
      <c r="C956" s="15"/>
      <c r="D956" s="15"/>
      <c r="E956" s="15"/>
      <c r="F956" s="15"/>
      <c r="G956" s="15"/>
      <c r="H956" s="15"/>
      <c r="I956" s="18"/>
      <c r="J956" s="15"/>
      <c r="K956" s="15"/>
      <c r="L956" s="15"/>
      <c r="M956" s="15"/>
      <c r="N956" s="15"/>
      <c r="O956" s="15"/>
      <c r="P956" s="15"/>
      <c r="Q956" s="15"/>
      <c r="R956" s="15"/>
      <c r="S956" s="15"/>
      <c r="T956" s="15"/>
      <c r="U956" s="15"/>
      <c r="V956" s="15"/>
      <c r="W956" s="15"/>
      <c r="X956" s="15"/>
      <c r="Y956" s="15"/>
      <c r="Z956" s="15"/>
    </row>
    <row r="957" spans="1:26" ht="14.25" customHeight="1" x14ac:dyDescent="0.35">
      <c r="A957" s="15"/>
      <c r="B957" s="30"/>
      <c r="C957" s="15"/>
      <c r="D957" s="15"/>
      <c r="E957" s="15"/>
      <c r="F957" s="15"/>
      <c r="G957" s="15"/>
      <c r="H957" s="15"/>
      <c r="I957" s="18"/>
      <c r="J957" s="15"/>
      <c r="K957" s="15"/>
      <c r="L957" s="15"/>
      <c r="M957" s="15"/>
      <c r="N957" s="15"/>
      <c r="O957" s="15"/>
      <c r="P957" s="15"/>
      <c r="Q957" s="15"/>
      <c r="R957" s="15"/>
      <c r="S957" s="15"/>
      <c r="T957" s="15"/>
      <c r="U957" s="15"/>
      <c r="V957" s="15"/>
      <c r="W957" s="15"/>
      <c r="X957" s="15"/>
      <c r="Y957" s="15"/>
      <c r="Z957" s="15"/>
    </row>
    <row r="958" spans="1:26" ht="14.25" customHeight="1" x14ac:dyDescent="0.35">
      <c r="A958" s="15"/>
      <c r="B958" s="30"/>
      <c r="C958" s="15"/>
      <c r="D958" s="15"/>
      <c r="E958" s="15"/>
      <c r="F958" s="15"/>
      <c r="G958" s="15"/>
      <c r="H958" s="15"/>
      <c r="I958" s="18"/>
      <c r="J958" s="15"/>
      <c r="K958" s="15"/>
      <c r="L958" s="15"/>
      <c r="M958" s="15"/>
      <c r="N958" s="15"/>
      <c r="O958" s="15"/>
      <c r="P958" s="15"/>
      <c r="Q958" s="15"/>
      <c r="R958" s="15"/>
      <c r="S958" s="15"/>
      <c r="T958" s="15"/>
      <c r="U958" s="15"/>
      <c r="V958" s="15"/>
      <c r="W958" s="15"/>
      <c r="X958" s="15"/>
      <c r="Y958" s="15"/>
      <c r="Z958" s="15"/>
    </row>
    <row r="959" spans="1:26" ht="14.25" customHeight="1" x14ac:dyDescent="0.35">
      <c r="A959" s="15"/>
      <c r="B959" s="30"/>
      <c r="C959" s="15"/>
      <c r="D959" s="15"/>
      <c r="E959" s="15"/>
      <c r="F959" s="15"/>
      <c r="G959" s="15"/>
      <c r="H959" s="15"/>
      <c r="I959" s="18"/>
      <c r="J959" s="15"/>
      <c r="K959" s="15"/>
      <c r="L959" s="15"/>
      <c r="M959" s="15"/>
      <c r="N959" s="15"/>
      <c r="O959" s="15"/>
      <c r="P959" s="15"/>
      <c r="Q959" s="15"/>
      <c r="R959" s="15"/>
      <c r="S959" s="15"/>
      <c r="T959" s="15"/>
      <c r="U959" s="15"/>
      <c r="V959" s="15"/>
      <c r="W959" s="15"/>
      <c r="X959" s="15"/>
      <c r="Y959" s="15"/>
      <c r="Z959" s="15"/>
    </row>
    <row r="960" spans="1:26" ht="14.25" customHeight="1" x14ac:dyDescent="0.35">
      <c r="A960" s="15"/>
      <c r="B960" s="30"/>
      <c r="C960" s="15"/>
      <c r="D960" s="15"/>
      <c r="E960" s="15"/>
      <c r="F960" s="15"/>
      <c r="G960" s="15"/>
      <c r="H960" s="15"/>
      <c r="I960" s="18"/>
      <c r="J960" s="15"/>
      <c r="K960" s="15"/>
      <c r="L960" s="15"/>
      <c r="M960" s="15"/>
      <c r="N960" s="15"/>
      <c r="O960" s="15"/>
      <c r="P960" s="15"/>
      <c r="Q960" s="15"/>
      <c r="R960" s="15"/>
      <c r="S960" s="15"/>
      <c r="T960" s="15"/>
      <c r="U960" s="15"/>
      <c r="V960" s="15"/>
      <c r="W960" s="15"/>
      <c r="X960" s="15"/>
      <c r="Y960" s="15"/>
      <c r="Z960" s="15"/>
    </row>
    <row r="961" spans="1:26" ht="14.25" customHeight="1" x14ac:dyDescent="0.35">
      <c r="A961" s="15"/>
      <c r="B961" s="30"/>
      <c r="C961" s="15"/>
      <c r="D961" s="15"/>
      <c r="E961" s="15"/>
      <c r="F961" s="15"/>
      <c r="G961" s="15"/>
      <c r="H961" s="15"/>
      <c r="I961" s="18"/>
      <c r="J961" s="15"/>
      <c r="K961" s="15"/>
      <c r="L961" s="15"/>
      <c r="M961" s="15"/>
      <c r="N961" s="15"/>
      <c r="O961" s="15"/>
      <c r="P961" s="15"/>
      <c r="Q961" s="15"/>
      <c r="R961" s="15"/>
      <c r="S961" s="15"/>
      <c r="T961" s="15"/>
      <c r="U961" s="15"/>
      <c r="V961" s="15"/>
      <c r="W961" s="15"/>
      <c r="X961" s="15"/>
      <c r="Y961" s="15"/>
      <c r="Z961" s="15"/>
    </row>
    <row r="962" spans="1:26" ht="14.25" customHeight="1" x14ac:dyDescent="0.35">
      <c r="A962" s="15"/>
      <c r="B962" s="30"/>
      <c r="C962" s="15"/>
      <c r="D962" s="15"/>
      <c r="E962" s="15"/>
      <c r="F962" s="15"/>
      <c r="G962" s="15"/>
      <c r="H962" s="15"/>
      <c r="I962" s="18"/>
      <c r="J962" s="15"/>
      <c r="K962" s="15"/>
      <c r="L962" s="15"/>
      <c r="M962" s="15"/>
      <c r="N962" s="15"/>
      <c r="O962" s="15"/>
      <c r="P962" s="15"/>
      <c r="Q962" s="15"/>
      <c r="R962" s="15"/>
      <c r="S962" s="15"/>
      <c r="T962" s="15"/>
      <c r="U962" s="15"/>
      <c r="V962" s="15"/>
      <c r="W962" s="15"/>
      <c r="X962" s="15"/>
      <c r="Y962" s="15"/>
      <c r="Z962" s="15"/>
    </row>
    <row r="963" spans="1:26" ht="14.25" customHeight="1" x14ac:dyDescent="0.35">
      <c r="A963" s="15"/>
      <c r="B963" s="30"/>
      <c r="C963" s="15"/>
      <c r="D963" s="15"/>
      <c r="E963" s="15"/>
      <c r="F963" s="15"/>
      <c r="G963" s="15"/>
      <c r="H963" s="15"/>
      <c r="I963" s="18"/>
      <c r="J963" s="15"/>
      <c r="K963" s="15"/>
      <c r="L963" s="15"/>
      <c r="M963" s="15"/>
      <c r="N963" s="15"/>
      <c r="O963" s="15"/>
      <c r="P963" s="15"/>
      <c r="Q963" s="15"/>
      <c r="R963" s="15"/>
      <c r="S963" s="15"/>
      <c r="T963" s="15"/>
      <c r="U963" s="15"/>
      <c r="V963" s="15"/>
      <c r="W963" s="15"/>
      <c r="X963" s="15"/>
      <c r="Y963" s="15"/>
      <c r="Z963" s="15"/>
    </row>
    <row r="964" spans="1:26" ht="14.25" customHeight="1" x14ac:dyDescent="0.35">
      <c r="A964" s="15"/>
      <c r="B964" s="30"/>
      <c r="C964" s="15"/>
      <c r="D964" s="15"/>
      <c r="E964" s="15"/>
      <c r="F964" s="15"/>
      <c r="G964" s="15"/>
      <c r="H964" s="15"/>
      <c r="I964" s="18"/>
      <c r="J964" s="15"/>
      <c r="K964" s="15"/>
      <c r="L964" s="15"/>
      <c r="M964" s="15"/>
      <c r="N964" s="15"/>
      <c r="O964" s="15"/>
      <c r="P964" s="15"/>
      <c r="Q964" s="15"/>
      <c r="R964" s="15"/>
      <c r="S964" s="15"/>
      <c r="T964" s="15"/>
      <c r="U964" s="15"/>
      <c r="V964" s="15"/>
      <c r="W964" s="15"/>
      <c r="X964" s="15"/>
      <c r="Y964" s="15"/>
      <c r="Z964" s="15"/>
    </row>
    <row r="965" spans="1:26" ht="14.25" customHeight="1" x14ac:dyDescent="0.35">
      <c r="A965" s="15"/>
      <c r="B965" s="30"/>
      <c r="C965" s="15"/>
      <c r="D965" s="15"/>
      <c r="E965" s="15"/>
      <c r="F965" s="15"/>
      <c r="G965" s="15"/>
      <c r="H965" s="15"/>
      <c r="I965" s="18"/>
      <c r="J965" s="15"/>
      <c r="K965" s="15"/>
      <c r="L965" s="15"/>
      <c r="M965" s="15"/>
      <c r="N965" s="15"/>
      <c r="O965" s="15"/>
      <c r="P965" s="15"/>
      <c r="Q965" s="15"/>
      <c r="R965" s="15"/>
      <c r="S965" s="15"/>
      <c r="T965" s="15"/>
      <c r="U965" s="15"/>
      <c r="V965" s="15"/>
      <c r="W965" s="15"/>
      <c r="X965" s="15"/>
      <c r="Y965" s="15"/>
      <c r="Z965" s="15"/>
    </row>
    <row r="966" spans="1:26" ht="14.25" customHeight="1" x14ac:dyDescent="0.35">
      <c r="A966" s="15"/>
      <c r="B966" s="30"/>
      <c r="C966" s="15"/>
      <c r="D966" s="15"/>
      <c r="E966" s="15"/>
      <c r="F966" s="15"/>
      <c r="G966" s="15"/>
      <c r="H966" s="15"/>
      <c r="I966" s="18"/>
      <c r="J966" s="15"/>
      <c r="K966" s="15"/>
      <c r="L966" s="15"/>
      <c r="M966" s="15"/>
      <c r="N966" s="15"/>
      <c r="O966" s="15"/>
      <c r="P966" s="15"/>
      <c r="Q966" s="15"/>
      <c r="R966" s="15"/>
      <c r="S966" s="15"/>
      <c r="T966" s="15"/>
      <c r="U966" s="15"/>
      <c r="V966" s="15"/>
      <c r="W966" s="15"/>
      <c r="X966" s="15"/>
      <c r="Y966" s="15"/>
      <c r="Z966" s="15"/>
    </row>
    <row r="967" spans="1:26" ht="14.25" customHeight="1" x14ac:dyDescent="0.35">
      <c r="A967" s="15"/>
      <c r="B967" s="30"/>
      <c r="C967" s="15"/>
      <c r="D967" s="15"/>
      <c r="E967" s="15"/>
      <c r="F967" s="15"/>
      <c r="G967" s="15"/>
      <c r="H967" s="15"/>
      <c r="I967" s="18"/>
      <c r="J967" s="15"/>
      <c r="K967" s="15"/>
      <c r="L967" s="15"/>
      <c r="M967" s="15"/>
      <c r="N967" s="15"/>
      <c r="O967" s="15"/>
      <c r="P967" s="15"/>
      <c r="Q967" s="15"/>
      <c r="R967" s="15"/>
      <c r="S967" s="15"/>
      <c r="T967" s="15"/>
      <c r="U967" s="15"/>
      <c r="V967" s="15"/>
      <c r="W967" s="15"/>
      <c r="X967" s="15"/>
      <c r="Y967" s="15"/>
      <c r="Z967" s="15"/>
    </row>
    <row r="968" spans="1:26" ht="14.25" customHeight="1" x14ac:dyDescent="0.35">
      <c r="A968" s="15"/>
      <c r="B968" s="30"/>
      <c r="C968" s="15"/>
      <c r="D968" s="15"/>
      <c r="E968" s="15"/>
      <c r="F968" s="15"/>
      <c r="G968" s="15"/>
      <c r="H968" s="15"/>
      <c r="I968" s="18"/>
      <c r="J968" s="15"/>
      <c r="K968" s="15"/>
      <c r="L968" s="15"/>
      <c r="M968" s="15"/>
      <c r="N968" s="15"/>
      <c r="O968" s="15"/>
      <c r="P968" s="15"/>
      <c r="Q968" s="15"/>
      <c r="R968" s="15"/>
      <c r="S968" s="15"/>
      <c r="T968" s="15"/>
      <c r="U968" s="15"/>
      <c r="V968" s="15"/>
      <c r="W968" s="15"/>
      <c r="X968" s="15"/>
      <c r="Y968" s="15"/>
      <c r="Z968" s="15"/>
    </row>
    <row r="969" spans="1:26" ht="14.25" customHeight="1" x14ac:dyDescent="0.35">
      <c r="A969" s="15"/>
      <c r="B969" s="30"/>
      <c r="C969" s="15"/>
      <c r="D969" s="15"/>
      <c r="E969" s="15"/>
      <c r="F969" s="15"/>
      <c r="G969" s="15"/>
      <c r="H969" s="15"/>
      <c r="I969" s="18"/>
      <c r="J969" s="15"/>
      <c r="K969" s="15"/>
      <c r="L969" s="15"/>
      <c r="M969" s="15"/>
      <c r="N969" s="15"/>
      <c r="O969" s="15"/>
      <c r="P969" s="15"/>
      <c r="Q969" s="15"/>
      <c r="R969" s="15"/>
      <c r="S969" s="15"/>
      <c r="T969" s="15"/>
      <c r="U969" s="15"/>
      <c r="V969" s="15"/>
      <c r="W969" s="15"/>
      <c r="X969" s="15"/>
      <c r="Y969" s="15"/>
      <c r="Z969" s="15"/>
    </row>
    <row r="970" spans="1:26" ht="14.25" customHeight="1" x14ac:dyDescent="0.35">
      <c r="A970" s="15"/>
      <c r="B970" s="30"/>
      <c r="C970" s="15"/>
      <c r="D970" s="15"/>
      <c r="E970" s="15"/>
      <c r="F970" s="15"/>
      <c r="G970" s="15"/>
      <c r="H970" s="15"/>
      <c r="I970" s="18"/>
      <c r="J970" s="15"/>
      <c r="K970" s="15"/>
      <c r="L970" s="15"/>
      <c r="M970" s="15"/>
      <c r="N970" s="15"/>
      <c r="O970" s="15"/>
      <c r="P970" s="15"/>
      <c r="Q970" s="15"/>
      <c r="R970" s="15"/>
      <c r="S970" s="15"/>
      <c r="T970" s="15"/>
      <c r="U970" s="15"/>
      <c r="V970" s="15"/>
      <c r="W970" s="15"/>
      <c r="X970" s="15"/>
      <c r="Y970" s="15"/>
      <c r="Z970" s="15"/>
    </row>
    <row r="971" spans="1:26" ht="14.25" customHeight="1" x14ac:dyDescent="0.35">
      <c r="A971" s="15"/>
      <c r="B971" s="30"/>
      <c r="C971" s="15"/>
      <c r="D971" s="15"/>
      <c r="E971" s="15"/>
      <c r="F971" s="15"/>
      <c r="G971" s="15"/>
      <c r="H971" s="15"/>
      <c r="I971" s="18"/>
      <c r="J971" s="15"/>
      <c r="K971" s="15"/>
      <c r="L971" s="15"/>
      <c r="M971" s="15"/>
      <c r="N971" s="15"/>
      <c r="O971" s="15"/>
      <c r="P971" s="15"/>
      <c r="Q971" s="15"/>
      <c r="R971" s="15"/>
      <c r="S971" s="15"/>
      <c r="T971" s="15"/>
      <c r="U971" s="15"/>
      <c r="V971" s="15"/>
      <c r="W971" s="15"/>
      <c r="X971" s="15"/>
      <c r="Y971" s="15"/>
      <c r="Z971" s="15"/>
    </row>
    <row r="972" spans="1:26" ht="14.25" customHeight="1" x14ac:dyDescent="0.35">
      <c r="A972" s="15"/>
      <c r="B972" s="30"/>
      <c r="C972" s="15"/>
      <c r="D972" s="15"/>
      <c r="E972" s="15"/>
      <c r="F972" s="15"/>
      <c r="G972" s="15"/>
      <c r="H972" s="15"/>
      <c r="I972" s="18"/>
      <c r="J972" s="15"/>
      <c r="K972" s="15"/>
      <c r="L972" s="15"/>
      <c r="M972" s="15"/>
      <c r="N972" s="15"/>
      <c r="O972" s="15"/>
      <c r="P972" s="15"/>
      <c r="Q972" s="15"/>
      <c r="R972" s="15"/>
      <c r="S972" s="15"/>
      <c r="T972" s="15"/>
      <c r="U972" s="15"/>
      <c r="V972" s="15"/>
      <c r="W972" s="15"/>
      <c r="X972" s="15"/>
      <c r="Y972" s="15"/>
      <c r="Z972" s="15"/>
    </row>
    <row r="973" spans="1:26" ht="14.25" customHeight="1" x14ac:dyDescent="0.35">
      <c r="A973" s="15"/>
      <c r="B973" s="30"/>
      <c r="C973" s="15"/>
      <c r="D973" s="15"/>
      <c r="E973" s="15"/>
      <c r="F973" s="15"/>
      <c r="G973" s="15"/>
      <c r="H973" s="15"/>
      <c r="I973" s="18"/>
      <c r="J973" s="15"/>
      <c r="K973" s="15"/>
      <c r="L973" s="15"/>
      <c r="M973" s="15"/>
      <c r="N973" s="15"/>
      <c r="O973" s="15"/>
      <c r="P973" s="15"/>
      <c r="Q973" s="15"/>
      <c r="R973" s="15"/>
      <c r="S973" s="15"/>
      <c r="T973" s="15"/>
      <c r="U973" s="15"/>
      <c r="V973" s="15"/>
      <c r="W973" s="15"/>
      <c r="X973" s="15"/>
      <c r="Y973" s="15"/>
      <c r="Z973" s="15"/>
    </row>
    <row r="974" spans="1:26" ht="14.25" customHeight="1" x14ac:dyDescent="0.35">
      <c r="A974" s="15"/>
      <c r="B974" s="30"/>
      <c r="C974" s="15"/>
      <c r="D974" s="15"/>
      <c r="E974" s="15"/>
      <c r="F974" s="15"/>
      <c r="G974" s="15"/>
      <c r="H974" s="15"/>
      <c r="I974" s="18"/>
      <c r="J974" s="15"/>
      <c r="K974" s="15"/>
      <c r="L974" s="15"/>
      <c r="M974" s="15"/>
      <c r="N974" s="15"/>
      <c r="O974" s="15"/>
      <c r="P974" s="15"/>
      <c r="Q974" s="15"/>
      <c r="R974" s="15"/>
      <c r="S974" s="15"/>
      <c r="T974" s="15"/>
      <c r="U974" s="15"/>
      <c r="V974" s="15"/>
      <c r="W974" s="15"/>
      <c r="X974" s="15"/>
      <c r="Y974" s="15"/>
      <c r="Z974" s="15"/>
    </row>
    <row r="975" spans="1:26" ht="14.25" customHeight="1" x14ac:dyDescent="0.35">
      <c r="A975" s="15"/>
      <c r="B975" s="30"/>
      <c r="C975" s="15"/>
      <c r="D975" s="15"/>
      <c r="E975" s="15"/>
      <c r="F975" s="15"/>
      <c r="G975" s="15"/>
      <c r="H975" s="15"/>
      <c r="I975" s="18"/>
      <c r="J975" s="15"/>
      <c r="K975" s="15"/>
      <c r="L975" s="15"/>
      <c r="M975" s="15"/>
      <c r="N975" s="15"/>
      <c r="O975" s="15"/>
      <c r="P975" s="15"/>
      <c r="Q975" s="15"/>
      <c r="R975" s="15"/>
      <c r="S975" s="15"/>
      <c r="T975" s="15"/>
      <c r="U975" s="15"/>
      <c r="V975" s="15"/>
      <c r="W975" s="15"/>
      <c r="X975" s="15"/>
      <c r="Y975" s="15"/>
      <c r="Z975" s="15"/>
    </row>
    <row r="976" spans="1:26" ht="14.25" customHeight="1" x14ac:dyDescent="0.35">
      <c r="A976" s="15"/>
      <c r="B976" s="30"/>
      <c r="C976" s="15"/>
      <c r="D976" s="15"/>
      <c r="E976" s="15"/>
      <c r="F976" s="15"/>
      <c r="G976" s="15"/>
      <c r="H976" s="15"/>
      <c r="I976" s="18"/>
      <c r="J976" s="15"/>
      <c r="K976" s="15"/>
      <c r="L976" s="15"/>
      <c r="M976" s="15"/>
      <c r="N976" s="15"/>
      <c r="O976" s="15"/>
      <c r="P976" s="15"/>
      <c r="Q976" s="15"/>
      <c r="R976" s="15"/>
      <c r="S976" s="15"/>
      <c r="T976" s="15"/>
      <c r="U976" s="15"/>
      <c r="V976" s="15"/>
      <c r="W976" s="15"/>
      <c r="X976" s="15"/>
      <c r="Y976" s="15"/>
      <c r="Z976" s="15"/>
    </row>
    <row r="977" spans="1:26" ht="14.25" customHeight="1" x14ac:dyDescent="0.35">
      <c r="A977" s="15"/>
      <c r="B977" s="30"/>
      <c r="C977" s="15"/>
      <c r="D977" s="15"/>
      <c r="E977" s="15"/>
      <c r="F977" s="15"/>
      <c r="G977" s="15"/>
      <c r="H977" s="15"/>
      <c r="I977" s="18"/>
      <c r="J977" s="15"/>
      <c r="K977" s="15"/>
      <c r="L977" s="15"/>
      <c r="M977" s="15"/>
      <c r="N977" s="15"/>
      <c r="O977" s="15"/>
      <c r="P977" s="15"/>
      <c r="Q977" s="15"/>
      <c r="R977" s="15"/>
      <c r="S977" s="15"/>
      <c r="T977" s="15"/>
      <c r="U977" s="15"/>
      <c r="V977" s="15"/>
      <c r="W977" s="15"/>
      <c r="X977" s="15"/>
      <c r="Y977" s="15"/>
      <c r="Z977" s="15"/>
    </row>
    <row r="978" spans="1:26" ht="14.25" customHeight="1" x14ac:dyDescent="0.35">
      <c r="A978" s="15"/>
      <c r="B978" s="30"/>
      <c r="C978" s="15"/>
      <c r="D978" s="15"/>
      <c r="E978" s="15"/>
      <c r="F978" s="15"/>
      <c r="G978" s="15"/>
      <c r="H978" s="15"/>
      <c r="I978" s="18"/>
      <c r="J978" s="15"/>
      <c r="K978" s="15"/>
      <c r="L978" s="15"/>
      <c r="M978" s="15"/>
      <c r="N978" s="15"/>
      <c r="O978" s="15"/>
      <c r="P978" s="15"/>
      <c r="Q978" s="15"/>
      <c r="R978" s="15"/>
      <c r="S978" s="15"/>
      <c r="T978" s="15"/>
      <c r="U978" s="15"/>
      <c r="V978" s="15"/>
      <c r="W978" s="15"/>
      <c r="X978" s="15"/>
      <c r="Y978" s="15"/>
      <c r="Z978" s="15"/>
    </row>
    <row r="979" spans="1:26" ht="14.25" customHeight="1" x14ac:dyDescent="0.35">
      <c r="A979" s="15"/>
      <c r="B979" s="30"/>
      <c r="C979" s="15"/>
      <c r="D979" s="15"/>
      <c r="E979" s="15"/>
      <c r="F979" s="15"/>
      <c r="G979" s="15"/>
      <c r="H979" s="15"/>
      <c r="I979" s="18"/>
      <c r="J979" s="15"/>
      <c r="K979" s="15"/>
      <c r="L979" s="15"/>
      <c r="M979" s="15"/>
      <c r="N979" s="15"/>
      <c r="O979" s="15"/>
      <c r="P979" s="15"/>
      <c r="Q979" s="15"/>
      <c r="R979" s="15"/>
      <c r="S979" s="15"/>
      <c r="T979" s="15"/>
      <c r="U979" s="15"/>
      <c r="V979" s="15"/>
      <c r="W979" s="15"/>
      <c r="X979" s="15"/>
      <c r="Y979" s="15"/>
      <c r="Z979" s="15"/>
    </row>
    <row r="980" spans="1:26" ht="14.25" customHeight="1" x14ac:dyDescent="0.35">
      <c r="A980" s="15"/>
      <c r="B980" s="30"/>
      <c r="C980" s="15"/>
      <c r="D980" s="15"/>
      <c r="E980" s="15"/>
      <c r="F980" s="15"/>
      <c r="G980" s="15"/>
      <c r="H980" s="15"/>
      <c r="I980" s="18"/>
      <c r="J980" s="15"/>
      <c r="K980" s="15"/>
      <c r="L980" s="15"/>
      <c r="M980" s="15"/>
      <c r="N980" s="15"/>
      <c r="O980" s="15"/>
      <c r="P980" s="15"/>
      <c r="Q980" s="15"/>
      <c r="R980" s="15"/>
      <c r="S980" s="15"/>
      <c r="T980" s="15"/>
      <c r="U980" s="15"/>
      <c r="V980" s="15"/>
      <c r="W980" s="15"/>
      <c r="X980" s="15"/>
      <c r="Y980" s="15"/>
      <c r="Z980" s="15"/>
    </row>
    <row r="981" spans="1:26" ht="14.25" customHeight="1" x14ac:dyDescent="0.35">
      <c r="A981" s="15"/>
      <c r="B981" s="30"/>
      <c r="C981" s="15"/>
      <c r="D981" s="15"/>
      <c r="E981" s="15"/>
      <c r="F981" s="15"/>
      <c r="G981" s="15"/>
      <c r="H981" s="15"/>
      <c r="I981" s="18"/>
      <c r="J981" s="15"/>
      <c r="K981" s="15"/>
      <c r="L981" s="15"/>
      <c r="M981" s="15"/>
      <c r="N981" s="15"/>
      <c r="O981" s="15"/>
      <c r="P981" s="15"/>
      <c r="Q981" s="15"/>
      <c r="R981" s="15"/>
      <c r="S981" s="15"/>
      <c r="T981" s="15"/>
      <c r="U981" s="15"/>
      <c r="V981" s="15"/>
      <c r="W981" s="15"/>
      <c r="X981" s="15"/>
      <c r="Y981" s="15"/>
      <c r="Z981" s="15"/>
    </row>
    <row r="982" spans="1:26" ht="14.25" customHeight="1" x14ac:dyDescent="0.35">
      <c r="A982" s="15"/>
      <c r="B982" s="30"/>
      <c r="C982" s="15"/>
      <c r="D982" s="15"/>
      <c r="E982" s="15"/>
      <c r="F982" s="15"/>
      <c r="G982" s="15"/>
      <c r="H982" s="15"/>
      <c r="I982" s="18"/>
      <c r="J982" s="15"/>
      <c r="K982" s="15"/>
      <c r="L982" s="15"/>
      <c r="M982" s="15"/>
      <c r="N982" s="15"/>
      <c r="O982" s="15"/>
      <c r="P982" s="15"/>
      <c r="Q982" s="15"/>
      <c r="R982" s="15"/>
      <c r="S982" s="15"/>
      <c r="T982" s="15"/>
      <c r="U982" s="15"/>
      <c r="V982" s="15"/>
      <c r="W982" s="15"/>
      <c r="X982" s="15"/>
      <c r="Y982" s="15"/>
      <c r="Z982" s="15"/>
    </row>
    <row r="983" spans="1:26" ht="14.25" customHeight="1" x14ac:dyDescent="0.35">
      <c r="A983" s="15"/>
      <c r="B983" s="30"/>
      <c r="C983" s="15"/>
      <c r="D983" s="15"/>
      <c r="E983" s="15"/>
      <c r="F983" s="15"/>
      <c r="G983" s="15"/>
      <c r="H983" s="15"/>
      <c r="I983" s="18"/>
      <c r="J983" s="15"/>
      <c r="K983" s="15"/>
      <c r="L983" s="15"/>
      <c r="M983" s="15"/>
      <c r="N983" s="15"/>
      <c r="O983" s="15"/>
      <c r="P983" s="15"/>
      <c r="Q983" s="15"/>
      <c r="R983" s="15"/>
      <c r="S983" s="15"/>
      <c r="T983" s="15"/>
      <c r="U983" s="15"/>
      <c r="V983" s="15"/>
      <c r="W983" s="15"/>
      <c r="X983" s="15"/>
      <c r="Y983" s="15"/>
      <c r="Z983" s="15"/>
    </row>
    <row r="984" spans="1:26" ht="14.25" customHeight="1" x14ac:dyDescent="0.35">
      <c r="A984" s="15"/>
      <c r="B984" s="30"/>
      <c r="C984" s="15"/>
      <c r="D984" s="15"/>
      <c r="E984" s="15"/>
      <c r="F984" s="15"/>
      <c r="G984" s="15"/>
      <c r="H984" s="15"/>
      <c r="I984" s="18"/>
      <c r="J984" s="15"/>
      <c r="K984" s="15"/>
      <c r="L984" s="15"/>
      <c r="M984" s="15"/>
      <c r="N984" s="15"/>
      <c r="O984" s="15"/>
      <c r="P984" s="15"/>
      <c r="Q984" s="15"/>
      <c r="R984" s="15"/>
      <c r="S984" s="15"/>
      <c r="T984" s="15"/>
      <c r="U984" s="15"/>
      <c r="V984" s="15"/>
      <c r="W984" s="15"/>
      <c r="X984" s="15"/>
      <c r="Y984" s="15"/>
      <c r="Z984" s="15"/>
    </row>
    <row r="985" spans="1:26" ht="14.25" customHeight="1" x14ac:dyDescent="0.35">
      <c r="A985" s="15"/>
      <c r="B985" s="30"/>
      <c r="C985" s="15"/>
      <c r="D985" s="15"/>
      <c r="E985" s="15"/>
      <c r="F985" s="15"/>
      <c r="G985" s="15"/>
      <c r="H985" s="15"/>
      <c r="I985" s="18"/>
      <c r="J985" s="15"/>
      <c r="K985" s="15"/>
      <c r="L985" s="15"/>
      <c r="M985" s="15"/>
      <c r="N985" s="15"/>
      <c r="O985" s="15"/>
      <c r="P985" s="15"/>
      <c r="Q985" s="15"/>
      <c r="R985" s="15"/>
      <c r="S985" s="15"/>
      <c r="T985" s="15"/>
      <c r="U985" s="15"/>
      <c r="V985" s="15"/>
      <c r="W985" s="15"/>
      <c r="X985" s="15"/>
      <c r="Y985" s="15"/>
      <c r="Z985" s="15"/>
    </row>
    <row r="986" spans="1:26" ht="14.25" customHeight="1" x14ac:dyDescent="0.35">
      <c r="A986" s="15"/>
      <c r="B986" s="30"/>
      <c r="C986" s="15"/>
      <c r="D986" s="15"/>
      <c r="E986" s="15"/>
      <c r="F986" s="15"/>
      <c r="G986" s="15"/>
      <c r="H986" s="15"/>
      <c r="I986" s="18"/>
      <c r="J986" s="15"/>
      <c r="K986" s="15"/>
      <c r="L986" s="15"/>
      <c r="M986" s="15"/>
      <c r="N986" s="15"/>
      <c r="O986" s="15"/>
      <c r="P986" s="15"/>
      <c r="Q986" s="15"/>
      <c r="R986" s="15"/>
      <c r="S986" s="15"/>
      <c r="T986" s="15"/>
      <c r="U986" s="15"/>
      <c r="V986" s="15"/>
      <c r="W986" s="15"/>
      <c r="X986" s="15"/>
      <c r="Y986" s="15"/>
      <c r="Z986" s="15"/>
    </row>
    <row r="987" spans="1:26" ht="14.25" customHeight="1" x14ac:dyDescent="0.35">
      <c r="A987" s="15"/>
      <c r="B987" s="30"/>
      <c r="C987" s="15"/>
      <c r="D987" s="15"/>
      <c r="E987" s="15"/>
      <c r="F987" s="15"/>
      <c r="G987" s="15"/>
      <c r="H987" s="15"/>
      <c r="I987" s="18"/>
      <c r="J987" s="15"/>
      <c r="K987" s="15"/>
      <c r="L987" s="15"/>
      <c r="M987" s="15"/>
      <c r="N987" s="15"/>
      <c r="O987" s="15"/>
      <c r="P987" s="15"/>
      <c r="Q987" s="15"/>
      <c r="R987" s="15"/>
      <c r="S987" s="15"/>
      <c r="T987" s="15"/>
      <c r="U987" s="15"/>
      <c r="V987" s="15"/>
      <c r="W987" s="15"/>
      <c r="X987" s="15"/>
      <c r="Y987" s="15"/>
      <c r="Z987" s="15"/>
    </row>
    <row r="988" spans="1:26" ht="14.25" customHeight="1" x14ac:dyDescent="0.35">
      <c r="A988" s="15"/>
      <c r="B988" s="30"/>
      <c r="C988" s="15"/>
      <c r="D988" s="15"/>
      <c r="E988" s="15"/>
      <c r="F988" s="15"/>
      <c r="G988" s="15"/>
      <c r="H988" s="15"/>
      <c r="I988" s="18"/>
      <c r="J988" s="15"/>
      <c r="K988" s="15"/>
      <c r="L988" s="15"/>
      <c r="M988" s="15"/>
      <c r="N988" s="15"/>
      <c r="O988" s="15"/>
      <c r="P988" s="15"/>
      <c r="Q988" s="15"/>
      <c r="R988" s="15"/>
      <c r="S988" s="15"/>
      <c r="T988" s="15"/>
      <c r="U988" s="15"/>
      <c r="V988" s="15"/>
      <c r="W988" s="15"/>
      <c r="X988" s="15"/>
      <c r="Y988" s="15"/>
      <c r="Z988" s="15"/>
    </row>
    <row r="989" spans="1:26" ht="14.25" customHeight="1" x14ac:dyDescent="0.35">
      <c r="A989" s="15"/>
      <c r="B989" s="30"/>
      <c r="C989" s="15"/>
      <c r="D989" s="15"/>
      <c r="E989" s="15"/>
      <c r="F989" s="15"/>
      <c r="G989" s="15"/>
      <c r="H989" s="15"/>
      <c r="I989" s="18"/>
      <c r="J989" s="15"/>
      <c r="K989" s="15"/>
      <c r="L989" s="15"/>
      <c r="M989" s="15"/>
      <c r="N989" s="15"/>
      <c r="O989" s="15"/>
      <c r="P989" s="15"/>
      <c r="Q989" s="15"/>
      <c r="R989" s="15"/>
      <c r="S989" s="15"/>
      <c r="T989" s="15"/>
      <c r="U989" s="15"/>
      <c r="V989" s="15"/>
      <c r="W989" s="15"/>
      <c r="X989" s="15"/>
      <c r="Y989" s="15"/>
      <c r="Z989" s="15"/>
    </row>
    <row r="990" spans="1:26" ht="14.25" customHeight="1" x14ac:dyDescent="0.35">
      <c r="A990" s="15"/>
      <c r="B990" s="30"/>
      <c r="C990" s="15"/>
      <c r="D990" s="15"/>
      <c r="E990" s="15"/>
      <c r="F990" s="15"/>
      <c r="G990" s="15"/>
      <c r="H990" s="15"/>
      <c r="I990" s="18"/>
      <c r="J990" s="15"/>
      <c r="K990" s="15"/>
      <c r="L990" s="15"/>
      <c r="M990" s="15"/>
      <c r="N990" s="15"/>
      <c r="O990" s="15"/>
      <c r="P990" s="15"/>
      <c r="Q990" s="15"/>
      <c r="R990" s="15"/>
      <c r="S990" s="15"/>
      <c r="T990" s="15"/>
      <c r="U990" s="15"/>
      <c r="V990" s="15"/>
      <c r="W990" s="15"/>
      <c r="X990" s="15"/>
      <c r="Y990" s="15"/>
      <c r="Z990" s="15"/>
    </row>
    <row r="991" spans="1:26" ht="14.25" customHeight="1" x14ac:dyDescent="0.35">
      <c r="A991" s="15"/>
      <c r="B991" s="30"/>
      <c r="C991" s="15"/>
      <c r="D991" s="15"/>
      <c r="E991" s="15"/>
      <c r="F991" s="15"/>
      <c r="G991" s="15"/>
      <c r="H991" s="15"/>
      <c r="I991" s="18"/>
      <c r="J991" s="15"/>
      <c r="K991" s="15"/>
      <c r="L991" s="15"/>
      <c r="M991" s="15"/>
      <c r="N991" s="15"/>
      <c r="O991" s="15"/>
      <c r="P991" s="15"/>
      <c r="Q991" s="15"/>
      <c r="R991" s="15"/>
      <c r="S991" s="15"/>
      <c r="T991" s="15"/>
      <c r="U991" s="15"/>
      <c r="V991" s="15"/>
      <c r="W991" s="15"/>
      <c r="X991" s="15"/>
      <c r="Y991" s="15"/>
      <c r="Z991" s="15"/>
    </row>
    <row r="992" spans="1:26" ht="14.25" customHeight="1" x14ac:dyDescent="0.35">
      <c r="A992" s="15"/>
      <c r="B992" s="30"/>
      <c r="C992" s="15"/>
      <c r="D992" s="15"/>
      <c r="E992" s="15"/>
      <c r="F992" s="15"/>
      <c r="G992" s="15"/>
      <c r="H992" s="15"/>
      <c r="I992" s="18"/>
      <c r="J992" s="15"/>
      <c r="K992" s="15"/>
      <c r="L992" s="15"/>
      <c r="M992" s="15"/>
      <c r="N992" s="15"/>
      <c r="O992" s="15"/>
      <c r="P992" s="15"/>
      <c r="Q992" s="15"/>
      <c r="R992" s="15"/>
      <c r="S992" s="15"/>
      <c r="T992" s="15"/>
      <c r="U992" s="15"/>
      <c r="V992" s="15"/>
      <c r="W992" s="15"/>
      <c r="X992" s="15"/>
      <c r="Y992" s="15"/>
      <c r="Z992" s="15"/>
    </row>
    <row r="993" spans="1:26" ht="14.25" customHeight="1" x14ac:dyDescent="0.35">
      <c r="A993" s="15"/>
      <c r="B993" s="30"/>
      <c r="C993" s="15"/>
      <c r="D993" s="15"/>
      <c r="E993" s="15"/>
      <c r="F993" s="15"/>
      <c r="G993" s="15"/>
      <c r="H993" s="15"/>
      <c r="I993" s="18"/>
      <c r="J993" s="15"/>
      <c r="K993" s="15"/>
      <c r="L993" s="15"/>
      <c r="M993" s="15"/>
      <c r="N993" s="15"/>
      <c r="O993" s="15"/>
      <c r="P993" s="15"/>
      <c r="Q993" s="15"/>
      <c r="R993" s="15"/>
      <c r="S993" s="15"/>
      <c r="T993" s="15"/>
      <c r="U993" s="15"/>
      <c r="V993" s="15"/>
      <c r="W993" s="15"/>
      <c r="X993" s="15"/>
      <c r="Y993" s="15"/>
      <c r="Z993" s="15"/>
    </row>
    <row r="994" spans="1:26" ht="14.25" customHeight="1" x14ac:dyDescent="0.35">
      <c r="A994" s="15"/>
      <c r="B994" s="30"/>
      <c r="C994" s="15"/>
      <c r="D994" s="15"/>
      <c r="E994" s="15"/>
      <c r="F994" s="15"/>
      <c r="G994" s="15"/>
      <c r="H994" s="15"/>
      <c r="I994" s="18"/>
      <c r="J994" s="15"/>
      <c r="K994" s="15"/>
      <c r="L994" s="15"/>
      <c r="M994" s="15"/>
      <c r="N994" s="15"/>
      <c r="O994" s="15"/>
      <c r="P994" s="15"/>
      <c r="Q994" s="15"/>
      <c r="R994" s="15"/>
      <c r="S994" s="15"/>
      <c r="T994" s="15"/>
      <c r="U994" s="15"/>
      <c r="V994" s="15"/>
      <c r="W994" s="15"/>
      <c r="X994" s="15"/>
      <c r="Y994" s="15"/>
      <c r="Z994" s="15"/>
    </row>
    <row r="995" spans="1:26" ht="14.25" customHeight="1" x14ac:dyDescent="0.35">
      <c r="A995" s="15"/>
      <c r="B995" s="30"/>
      <c r="C995" s="15"/>
      <c r="D995" s="15"/>
      <c r="E995" s="15"/>
      <c r="F995" s="15"/>
      <c r="G995" s="15"/>
      <c r="H995" s="15"/>
      <c r="I995" s="18"/>
      <c r="J995" s="15"/>
      <c r="K995" s="15"/>
      <c r="L995" s="15"/>
      <c r="M995" s="15"/>
      <c r="N995" s="15"/>
      <c r="O995" s="15"/>
      <c r="P995" s="15"/>
      <c r="Q995" s="15"/>
      <c r="R995" s="15"/>
      <c r="S995" s="15"/>
      <c r="T995" s="15"/>
      <c r="U995" s="15"/>
      <c r="V995" s="15"/>
      <c r="W995" s="15"/>
      <c r="X995" s="15"/>
      <c r="Y995" s="15"/>
      <c r="Z995" s="15"/>
    </row>
    <row r="996" spans="1:26" ht="14.25" customHeight="1" x14ac:dyDescent="0.35">
      <c r="A996" s="15"/>
      <c r="B996" s="30"/>
      <c r="C996" s="15"/>
      <c r="D996" s="15"/>
      <c r="E996" s="15"/>
      <c r="F996" s="15"/>
      <c r="G996" s="15"/>
      <c r="H996" s="15"/>
      <c r="I996" s="18"/>
      <c r="J996" s="15"/>
      <c r="K996" s="15"/>
      <c r="L996" s="15"/>
      <c r="M996" s="15"/>
      <c r="N996" s="15"/>
      <c r="O996" s="15"/>
      <c r="P996" s="15"/>
      <c r="Q996" s="15"/>
      <c r="R996" s="15"/>
      <c r="S996" s="15"/>
      <c r="T996" s="15"/>
      <c r="U996" s="15"/>
      <c r="V996" s="15"/>
      <c r="W996" s="15"/>
      <c r="X996" s="15"/>
      <c r="Y996" s="15"/>
      <c r="Z996" s="15"/>
    </row>
    <row r="997" spans="1:26" ht="14.25" customHeight="1" x14ac:dyDescent="0.35">
      <c r="A997" s="15"/>
      <c r="B997" s="30"/>
      <c r="C997" s="15"/>
      <c r="D997" s="15"/>
      <c r="E997" s="15"/>
      <c r="F997" s="15"/>
      <c r="G997" s="15"/>
      <c r="H997" s="15"/>
      <c r="I997" s="18"/>
      <c r="J997" s="15"/>
      <c r="K997" s="15"/>
      <c r="L997" s="15"/>
      <c r="M997" s="15"/>
      <c r="N997" s="15"/>
      <c r="O997" s="15"/>
      <c r="P997" s="15"/>
      <c r="Q997" s="15"/>
      <c r="R997" s="15"/>
      <c r="S997" s="15"/>
      <c r="T997" s="15"/>
      <c r="U997" s="15"/>
      <c r="V997" s="15"/>
      <c r="W997" s="15"/>
      <c r="X997" s="15"/>
      <c r="Y997" s="15"/>
      <c r="Z997" s="15"/>
    </row>
    <row r="998" spans="1:26" ht="14.25" customHeight="1" x14ac:dyDescent="0.35">
      <c r="A998" s="15"/>
      <c r="B998" s="30"/>
      <c r="C998" s="15"/>
      <c r="D998" s="15"/>
      <c r="E998" s="15"/>
      <c r="F998" s="15"/>
      <c r="G998" s="15"/>
      <c r="H998" s="15"/>
      <c r="I998" s="18"/>
      <c r="J998" s="15"/>
      <c r="K998" s="15"/>
      <c r="L998" s="15"/>
      <c r="M998" s="15"/>
      <c r="N998" s="15"/>
      <c r="O998" s="15"/>
      <c r="P998" s="15"/>
      <c r="Q998" s="15"/>
      <c r="R998" s="15"/>
      <c r="S998" s="15"/>
      <c r="T998" s="15"/>
      <c r="U998" s="15"/>
      <c r="V998" s="15"/>
      <c r="W998" s="15"/>
      <c r="X998" s="15"/>
      <c r="Y998" s="15"/>
      <c r="Z998" s="15"/>
    </row>
    <row r="999" spans="1:26" ht="14.25" customHeight="1" x14ac:dyDescent="0.35">
      <c r="A999" s="15"/>
      <c r="B999" s="30"/>
      <c r="C999" s="15"/>
      <c r="D999" s="15"/>
      <c r="E999" s="15"/>
      <c r="F999" s="15"/>
      <c r="G999" s="15"/>
      <c r="H999" s="15"/>
      <c r="I999" s="18"/>
      <c r="J999" s="15"/>
      <c r="K999" s="15"/>
      <c r="L999" s="15"/>
      <c r="M999" s="15"/>
      <c r="N999" s="15"/>
      <c r="O999" s="15"/>
      <c r="P999" s="15"/>
      <c r="Q999" s="15"/>
      <c r="R999" s="15"/>
      <c r="S999" s="15"/>
      <c r="T999" s="15"/>
      <c r="U999" s="15"/>
      <c r="V999" s="15"/>
      <c r="W999" s="15"/>
      <c r="X999" s="15"/>
      <c r="Y999" s="15"/>
      <c r="Z999" s="15"/>
    </row>
    <row r="1000" spans="1:26" ht="14.25" customHeight="1" x14ac:dyDescent="0.35">
      <c r="A1000" s="15"/>
      <c r="B1000" s="30"/>
      <c r="C1000" s="15"/>
      <c r="D1000" s="15"/>
      <c r="E1000" s="15"/>
      <c r="F1000" s="15"/>
      <c r="G1000" s="15"/>
      <c r="H1000" s="15"/>
      <c r="I1000" s="18"/>
      <c r="J1000" s="15"/>
      <c r="K1000" s="15"/>
      <c r="L1000" s="15"/>
      <c r="M1000" s="15"/>
      <c r="N1000" s="15"/>
      <c r="O1000" s="15"/>
      <c r="P1000" s="15"/>
      <c r="Q1000" s="15"/>
      <c r="R1000" s="15"/>
      <c r="S1000" s="15"/>
      <c r="T1000" s="15"/>
      <c r="U1000" s="15"/>
      <c r="V1000" s="15"/>
      <c r="W1000" s="15"/>
      <c r="X1000" s="15"/>
      <c r="Y1000" s="15"/>
      <c r="Z1000" s="15"/>
    </row>
  </sheetData>
  <mergeCells count="7">
    <mergeCell ref="D87:I87"/>
    <mergeCell ref="D88:I88"/>
    <mergeCell ref="D82:I82"/>
    <mergeCell ref="D83:I83"/>
    <mergeCell ref="D84:I84"/>
    <mergeCell ref="D85:I85"/>
    <mergeCell ref="D86:I86"/>
  </mergeCells>
  <dataValidations count="1">
    <dataValidation type="list" allowBlank="1" showInputMessage="1" showErrorMessage="1" prompt="Please select an option from the dropdown menu" sqref="H8:H80" xr:uid="{00000000-0002-0000-0D00-000000000000}">
      <formula1>ResponseValue</formula1>
    </dataValidation>
  </dataValidations>
  <pageMargins left="0.7" right="0.7" top="0.75" bottom="0.75" header="0" footer="0"/>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1042"/>
  <sheetViews>
    <sheetView showGridLines="0" topLeftCell="A67" workbookViewId="0">
      <selection activeCell="F80" sqref="F65:G80"/>
    </sheetView>
  </sheetViews>
  <sheetFormatPr defaultColWidth="14.453125" defaultRowHeight="14.5" x14ac:dyDescent="0.35"/>
  <cols>
    <col min="1" max="1" width="2.81640625" style="111" customWidth="1"/>
    <col min="2" max="2" width="9.81640625" style="111" customWidth="1"/>
    <col min="3" max="3" width="90.81640625" style="115" customWidth="1"/>
    <col min="4" max="5" width="20.81640625" style="111" customWidth="1"/>
    <col min="6" max="7" width="22.81640625" style="111" customWidth="1"/>
    <col min="8" max="24" width="9.1796875" style="111" customWidth="1"/>
    <col min="25" max="16384" width="14.453125" style="111"/>
  </cols>
  <sheetData>
    <row r="1" spans="1:24" ht="21" x14ac:dyDescent="0.5">
      <c r="A1" s="171"/>
      <c r="B1" s="2" t="s">
        <v>0</v>
      </c>
      <c r="C1" s="172"/>
      <c r="D1" s="171"/>
      <c r="E1" s="171"/>
      <c r="F1" s="171"/>
      <c r="G1" s="171"/>
      <c r="H1" s="171"/>
      <c r="I1" s="171"/>
      <c r="J1" s="171"/>
      <c r="K1" s="171"/>
      <c r="L1" s="171"/>
      <c r="M1" s="171"/>
      <c r="N1" s="171"/>
      <c r="O1" s="171"/>
      <c r="P1" s="171"/>
      <c r="Q1" s="171"/>
      <c r="R1" s="171"/>
      <c r="S1" s="171"/>
      <c r="T1" s="171"/>
      <c r="U1" s="171"/>
      <c r="V1" s="171"/>
      <c r="W1" s="110"/>
      <c r="X1" s="110"/>
    </row>
    <row r="2" spans="1:24" ht="18.5" x14ac:dyDescent="0.45">
      <c r="A2" s="171"/>
      <c r="B2" s="173" t="s">
        <v>27</v>
      </c>
      <c r="C2" s="174"/>
      <c r="D2" s="171"/>
      <c r="E2" s="171"/>
      <c r="F2" s="171"/>
      <c r="G2" s="171"/>
      <c r="H2" s="171"/>
      <c r="I2" s="171"/>
      <c r="J2" s="171"/>
      <c r="K2" s="171"/>
      <c r="L2" s="171"/>
      <c r="M2" s="171"/>
      <c r="N2" s="171"/>
      <c r="O2" s="171"/>
      <c r="P2" s="171"/>
      <c r="Q2" s="171"/>
      <c r="R2" s="171"/>
      <c r="S2" s="171"/>
      <c r="T2" s="171"/>
      <c r="U2" s="171"/>
      <c r="V2" s="171"/>
      <c r="W2" s="110"/>
      <c r="X2" s="110"/>
    </row>
    <row r="3" spans="1:24" x14ac:dyDescent="0.35">
      <c r="A3" s="171"/>
      <c r="B3" s="171"/>
      <c r="C3" s="175"/>
      <c r="D3" s="171"/>
      <c r="E3" s="171"/>
      <c r="F3" s="171"/>
      <c r="G3" s="171"/>
      <c r="H3" s="171"/>
      <c r="I3" s="171"/>
      <c r="J3" s="171"/>
      <c r="K3" s="171"/>
      <c r="L3" s="171"/>
      <c r="M3" s="171"/>
      <c r="N3" s="171"/>
      <c r="O3" s="171"/>
      <c r="P3" s="171"/>
      <c r="Q3" s="171"/>
      <c r="R3" s="171"/>
      <c r="S3" s="171"/>
      <c r="T3" s="171"/>
      <c r="U3" s="171"/>
      <c r="V3" s="171"/>
      <c r="W3" s="110"/>
      <c r="X3" s="110"/>
    </row>
    <row r="4" spans="1:24" ht="18.5" x14ac:dyDescent="0.45">
      <c r="A4" s="171"/>
      <c r="B4" s="173" t="s">
        <v>717</v>
      </c>
      <c r="C4" s="174"/>
      <c r="D4" s="171"/>
      <c r="E4" s="171"/>
      <c r="F4" s="171"/>
      <c r="G4" s="171"/>
      <c r="H4" s="171"/>
      <c r="I4" s="171"/>
      <c r="J4" s="171"/>
      <c r="K4" s="171"/>
      <c r="L4" s="171"/>
      <c r="M4" s="171"/>
      <c r="N4" s="171"/>
      <c r="O4" s="171"/>
      <c r="P4" s="171"/>
      <c r="Q4" s="171"/>
      <c r="R4" s="171"/>
      <c r="S4" s="171"/>
      <c r="T4" s="171"/>
      <c r="U4" s="171"/>
      <c r="V4" s="171"/>
      <c r="W4" s="110"/>
      <c r="X4" s="110"/>
    </row>
    <row r="5" spans="1:24" x14ac:dyDescent="0.35">
      <c r="A5" s="171"/>
      <c r="B5" s="171"/>
      <c r="C5" s="175"/>
      <c r="D5" s="171"/>
      <c r="E5" s="171"/>
      <c r="F5" s="171"/>
      <c r="G5" s="171"/>
      <c r="H5" s="171"/>
      <c r="I5" s="171"/>
      <c r="J5" s="171"/>
      <c r="K5" s="171"/>
      <c r="L5" s="171"/>
      <c r="M5" s="171"/>
      <c r="N5" s="171"/>
      <c r="O5" s="171"/>
      <c r="P5" s="171"/>
      <c r="Q5" s="171"/>
      <c r="R5" s="171"/>
      <c r="S5" s="171"/>
      <c r="T5" s="171"/>
      <c r="U5" s="171"/>
      <c r="V5" s="171"/>
      <c r="W5" s="110"/>
      <c r="X5" s="110"/>
    </row>
    <row r="6" spans="1:24" ht="18.5" x14ac:dyDescent="0.45">
      <c r="A6" s="171"/>
      <c r="B6" s="173" t="s">
        <v>47</v>
      </c>
      <c r="C6" s="174"/>
      <c r="D6" s="171"/>
      <c r="E6" s="171"/>
      <c r="F6" s="171"/>
      <c r="G6" s="171"/>
      <c r="H6" s="171"/>
      <c r="I6" s="171"/>
      <c r="J6" s="171"/>
      <c r="K6" s="171"/>
      <c r="L6" s="171"/>
      <c r="M6" s="171"/>
      <c r="N6" s="171"/>
      <c r="O6" s="171"/>
      <c r="P6" s="171"/>
      <c r="Q6" s="171"/>
      <c r="R6" s="171"/>
      <c r="S6" s="171"/>
      <c r="T6" s="171"/>
      <c r="U6" s="171"/>
      <c r="V6" s="171"/>
      <c r="W6" s="110"/>
      <c r="X6" s="110"/>
    </row>
    <row r="7" spans="1:24" ht="29" x14ac:dyDescent="0.35">
      <c r="A7" s="171"/>
      <c r="B7" s="237" t="s">
        <v>14</v>
      </c>
      <c r="C7" s="101" t="s">
        <v>16</v>
      </c>
      <c r="D7" s="182" t="s">
        <v>29</v>
      </c>
      <c r="E7" s="182" t="s">
        <v>30</v>
      </c>
      <c r="F7" s="237" t="s">
        <v>22</v>
      </c>
      <c r="G7" s="176" t="s">
        <v>48</v>
      </c>
      <c r="H7" s="171"/>
      <c r="I7" s="171"/>
      <c r="J7" s="171"/>
      <c r="K7" s="171"/>
      <c r="L7" s="171"/>
      <c r="M7" s="171"/>
      <c r="N7" s="171"/>
      <c r="O7" s="171"/>
      <c r="P7" s="171"/>
      <c r="Q7" s="171"/>
      <c r="R7" s="171"/>
      <c r="S7" s="171"/>
      <c r="T7" s="171"/>
      <c r="U7" s="171"/>
      <c r="V7" s="171"/>
      <c r="W7" s="110"/>
      <c r="X7" s="110"/>
    </row>
    <row r="8" spans="1:24" ht="29" x14ac:dyDescent="0.35">
      <c r="A8" s="171"/>
      <c r="B8" s="177">
        <v>14.01</v>
      </c>
      <c r="C8" s="184" t="s">
        <v>718</v>
      </c>
      <c r="D8" s="113" t="s">
        <v>719</v>
      </c>
      <c r="E8" s="178">
        <v>1.17</v>
      </c>
      <c r="F8" s="179" t="s">
        <v>52</v>
      </c>
      <c r="G8" s="179"/>
      <c r="H8" s="171"/>
      <c r="I8" s="171"/>
      <c r="J8" s="171"/>
      <c r="K8" s="171"/>
      <c r="L8" s="171"/>
      <c r="M8" s="171"/>
      <c r="N8" s="171"/>
      <c r="O8" s="171"/>
      <c r="P8" s="171"/>
      <c r="Q8" s="171"/>
      <c r="R8" s="171"/>
      <c r="S8" s="171"/>
      <c r="T8" s="171"/>
      <c r="U8" s="171"/>
      <c r="V8" s="171"/>
      <c r="W8" s="110"/>
      <c r="X8" s="110"/>
    </row>
    <row r="9" spans="1:24" ht="29" x14ac:dyDescent="0.35">
      <c r="A9" s="171"/>
      <c r="B9" s="177">
        <f>B8+0.01</f>
        <v>14.02</v>
      </c>
      <c r="C9" s="165" t="s">
        <v>720</v>
      </c>
      <c r="D9" s="183" t="s">
        <v>719</v>
      </c>
      <c r="E9" s="178">
        <v>1.17</v>
      </c>
      <c r="F9" s="179" t="s">
        <v>52</v>
      </c>
      <c r="G9" s="180"/>
      <c r="H9" s="171"/>
      <c r="I9" s="171"/>
      <c r="J9" s="171"/>
      <c r="K9" s="171"/>
      <c r="L9" s="171"/>
      <c r="M9" s="171"/>
      <c r="N9" s="171"/>
      <c r="O9" s="171"/>
      <c r="P9" s="171"/>
      <c r="Q9" s="171"/>
      <c r="R9" s="171"/>
      <c r="S9" s="171"/>
      <c r="T9" s="171"/>
      <c r="U9" s="171"/>
      <c r="V9" s="171"/>
      <c r="W9" s="110"/>
      <c r="X9" s="110"/>
    </row>
    <row r="10" spans="1:24" ht="43.5" x14ac:dyDescent="0.35">
      <c r="A10" s="171"/>
      <c r="B10" s="177">
        <f t="shared" ref="B10:B49" si="0">B9+0.01</f>
        <v>14.03</v>
      </c>
      <c r="C10" s="181" t="s">
        <v>721</v>
      </c>
      <c r="D10" s="183" t="s">
        <v>719</v>
      </c>
      <c r="E10" s="178">
        <v>1.17</v>
      </c>
      <c r="F10" s="179" t="s">
        <v>52</v>
      </c>
      <c r="G10" s="179"/>
      <c r="H10" s="171"/>
      <c r="I10" s="171"/>
      <c r="J10" s="171"/>
      <c r="K10" s="171"/>
      <c r="L10" s="171"/>
      <c r="M10" s="171"/>
      <c r="N10" s="171"/>
      <c r="O10" s="171"/>
      <c r="P10" s="171"/>
      <c r="Q10" s="171"/>
      <c r="R10" s="171"/>
      <c r="S10" s="171"/>
      <c r="T10" s="171"/>
      <c r="U10" s="171"/>
      <c r="V10" s="171"/>
      <c r="W10" s="110"/>
      <c r="X10" s="110"/>
    </row>
    <row r="11" spans="1:24" ht="29" x14ac:dyDescent="0.35">
      <c r="A11" s="171"/>
      <c r="B11" s="177">
        <f t="shared" si="0"/>
        <v>14.04</v>
      </c>
      <c r="C11" s="181" t="s">
        <v>722</v>
      </c>
      <c r="D11" s="183" t="s">
        <v>723</v>
      </c>
      <c r="E11" s="178" t="s">
        <v>724</v>
      </c>
      <c r="F11" s="179" t="s">
        <v>52</v>
      </c>
      <c r="G11" s="179"/>
      <c r="H11" s="171"/>
      <c r="I11" s="171"/>
      <c r="J11" s="171"/>
      <c r="K11" s="171"/>
      <c r="L11" s="171"/>
      <c r="M11" s="171"/>
      <c r="N11" s="171"/>
      <c r="O11" s="171"/>
      <c r="P11" s="171"/>
      <c r="Q11" s="171"/>
      <c r="R11" s="171"/>
      <c r="S11" s="171"/>
      <c r="T11" s="171"/>
      <c r="U11" s="171"/>
      <c r="V11" s="171"/>
      <c r="W11" s="110"/>
      <c r="X11" s="110"/>
    </row>
    <row r="12" spans="1:24" ht="29" x14ac:dyDescent="0.35">
      <c r="A12" s="171"/>
      <c r="B12" s="177">
        <f t="shared" si="0"/>
        <v>14.049999999999999</v>
      </c>
      <c r="C12" s="184" t="s">
        <v>725</v>
      </c>
      <c r="D12" s="113" t="s">
        <v>723</v>
      </c>
      <c r="E12" s="178" t="s">
        <v>724</v>
      </c>
      <c r="F12" s="179" t="s">
        <v>52</v>
      </c>
      <c r="G12" s="179"/>
      <c r="H12" s="171"/>
      <c r="I12" s="171"/>
      <c r="J12" s="171"/>
      <c r="K12" s="171"/>
      <c r="L12" s="171"/>
      <c r="M12" s="171"/>
      <c r="N12" s="171"/>
      <c r="O12" s="171"/>
      <c r="P12" s="171"/>
      <c r="Q12" s="171"/>
      <c r="R12" s="171"/>
      <c r="S12" s="171"/>
      <c r="T12" s="171"/>
      <c r="U12" s="171"/>
      <c r="V12" s="171"/>
      <c r="W12" s="110"/>
      <c r="X12" s="110"/>
    </row>
    <row r="13" spans="1:24" ht="29" x14ac:dyDescent="0.35">
      <c r="A13" s="171"/>
      <c r="B13" s="177">
        <f t="shared" si="0"/>
        <v>14.059999999999999</v>
      </c>
      <c r="C13" s="165" t="s">
        <v>726</v>
      </c>
      <c r="D13" s="183" t="s">
        <v>723</v>
      </c>
      <c r="E13" s="178" t="s">
        <v>724</v>
      </c>
      <c r="F13" s="179" t="s">
        <v>52</v>
      </c>
      <c r="G13" s="179"/>
      <c r="H13" s="171"/>
      <c r="I13" s="171"/>
      <c r="J13" s="171"/>
      <c r="K13" s="171"/>
      <c r="L13" s="171"/>
      <c r="M13" s="171"/>
      <c r="N13" s="171"/>
      <c r="O13" s="171"/>
      <c r="P13" s="171"/>
      <c r="Q13" s="171"/>
      <c r="R13" s="171"/>
      <c r="S13" s="171"/>
      <c r="T13" s="171"/>
      <c r="U13" s="171"/>
      <c r="V13" s="171"/>
      <c r="W13" s="110"/>
      <c r="X13" s="110"/>
    </row>
    <row r="14" spans="1:24" ht="58" x14ac:dyDescent="0.35">
      <c r="A14" s="171"/>
      <c r="B14" s="177">
        <f t="shared" si="0"/>
        <v>14.069999999999999</v>
      </c>
      <c r="C14" s="181" t="s">
        <v>727</v>
      </c>
      <c r="D14" s="183" t="s">
        <v>723</v>
      </c>
      <c r="E14" s="178" t="s">
        <v>724</v>
      </c>
      <c r="F14" s="179" t="s">
        <v>52</v>
      </c>
      <c r="G14" s="179"/>
      <c r="H14" s="171"/>
      <c r="I14" s="171"/>
      <c r="J14" s="171"/>
      <c r="K14" s="171"/>
      <c r="L14" s="171"/>
      <c r="M14" s="171"/>
      <c r="N14" s="171"/>
      <c r="O14" s="171"/>
      <c r="P14" s="171"/>
      <c r="Q14" s="171"/>
      <c r="R14" s="171"/>
      <c r="S14" s="171"/>
      <c r="T14" s="171"/>
      <c r="U14" s="171"/>
      <c r="V14" s="171"/>
      <c r="W14" s="110"/>
      <c r="X14" s="110"/>
    </row>
    <row r="15" spans="1:24" ht="29" x14ac:dyDescent="0.35">
      <c r="A15" s="171"/>
      <c r="B15" s="177">
        <f t="shared" si="0"/>
        <v>14.079999999999998</v>
      </c>
      <c r="C15" s="181" t="s">
        <v>728</v>
      </c>
      <c r="D15" s="183" t="s">
        <v>723</v>
      </c>
      <c r="E15" s="178" t="s">
        <v>724</v>
      </c>
      <c r="F15" s="179" t="s">
        <v>52</v>
      </c>
      <c r="G15" s="179"/>
      <c r="H15" s="171"/>
      <c r="I15" s="171"/>
      <c r="J15" s="171"/>
      <c r="K15" s="171"/>
      <c r="L15" s="171"/>
      <c r="M15" s="171"/>
      <c r="N15" s="171"/>
      <c r="O15" s="171"/>
      <c r="P15" s="171"/>
      <c r="Q15" s="171"/>
      <c r="R15" s="171"/>
      <c r="S15" s="171"/>
      <c r="T15" s="171"/>
      <c r="U15" s="171"/>
      <c r="V15" s="171"/>
      <c r="W15" s="110"/>
      <c r="X15" s="110"/>
    </row>
    <row r="16" spans="1:24" ht="29" x14ac:dyDescent="0.35">
      <c r="A16" s="171"/>
      <c r="B16" s="177">
        <f>B15+0.01</f>
        <v>14.089999999999998</v>
      </c>
      <c r="C16" s="181" t="s">
        <v>729</v>
      </c>
      <c r="D16" s="183" t="s">
        <v>723</v>
      </c>
      <c r="E16" s="178" t="s">
        <v>724</v>
      </c>
      <c r="F16" s="179" t="s">
        <v>52</v>
      </c>
      <c r="G16" s="179"/>
      <c r="H16" s="171"/>
      <c r="I16" s="171"/>
      <c r="J16" s="171"/>
      <c r="K16" s="171"/>
      <c r="L16" s="171"/>
      <c r="M16" s="171"/>
      <c r="N16" s="171"/>
      <c r="O16" s="171"/>
      <c r="P16" s="171"/>
      <c r="Q16" s="171"/>
      <c r="R16" s="171"/>
      <c r="S16" s="171"/>
      <c r="T16" s="171"/>
      <c r="U16" s="171"/>
      <c r="V16" s="171"/>
      <c r="W16" s="110"/>
      <c r="X16" s="110"/>
    </row>
    <row r="17" spans="1:24" ht="43.5" x14ac:dyDescent="0.35">
      <c r="A17" s="171"/>
      <c r="B17" s="177">
        <f t="shared" si="0"/>
        <v>14.099999999999998</v>
      </c>
      <c r="C17" s="181" t="s">
        <v>730</v>
      </c>
      <c r="D17" s="183" t="s">
        <v>723</v>
      </c>
      <c r="E17" s="178" t="s">
        <v>724</v>
      </c>
      <c r="F17" s="179" t="s">
        <v>52</v>
      </c>
      <c r="G17" s="179"/>
      <c r="H17" s="171"/>
      <c r="I17" s="171"/>
      <c r="J17" s="171"/>
      <c r="K17" s="171"/>
      <c r="L17" s="171"/>
      <c r="M17" s="171"/>
      <c r="N17" s="171"/>
      <c r="O17" s="171"/>
      <c r="P17" s="171"/>
      <c r="Q17" s="171"/>
      <c r="R17" s="171"/>
      <c r="S17" s="171"/>
      <c r="T17" s="171"/>
      <c r="U17" s="171"/>
      <c r="V17" s="171"/>
      <c r="W17" s="110"/>
      <c r="X17" s="110"/>
    </row>
    <row r="18" spans="1:24" ht="29" x14ac:dyDescent="0.35">
      <c r="A18" s="171"/>
      <c r="B18" s="177">
        <f t="shared" si="0"/>
        <v>14.109999999999998</v>
      </c>
      <c r="C18" s="181" t="s">
        <v>731</v>
      </c>
      <c r="D18" s="183" t="s">
        <v>723</v>
      </c>
      <c r="E18" s="178" t="s">
        <v>724</v>
      </c>
      <c r="F18" s="179" t="s">
        <v>52</v>
      </c>
      <c r="G18" s="179"/>
      <c r="H18" s="171"/>
      <c r="I18" s="171"/>
      <c r="J18" s="171"/>
      <c r="K18" s="171"/>
      <c r="L18" s="171"/>
      <c r="M18" s="171"/>
      <c r="N18" s="171"/>
      <c r="O18" s="171"/>
      <c r="P18" s="171"/>
      <c r="Q18" s="171"/>
      <c r="R18" s="171"/>
      <c r="S18" s="171"/>
      <c r="T18" s="171"/>
      <c r="U18" s="171"/>
      <c r="V18" s="171"/>
      <c r="W18" s="110"/>
      <c r="X18" s="110"/>
    </row>
    <row r="19" spans="1:24" ht="29" x14ac:dyDescent="0.35">
      <c r="A19" s="171"/>
      <c r="B19" s="177">
        <f t="shared" si="0"/>
        <v>14.119999999999997</v>
      </c>
      <c r="C19" s="181" t="s">
        <v>732</v>
      </c>
      <c r="D19" s="183" t="s">
        <v>733</v>
      </c>
      <c r="E19" s="178" t="s">
        <v>734</v>
      </c>
      <c r="F19" s="179" t="s">
        <v>52</v>
      </c>
      <c r="G19" s="179"/>
      <c r="H19" s="171"/>
      <c r="I19" s="171"/>
      <c r="J19" s="171"/>
      <c r="K19" s="171"/>
      <c r="L19" s="171"/>
      <c r="M19" s="171"/>
      <c r="N19" s="171"/>
      <c r="O19" s="171"/>
      <c r="P19" s="171"/>
      <c r="Q19" s="171"/>
      <c r="R19" s="171"/>
      <c r="S19" s="171"/>
      <c r="T19" s="171"/>
      <c r="U19" s="171"/>
      <c r="V19" s="171"/>
      <c r="W19" s="110"/>
      <c r="X19" s="110"/>
    </row>
    <row r="20" spans="1:24" ht="29" x14ac:dyDescent="0.35">
      <c r="A20" s="171"/>
      <c r="B20" s="177">
        <f t="shared" si="0"/>
        <v>14.129999999999997</v>
      </c>
      <c r="C20" s="181" t="s">
        <v>735</v>
      </c>
      <c r="D20" s="183" t="s">
        <v>733</v>
      </c>
      <c r="E20" s="178" t="s">
        <v>734</v>
      </c>
      <c r="F20" s="179" t="s">
        <v>52</v>
      </c>
      <c r="G20" s="179"/>
      <c r="H20" s="171"/>
      <c r="I20" s="171"/>
      <c r="J20" s="171"/>
      <c r="K20" s="171"/>
      <c r="L20" s="171"/>
      <c r="M20" s="171"/>
      <c r="N20" s="171"/>
      <c r="O20" s="171"/>
      <c r="P20" s="171"/>
      <c r="Q20" s="171"/>
      <c r="R20" s="171"/>
      <c r="S20" s="171"/>
      <c r="T20" s="171"/>
      <c r="U20" s="171"/>
      <c r="V20" s="171"/>
      <c r="W20" s="110"/>
      <c r="X20" s="110"/>
    </row>
    <row r="21" spans="1:24" ht="29" x14ac:dyDescent="0.35">
      <c r="A21" s="171"/>
      <c r="B21" s="177">
        <f t="shared" si="0"/>
        <v>14.139999999999997</v>
      </c>
      <c r="C21" s="181" t="s">
        <v>736</v>
      </c>
      <c r="D21" s="183" t="s">
        <v>733</v>
      </c>
      <c r="E21" s="178" t="s">
        <v>734</v>
      </c>
      <c r="F21" s="179" t="s">
        <v>52</v>
      </c>
      <c r="G21" s="179"/>
      <c r="H21" s="171"/>
      <c r="I21" s="171"/>
      <c r="J21" s="171"/>
      <c r="K21" s="171"/>
      <c r="L21" s="171"/>
      <c r="M21" s="171"/>
      <c r="N21" s="171"/>
      <c r="O21" s="171"/>
      <c r="P21" s="171"/>
      <c r="Q21" s="171"/>
      <c r="R21" s="171"/>
      <c r="S21" s="171"/>
      <c r="T21" s="171"/>
      <c r="U21" s="171"/>
      <c r="V21" s="171"/>
      <c r="W21" s="110"/>
      <c r="X21" s="110"/>
    </row>
    <row r="22" spans="1:24" ht="43.5" x14ac:dyDescent="0.35">
      <c r="A22" s="171"/>
      <c r="B22" s="177">
        <f>B21+0.01</f>
        <v>14.149999999999997</v>
      </c>
      <c r="C22" s="181" t="s">
        <v>737</v>
      </c>
      <c r="D22" s="183" t="s">
        <v>738</v>
      </c>
      <c r="E22" s="178" t="s">
        <v>739</v>
      </c>
      <c r="F22" s="179" t="s">
        <v>52</v>
      </c>
      <c r="G22" s="179"/>
      <c r="H22" s="171"/>
      <c r="I22" s="171"/>
      <c r="J22" s="171"/>
      <c r="K22" s="171"/>
      <c r="L22" s="171"/>
      <c r="M22" s="171"/>
      <c r="N22" s="171"/>
      <c r="O22" s="171"/>
      <c r="P22" s="171"/>
      <c r="Q22" s="171"/>
      <c r="R22" s="171"/>
      <c r="S22" s="171"/>
      <c r="T22" s="171"/>
      <c r="U22" s="171"/>
      <c r="V22" s="171"/>
      <c r="W22" s="110"/>
      <c r="X22" s="110"/>
    </row>
    <row r="23" spans="1:24" ht="29" x14ac:dyDescent="0.35">
      <c r="A23" s="171"/>
      <c r="B23" s="177">
        <f t="shared" si="0"/>
        <v>14.159999999999997</v>
      </c>
      <c r="C23" s="181" t="s">
        <v>740</v>
      </c>
      <c r="D23" s="183" t="s">
        <v>738</v>
      </c>
      <c r="E23" s="178" t="s">
        <v>739</v>
      </c>
      <c r="F23" s="179" t="s">
        <v>52</v>
      </c>
      <c r="G23" s="179"/>
      <c r="H23" s="171"/>
      <c r="I23" s="171"/>
      <c r="J23" s="171"/>
      <c r="K23" s="171"/>
      <c r="L23" s="171"/>
      <c r="M23" s="171"/>
      <c r="N23" s="171"/>
      <c r="O23" s="171"/>
      <c r="P23" s="171"/>
      <c r="Q23" s="171"/>
      <c r="R23" s="171"/>
      <c r="S23" s="171"/>
      <c r="T23" s="171"/>
      <c r="U23" s="171"/>
      <c r="V23" s="171"/>
      <c r="W23" s="110"/>
      <c r="X23" s="110"/>
    </row>
    <row r="24" spans="1:24" ht="29" x14ac:dyDescent="0.35">
      <c r="A24" s="171"/>
      <c r="B24" s="177">
        <f t="shared" si="0"/>
        <v>14.169999999999996</v>
      </c>
      <c r="C24" s="181" t="s">
        <v>741</v>
      </c>
      <c r="D24" s="183" t="s">
        <v>742</v>
      </c>
      <c r="E24" s="178" t="s">
        <v>743</v>
      </c>
      <c r="F24" s="179" t="s">
        <v>52</v>
      </c>
      <c r="G24" s="179"/>
      <c r="H24" s="171"/>
      <c r="I24" s="171"/>
      <c r="J24" s="171"/>
      <c r="K24" s="171"/>
      <c r="L24" s="171"/>
      <c r="M24" s="171"/>
      <c r="N24" s="171"/>
      <c r="O24" s="171"/>
      <c r="P24" s="171"/>
      <c r="Q24" s="171"/>
      <c r="R24" s="171"/>
      <c r="S24" s="171"/>
      <c r="T24" s="171"/>
      <c r="U24" s="171"/>
      <c r="V24" s="171"/>
      <c r="W24" s="110"/>
      <c r="X24" s="110"/>
    </row>
    <row r="25" spans="1:24" ht="29" x14ac:dyDescent="0.35">
      <c r="A25" s="171"/>
      <c r="B25" s="177">
        <f t="shared" si="0"/>
        <v>14.179999999999996</v>
      </c>
      <c r="C25" s="181" t="s">
        <v>744</v>
      </c>
      <c r="D25" s="183" t="s">
        <v>742</v>
      </c>
      <c r="E25" s="178" t="s">
        <v>743</v>
      </c>
      <c r="F25" s="179" t="s">
        <v>52</v>
      </c>
      <c r="G25" s="179"/>
      <c r="H25" s="171"/>
      <c r="I25" s="171"/>
      <c r="J25" s="171"/>
      <c r="K25" s="171"/>
      <c r="L25" s="171"/>
      <c r="M25" s="171"/>
      <c r="N25" s="171"/>
      <c r="O25" s="171"/>
      <c r="P25" s="171"/>
      <c r="Q25" s="171"/>
      <c r="R25" s="171"/>
      <c r="S25" s="171"/>
      <c r="T25" s="171"/>
      <c r="U25" s="171"/>
      <c r="V25" s="171"/>
      <c r="W25" s="110"/>
      <c r="X25" s="110"/>
    </row>
    <row r="26" spans="1:24" ht="29" x14ac:dyDescent="0.35">
      <c r="A26" s="171"/>
      <c r="B26" s="177">
        <f t="shared" si="0"/>
        <v>14.189999999999996</v>
      </c>
      <c r="C26" s="181" t="s">
        <v>745</v>
      </c>
      <c r="D26" s="183" t="s">
        <v>742</v>
      </c>
      <c r="E26" s="178" t="s">
        <v>743</v>
      </c>
      <c r="F26" s="179" t="s">
        <v>52</v>
      </c>
      <c r="G26" s="179"/>
      <c r="H26" s="171"/>
      <c r="I26" s="171"/>
      <c r="J26" s="171"/>
      <c r="K26" s="171"/>
      <c r="L26" s="171"/>
      <c r="M26" s="171"/>
      <c r="N26" s="171"/>
      <c r="O26" s="171"/>
      <c r="P26" s="171"/>
      <c r="Q26" s="171"/>
      <c r="R26" s="171"/>
      <c r="S26" s="171"/>
      <c r="T26" s="171"/>
      <c r="U26" s="171"/>
      <c r="V26" s="171"/>
      <c r="W26" s="110"/>
      <c r="X26" s="110"/>
    </row>
    <row r="27" spans="1:24" ht="29" x14ac:dyDescent="0.35">
      <c r="A27" s="171"/>
      <c r="B27" s="177">
        <f t="shared" si="0"/>
        <v>14.199999999999996</v>
      </c>
      <c r="C27" s="181" t="s">
        <v>746</v>
      </c>
      <c r="D27" s="183" t="s">
        <v>742</v>
      </c>
      <c r="E27" s="178" t="s">
        <v>743</v>
      </c>
      <c r="F27" s="179" t="s">
        <v>52</v>
      </c>
      <c r="G27" s="179"/>
      <c r="H27" s="171"/>
      <c r="I27" s="171"/>
      <c r="J27" s="171"/>
      <c r="K27" s="171"/>
      <c r="L27" s="171"/>
      <c r="M27" s="171"/>
      <c r="N27" s="171"/>
      <c r="O27" s="171"/>
      <c r="P27" s="171"/>
      <c r="Q27" s="171"/>
      <c r="R27" s="171"/>
      <c r="S27" s="171"/>
      <c r="T27" s="171"/>
      <c r="U27" s="171"/>
      <c r="V27" s="171"/>
      <c r="W27" s="110"/>
      <c r="X27" s="110"/>
    </row>
    <row r="28" spans="1:24" ht="43.5" x14ac:dyDescent="0.35">
      <c r="A28" s="171"/>
      <c r="B28" s="177">
        <f t="shared" si="0"/>
        <v>14.209999999999996</v>
      </c>
      <c r="C28" s="181" t="s">
        <v>747</v>
      </c>
      <c r="D28" s="183" t="s">
        <v>742</v>
      </c>
      <c r="E28" s="178" t="s">
        <v>743</v>
      </c>
      <c r="F28" s="179" t="s">
        <v>52</v>
      </c>
      <c r="G28" s="179"/>
      <c r="H28" s="171"/>
      <c r="I28" s="171"/>
      <c r="J28" s="171"/>
      <c r="K28" s="171"/>
      <c r="L28" s="171"/>
      <c r="M28" s="171"/>
      <c r="N28" s="171"/>
      <c r="O28" s="171"/>
      <c r="P28" s="171"/>
      <c r="Q28" s="171"/>
      <c r="R28" s="171"/>
      <c r="S28" s="171"/>
      <c r="T28" s="171"/>
      <c r="U28" s="171"/>
      <c r="V28" s="171"/>
      <c r="W28" s="110"/>
      <c r="X28" s="110"/>
    </row>
    <row r="29" spans="1:24" ht="43.5" x14ac:dyDescent="0.35">
      <c r="A29" s="171"/>
      <c r="B29" s="177">
        <f>B28+0.01</f>
        <v>14.219999999999995</v>
      </c>
      <c r="C29" s="181" t="s">
        <v>748</v>
      </c>
      <c r="D29" s="183" t="s">
        <v>742</v>
      </c>
      <c r="E29" s="178" t="s">
        <v>743</v>
      </c>
      <c r="F29" s="179" t="s">
        <v>52</v>
      </c>
      <c r="G29" s="179"/>
      <c r="H29" s="171"/>
      <c r="I29" s="171"/>
      <c r="J29" s="171"/>
      <c r="K29" s="171"/>
      <c r="L29" s="171"/>
      <c r="M29" s="171"/>
      <c r="N29" s="171"/>
      <c r="O29" s="171"/>
      <c r="P29" s="171"/>
      <c r="Q29" s="171"/>
      <c r="R29" s="171"/>
      <c r="S29" s="171"/>
      <c r="T29" s="171"/>
      <c r="U29" s="171"/>
      <c r="V29" s="171"/>
      <c r="W29" s="110"/>
      <c r="X29" s="110"/>
    </row>
    <row r="30" spans="1:24" ht="29" x14ac:dyDescent="0.35">
      <c r="A30" s="171"/>
      <c r="B30" s="177">
        <f t="shared" si="0"/>
        <v>14.229999999999995</v>
      </c>
      <c r="C30" s="181" t="s">
        <v>749</v>
      </c>
      <c r="D30" s="183" t="s">
        <v>750</v>
      </c>
      <c r="E30" s="178" t="s">
        <v>751</v>
      </c>
      <c r="F30" s="179" t="s">
        <v>52</v>
      </c>
      <c r="G30" s="179"/>
      <c r="H30" s="171"/>
      <c r="I30" s="171"/>
      <c r="J30" s="171"/>
      <c r="K30" s="171"/>
      <c r="L30" s="171"/>
      <c r="M30" s="171"/>
      <c r="N30" s="171"/>
      <c r="O30" s="171"/>
      <c r="P30" s="171"/>
      <c r="Q30" s="171"/>
      <c r="R30" s="171"/>
      <c r="S30" s="171"/>
      <c r="T30" s="171"/>
      <c r="U30" s="171"/>
      <c r="V30" s="171"/>
      <c r="W30" s="110"/>
      <c r="X30" s="110"/>
    </row>
    <row r="31" spans="1:24" ht="29" x14ac:dyDescent="0.35">
      <c r="A31" s="171"/>
      <c r="B31" s="177">
        <f t="shared" si="0"/>
        <v>14.239999999999995</v>
      </c>
      <c r="C31" s="181" t="s">
        <v>752</v>
      </c>
      <c r="D31" s="183" t="s">
        <v>750</v>
      </c>
      <c r="E31" s="178" t="s">
        <v>751</v>
      </c>
      <c r="F31" s="179" t="s">
        <v>52</v>
      </c>
      <c r="G31" s="179"/>
      <c r="H31" s="171"/>
      <c r="I31" s="171"/>
      <c r="J31" s="171"/>
      <c r="K31" s="171"/>
      <c r="L31" s="171"/>
      <c r="M31" s="171"/>
      <c r="N31" s="171"/>
      <c r="O31" s="171"/>
      <c r="P31" s="171"/>
      <c r="Q31" s="171"/>
      <c r="R31" s="171"/>
      <c r="S31" s="171"/>
      <c r="T31" s="171"/>
      <c r="U31" s="171"/>
      <c r="V31" s="171"/>
      <c r="W31" s="110"/>
      <c r="X31" s="110"/>
    </row>
    <row r="32" spans="1:24" ht="29" x14ac:dyDescent="0.35">
      <c r="A32" s="171"/>
      <c r="B32" s="177">
        <f t="shared" si="0"/>
        <v>14.249999999999995</v>
      </c>
      <c r="C32" s="181" t="s">
        <v>753</v>
      </c>
      <c r="D32" s="183" t="s">
        <v>750</v>
      </c>
      <c r="E32" s="178" t="s">
        <v>751</v>
      </c>
      <c r="F32" s="179" t="s">
        <v>52</v>
      </c>
      <c r="G32" s="179"/>
      <c r="H32" s="171"/>
      <c r="I32" s="171"/>
      <c r="J32" s="171"/>
      <c r="K32" s="171"/>
      <c r="L32" s="171"/>
      <c r="M32" s="171"/>
      <c r="N32" s="171"/>
      <c r="O32" s="171"/>
      <c r="P32" s="171"/>
      <c r="Q32" s="171"/>
      <c r="R32" s="171"/>
      <c r="S32" s="171"/>
      <c r="T32" s="171"/>
      <c r="U32" s="171"/>
      <c r="V32" s="171"/>
      <c r="W32" s="110"/>
      <c r="X32" s="110"/>
    </row>
    <row r="33" spans="1:24" ht="29" x14ac:dyDescent="0.35">
      <c r="A33" s="171"/>
      <c r="B33" s="177">
        <f t="shared" si="0"/>
        <v>14.259999999999994</v>
      </c>
      <c r="C33" s="181" t="s">
        <v>754</v>
      </c>
      <c r="D33" s="183" t="s">
        <v>750</v>
      </c>
      <c r="E33" s="178" t="s">
        <v>751</v>
      </c>
      <c r="F33" s="179" t="s">
        <v>52</v>
      </c>
      <c r="G33" s="179"/>
      <c r="H33" s="171"/>
      <c r="I33" s="171"/>
      <c r="J33" s="171"/>
      <c r="K33" s="171"/>
      <c r="L33" s="171"/>
      <c r="M33" s="171"/>
      <c r="N33" s="171"/>
      <c r="O33" s="171"/>
      <c r="P33" s="171"/>
      <c r="Q33" s="171"/>
      <c r="R33" s="171"/>
      <c r="S33" s="171"/>
      <c r="T33" s="171"/>
      <c r="U33" s="171"/>
      <c r="V33" s="171"/>
      <c r="W33" s="110"/>
      <c r="X33" s="110"/>
    </row>
    <row r="34" spans="1:24" ht="43.5" x14ac:dyDescent="0.35">
      <c r="A34" s="171"/>
      <c r="B34" s="177">
        <f t="shared" si="0"/>
        <v>14.269999999999994</v>
      </c>
      <c r="C34" s="181" t="s">
        <v>755</v>
      </c>
      <c r="D34" s="183" t="s">
        <v>756</v>
      </c>
      <c r="E34" s="178" t="s">
        <v>757</v>
      </c>
      <c r="F34" s="179" t="s">
        <v>52</v>
      </c>
      <c r="G34" s="179"/>
      <c r="H34" s="171"/>
      <c r="I34" s="171"/>
      <c r="J34" s="171"/>
      <c r="K34" s="171"/>
      <c r="L34" s="171"/>
      <c r="M34" s="171"/>
      <c r="N34" s="171"/>
      <c r="O34" s="171"/>
      <c r="P34" s="171"/>
      <c r="Q34" s="171"/>
      <c r="R34" s="171"/>
      <c r="S34" s="171"/>
      <c r="T34" s="171"/>
      <c r="U34" s="171"/>
      <c r="V34" s="171"/>
      <c r="W34" s="110"/>
      <c r="X34" s="110"/>
    </row>
    <row r="35" spans="1:24" ht="43.5" x14ac:dyDescent="0.35">
      <c r="A35" s="171"/>
      <c r="B35" s="177">
        <f t="shared" si="0"/>
        <v>14.279999999999994</v>
      </c>
      <c r="C35" s="181" t="s">
        <v>758</v>
      </c>
      <c r="D35" s="183" t="s">
        <v>756</v>
      </c>
      <c r="E35" s="178" t="s">
        <v>757</v>
      </c>
      <c r="F35" s="179" t="s">
        <v>52</v>
      </c>
      <c r="G35" s="179"/>
      <c r="H35" s="171"/>
      <c r="I35" s="171"/>
      <c r="J35" s="171"/>
      <c r="K35" s="171"/>
      <c r="L35" s="171"/>
      <c r="M35" s="171"/>
      <c r="N35" s="171"/>
      <c r="O35" s="171"/>
      <c r="P35" s="171"/>
      <c r="Q35" s="171"/>
      <c r="R35" s="171"/>
      <c r="S35" s="171"/>
      <c r="T35" s="171"/>
      <c r="U35" s="171"/>
      <c r="V35" s="171"/>
      <c r="W35" s="110"/>
      <c r="X35" s="110"/>
    </row>
    <row r="36" spans="1:24" ht="43.5" x14ac:dyDescent="0.35">
      <c r="A36" s="171"/>
      <c r="B36" s="177">
        <f>B35+0.01</f>
        <v>14.289999999999994</v>
      </c>
      <c r="C36" s="181" t="s">
        <v>759</v>
      </c>
      <c r="D36" s="183" t="s">
        <v>756</v>
      </c>
      <c r="E36" s="178" t="s">
        <v>757</v>
      </c>
      <c r="F36" s="179" t="s">
        <v>52</v>
      </c>
      <c r="G36" s="179"/>
      <c r="H36" s="171"/>
      <c r="I36" s="171"/>
      <c r="J36" s="171"/>
      <c r="K36" s="171"/>
      <c r="L36" s="171"/>
      <c r="M36" s="171"/>
      <c r="N36" s="171"/>
      <c r="O36" s="171"/>
      <c r="P36" s="171"/>
      <c r="Q36" s="171"/>
      <c r="R36" s="171"/>
      <c r="S36" s="171"/>
      <c r="T36" s="171"/>
      <c r="U36" s="171"/>
      <c r="V36" s="171"/>
      <c r="W36" s="110"/>
      <c r="X36" s="110"/>
    </row>
    <row r="37" spans="1:24" ht="43.5" x14ac:dyDescent="0.35">
      <c r="A37" s="171"/>
      <c r="B37" s="177">
        <f t="shared" si="0"/>
        <v>14.299999999999994</v>
      </c>
      <c r="C37" s="181" t="s">
        <v>760</v>
      </c>
      <c r="D37" s="183" t="s">
        <v>756</v>
      </c>
      <c r="E37" s="178" t="s">
        <v>757</v>
      </c>
      <c r="F37" s="179" t="s">
        <v>52</v>
      </c>
      <c r="G37" s="179"/>
      <c r="H37" s="171"/>
      <c r="I37" s="171"/>
      <c r="J37" s="171"/>
      <c r="K37" s="171"/>
      <c r="L37" s="171"/>
      <c r="M37" s="171"/>
      <c r="N37" s="171"/>
      <c r="O37" s="171"/>
      <c r="P37" s="171"/>
      <c r="Q37" s="171"/>
      <c r="R37" s="171"/>
      <c r="S37" s="171"/>
      <c r="T37" s="171"/>
      <c r="U37" s="171"/>
      <c r="V37" s="171"/>
      <c r="W37" s="110"/>
      <c r="X37" s="110"/>
    </row>
    <row r="38" spans="1:24" ht="43.5" x14ac:dyDescent="0.35">
      <c r="A38" s="171"/>
      <c r="B38" s="177">
        <f t="shared" si="0"/>
        <v>14.309999999999993</v>
      </c>
      <c r="C38" s="181" t="s">
        <v>761</v>
      </c>
      <c r="D38" s="183" t="s">
        <v>756</v>
      </c>
      <c r="E38" s="178" t="s">
        <v>757</v>
      </c>
      <c r="F38" s="179" t="s">
        <v>52</v>
      </c>
      <c r="G38" s="179"/>
      <c r="H38" s="171"/>
      <c r="I38" s="171"/>
      <c r="J38" s="171"/>
      <c r="K38" s="171"/>
      <c r="L38" s="171"/>
      <c r="M38" s="171"/>
      <c r="N38" s="171"/>
      <c r="O38" s="171"/>
      <c r="P38" s="171"/>
      <c r="Q38" s="171"/>
      <c r="R38" s="171"/>
      <c r="S38" s="171"/>
      <c r="T38" s="171"/>
      <c r="U38" s="171"/>
      <c r="V38" s="171"/>
      <c r="W38" s="110"/>
      <c r="X38" s="110"/>
    </row>
    <row r="39" spans="1:24" ht="43.5" x14ac:dyDescent="0.35">
      <c r="A39" s="171"/>
      <c r="B39" s="177">
        <f t="shared" si="0"/>
        <v>14.319999999999993</v>
      </c>
      <c r="C39" s="181" t="s">
        <v>762</v>
      </c>
      <c r="D39" s="183" t="s">
        <v>756</v>
      </c>
      <c r="E39" s="178" t="s">
        <v>757</v>
      </c>
      <c r="F39" s="179" t="s">
        <v>52</v>
      </c>
      <c r="G39" s="179"/>
      <c r="H39" s="171"/>
      <c r="I39" s="171"/>
      <c r="J39" s="171"/>
      <c r="K39" s="171"/>
      <c r="L39" s="171"/>
      <c r="M39" s="171"/>
      <c r="N39" s="171"/>
      <c r="O39" s="171"/>
      <c r="P39" s="171"/>
      <c r="Q39" s="171"/>
      <c r="R39" s="171"/>
      <c r="S39" s="171"/>
      <c r="T39" s="171"/>
      <c r="U39" s="171"/>
      <c r="V39" s="171"/>
      <c r="W39" s="110"/>
      <c r="X39" s="110"/>
    </row>
    <row r="40" spans="1:24" ht="43.5" x14ac:dyDescent="0.35">
      <c r="A40" s="171"/>
      <c r="B40" s="177">
        <f t="shared" si="0"/>
        <v>14.329999999999993</v>
      </c>
      <c r="C40" s="181" t="s">
        <v>763</v>
      </c>
      <c r="D40" s="183" t="s">
        <v>756</v>
      </c>
      <c r="E40" s="178" t="s">
        <v>757</v>
      </c>
      <c r="F40" s="179" t="s">
        <v>52</v>
      </c>
      <c r="G40" s="179"/>
      <c r="H40" s="171"/>
      <c r="I40" s="171"/>
      <c r="J40" s="171"/>
      <c r="K40" s="171"/>
      <c r="L40" s="171"/>
      <c r="M40" s="171"/>
      <c r="N40" s="171"/>
      <c r="O40" s="171"/>
      <c r="P40" s="171"/>
      <c r="Q40" s="171"/>
      <c r="R40" s="171"/>
      <c r="S40" s="171"/>
      <c r="T40" s="171"/>
      <c r="U40" s="171"/>
      <c r="V40" s="171"/>
      <c r="W40" s="110"/>
      <c r="X40" s="110"/>
    </row>
    <row r="41" spans="1:24" ht="43.5" x14ac:dyDescent="0.35">
      <c r="A41" s="171"/>
      <c r="B41" s="177">
        <f t="shared" si="0"/>
        <v>14.339999999999993</v>
      </c>
      <c r="C41" s="181" t="s">
        <v>764</v>
      </c>
      <c r="D41" s="183" t="s">
        <v>756</v>
      </c>
      <c r="E41" s="178" t="s">
        <v>757</v>
      </c>
      <c r="F41" s="179" t="s">
        <v>52</v>
      </c>
      <c r="G41" s="179"/>
      <c r="H41" s="171"/>
      <c r="I41" s="171"/>
      <c r="J41" s="171"/>
      <c r="K41" s="171"/>
      <c r="L41" s="171"/>
      <c r="M41" s="171"/>
      <c r="N41" s="171"/>
      <c r="O41" s="171"/>
      <c r="P41" s="171"/>
      <c r="Q41" s="171"/>
      <c r="R41" s="171"/>
      <c r="S41" s="171"/>
      <c r="T41" s="171"/>
      <c r="U41" s="171"/>
      <c r="V41" s="171"/>
      <c r="W41" s="110"/>
      <c r="X41" s="110"/>
    </row>
    <row r="42" spans="1:24" ht="43.5" x14ac:dyDescent="0.35">
      <c r="A42" s="171"/>
      <c r="B42" s="177">
        <f t="shared" si="0"/>
        <v>14.349999999999993</v>
      </c>
      <c r="C42" s="181" t="s">
        <v>765</v>
      </c>
      <c r="D42" s="183" t="s">
        <v>756</v>
      </c>
      <c r="E42" s="178" t="s">
        <v>757</v>
      </c>
      <c r="F42" s="179" t="s">
        <v>52</v>
      </c>
      <c r="G42" s="179"/>
      <c r="H42" s="171"/>
      <c r="I42" s="171"/>
      <c r="J42" s="171"/>
      <c r="K42" s="171"/>
      <c r="L42" s="171"/>
      <c r="M42" s="171"/>
      <c r="N42" s="171"/>
      <c r="O42" s="171"/>
      <c r="P42" s="171"/>
      <c r="Q42" s="171"/>
      <c r="R42" s="171"/>
      <c r="S42" s="171"/>
      <c r="T42" s="171"/>
      <c r="U42" s="171"/>
      <c r="V42" s="171"/>
      <c r="W42" s="110"/>
      <c r="X42" s="110"/>
    </row>
    <row r="43" spans="1:24" ht="43.5" x14ac:dyDescent="0.35">
      <c r="A43" s="171"/>
      <c r="B43" s="177">
        <f>B42+0.01</f>
        <v>14.359999999999992</v>
      </c>
      <c r="C43" s="181" t="s">
        <v>766</v>
      </c>
      <c r="D43" s="183" t="s">
        <v>756</v>
      </c>
      <c r="E43" s="178" t="s">
        <v>757</v>
      </c>
      <c r="F43" s="179" t="s">
        <v>52</v>
      </c>
      <c r="G43" s="179"/>
      <c r="H43" s="171"/>
      <c r="I43" s="171"/>
      <c r="J43" s="171"/>
      <c r="K43" s="171"/>
      <c r="L43" s="171"/>
      <c r="M43" s="171"/>
      <c r="N43" s="171"/>
      <c r="O43" s="171"/>
      <c r="P43" s="171"/>
      <c r="Q43" s="171"/>
      <c r="R43" s="171"/>
      <c r="S43" s="171"/>
      <c r="T43" s="171"/>
      <c r="U43" s="171"/>
      <c r="V43" s="171"/>
      <c r="W43" s="110"/>
      <c r="X43" s="110"/>
    </row>
    <row r="44" spans="1:24" ht="43.5" x14ac:dyDescent="0.35">
      <c r="A44" s="171"/>
      <c r="B44" s="177">
        <f t="shared" si="0"/>
        <v>14.369999999999992</v>
      </c>
      <c r="C44" s="181" t="s">
        <v>767</v>
      </c>
      <c r="D44" s="183" t="s">
        <v>756</v>
      </c>
      <c r="E44" s="178" t="s">
        <v>757</v>
      </c>
      <c r="F44" s="179" t="s">
        <v>52</v>
      </c>
      <c r="G44" s="179"/>
      <c r="H44" s="171"/>
      <c r="I44" s="171"/>
      <c r="J44" s="171"/>
      <c r="K44" s="171"/>
      <c r="L44" s="171"/>
      <c r="M44" s="171"/>
      <c r="N44" s="171"/>
      <c r="O44" s="171"/>
      <c r="P44" s="171"/>
      <c r="Q44" s="171"/>
      <c r="R44" s="171"/>
      <c r="S44" s="171"/>
      <c r="T44" s="171"/>
      <c r="U44" s="171"/>
      <c r="V44" s="171"/>
      <c r="W44" s="110"/>
      <c r="X44" s="110"/>
    </row>
    <row r="45" spans="1:24" ht="43.5" x14ac:dyDescent="0.35">
      <c r="A45" s="171"/>
      <c r="B45" s="177">
        <f t="shared" si="0"/>
        <v>14.379999999999992</v>
      </c>
      <c r="C45" s="181" t="s">
        <v>768</v>
      </c>
      <c r="D45" s="183" t="s">
        <v>756</v>
      </c>
      <c r="E45" s="178" t="s">
        <v>757</v>
      </c>
      <c r="F45" s="179" t="s">
        <v>52</v>
      </c>
      <c r="G45" s="179"/>
      <c r="H45" s="171"/>
      <c r="I45" s="171"/>
      <c r="J45" s="171"/>
      <c r="K45" s="171"/>
      <c r="L45" s="171"/>
      <c r="M45" s="171"/>
      <c r="N45" s="171"/>
      <c r="O45" s="171"/>
      <c r="P45" s="171"/>
      <c r="Q45" s="171"/>
      <c r="R45" s="171"/>
      <c r="S45" s="171"/>
      <c r="T45" s="171"/>
      <c r="U45" s="171"/>
      <c r="V45" s="171"/>
      <c r="W45" s="110"/>
      <c r="X45" s="110"/>
    </row>
    <row r="46" spans="1:24" ht="43.5" x14ac:dyDescent="0.35">
      <c r="A46" s="171"/>
      <c r="B46" s="177">
        <f t="shared" si="0"/>
        <v>14.389999999999992</v>
      </c>
      <c r="C46" s="181" t="s">
        <v>769</v>
      </c>
      <c r="D46" s="183" t="s">
        <v>770</v>
      </c>
      <c r="E46" s="178" t="s">
        <v>771</v>
      </c>
      <c r="F46" s="179" t="s">
        <v>52</v>
      </c>
      <c r="G46" s="179"/>
      <c r="H46" s="171"/>
      <c r="I46" s="171"/>
      <c r="J46" s="171"/>
      <c r="K46" s="171"/>
      <c r="L46" s="171"/>
      <c r="M46" s="171"/>
      <c r="N46" s="171"/>
      <c r="O46" s="171"/>
      <c r="P46" s="171"/>
      <c r="Q46" s="171"/>
      <c r="R46" s="171"/>
      <c r="S46" s="171"/>
      <c r="T46" s="171"/>
      <c r="U46" s="171"/>
      <c r="V46" s="171"/>
      <c r="W46" s="110"/>
      <c r="X46" s="110"/>
    </row>
    <row r="47" spans="1:24" ht="43.5" x14ac:dyDescent="0.35">
      <c r="A47" s="171"/>
      <c r="B47" s="177">
        <f t="shared" si="0"/>
        <v>14.399999999999991</v>
      </c>
      <c r="C47" s="181" t="s">
        <v>772</v>
      </c>
      <c r="D47" s="183" t="s">
        <v>770</v>
      </c>
      <c r="E47" s="178" t="s">
        <v>771</v>
      </c>
      <c r="F47" s="179" t="s">
        <v>52</v>
      </c>
      <c r="G47" s="179"/>
      <c r="H47" s="171"/>
      <c r="I47" s="171"/>
      <c r="J47" s="171"/>
      <c r="K47" s="171"/>
      <c r="L47" s="171"/>
      <c r="M47" s="171"/>
      <c r="N47" s="171"/>
      <c r="O47" s="171"/>
      <c r="P47" s="171"/>
      <c r="Q47" s="171"/>
      <c r="R47" s="171"/>
      <c r="S47" s="171"/>
      <c r="T47" s="171"/>
      <c r="U47" s="171"/>
      <c r="V47" s="171"/>
      <c r="W47" s="110"/>
      <c r="X47" s="110"/>
    </row>
    <row r="48" spans="1:24" ht="43.5" x14ac:dyDescent="0.35">
      <c r="A48" s="171"/>
      <c r="B48" s="177">
        <f t="shared" si="0"/>
        <v>14.409999999999991</v>
      </c>
      <c r="C48" s="181" t="s">
        <v>773</v>
      </c>
      <c r="D48" s="183" t="s">
        <v>770</v>
      </c>
      <c r="E48" s="178" t="s">
        <v>771</v>
      </c>
      <c r="F48" s="179" t="s">
        <v>52</v>
      </c>
      <c r="G48" s="179"/>
      <c r="H48" s="171"/>
      <c r="I48" s="171"/>
      <c r="J48" s="171"/>
      <c r="K48" s="171"/>
      <c r="L48" s="171"/>
      <c r="M48" s="171"/>
      <c r="N48" s="171"/>
      <c r="O48" s="171"/>
      <c r="P48" s="171"/>
      <c r="Q48" s="171"/>
      <c r="R48" s="171"/>
      <c r="S48" s="171"/>
      <c r="T48" s="171"/>
      <c r="U48" s="171"/>
      <c r="V48" s="171"/>
      <c r="W48" s="110"/>
      <c r="X48" s="110"/>
    </row>
    <row r="49" spans="1:24" ht="43.5" x14ac:dyDescent="0.35">
      <c r="A49" s="171"/>
      <c r="B49" s="177">
        <f t="shared" si="0"/>
        <v>14.419999999999991</v>
      </c>
      <c r="C49" s="181" t="s">
        <v>774</v>
      </c>
      <c r="D49" s="183" t="s">
        <v>770</v>
      </c>
      <c r="E49" s="178" t="s">
        <v>771</v>
      </c>
      <c r="F49" s="179" t="s">
        <v>52</v>
      </c>
      <c r="G49" s="179"/>
      <c r="H49" s="171"/>
      <c r="I49" s="171"/>
      <c r="J49" s="171"/>
      <c r="K49" s="171"/>
      <c r="L49" s="171"/>
      <c r="M49" s="171"/>
      <c r="N49" s="171"/>
      <c r="O49" s="171"/>
      <c r="P49" s="171"/>
      <c r="Q49" s="171"/>
      <c r="R49" s="171"/>
      <c r="S49" s="171"/>
      <c r="T49" s="171"/>
      <c r="U49" s="171"/>
      <c r="V49" s="171"/>
      <c r="W49" s="110"/>
      <c r="X49" s="110"/>
    </row>
    <row r="50" spans="1:24" ht="43.5" x14ac:dyDescent="0.35">
      <c r="A50" s="171"/>
      <c r="B50" s="177">
        <f>B49+0.01</f>
        <v>14.429999999999991</v>
      </c>
      <c r="C50" s="181" t="s">
        <v>775</v>
      </c>
      <c r="D50" s="183" t="s">
        <v>770</v>
      </c>
      <c r="E50" s="178" t="s">
        <v>771</v>
      </c>
      <c r="F50" s="179" t="s">
        <v>52</v>
      </c>
      <c r="G50" s="179"/>
      <c r="H50" s="171"/>
      <c r="I50" s="171"/>
      <c r="J50" s="171"/>
      <c r="K50" s="171"/>
      <c r="L50" s="171"/>
      <c r="M50" s="171"/>
      <c r="N50" s="171"/>
      <c r="O50" s="171"/>
      <c r="P50" s="171"/>
      <c r="Q50" s="171"/>
      <c r="R50" s="171"/>
      <c r="S50" s="171"/>
      <c r="T50" s="171"/>
      <c r="U50" s="171"/>
      <c r="V50" s="171"/>
      <c r="W50" s="110"/>
      <c r="X50" s="110"/>
    </row>
    <row r="51" spans="1:24" ht="29" x14ac:dyDescent="0.35">
      <c r="A51" s="171"/>
      <c r="B51" s="177">
        <f>B50+0.01</f>
        <v>14.439999999999991</v>
      </c>
      <c r="C51" s="181" t="s">
        <v>776</v>
      </c>
      <c r="D51" s="183" t="s">
        <v>777</v>
      </c>
      <c r="E51" s="178" t="s">
        <v>778</v>
      </c>
      <c r="F51" s="179" t="s">
        <v>52</v>
      </c>
      <c r="G51" s="179"/>
      <c r="H51" s="171"/>
      <c r="I51" s="171"/>
      <c r="J51" s="171"/>
      <c r="K51" s="171"/>
      <c r="L51" s="171"/>
      <c r="M51" s="171"/>
      <c r="N51" s="171"/>
      <c r="O51" s="171"/>
      <c r="P51" s="171"/>
      <c r="Q51" s="171"/>
      <c r="R51" s="171"/>
      <c r="S51" s="171"/>
      <c r="T51" s="171"/>
      <c r="U51" s="171"/>
      <c r="V51" s="171"/>
      <c r="W51" s="110"/>
      <c r="X51" s="110"/>
    </row>
    <row r="52" spans="1:24" ht="29" x14ac:dyDescent="0.35">
      <c r="A52" s="171"/>
      <c r="B52" s="177">
        <f t="shared" ref="B52:B55" si="1">B51+0.01</f>
        <v>14.44999999999999</v>
      </c>
      <c r="C52" s="181" t="s">
        <v>779</v>
      </c>
      <c r="D52" s="183" t="s">
        <v>777</v>
      </c>
      <c r="E52" s="178" t="s">
        <v>778</v>
      </c>
      <c r="F52" s="179" t="s">
        <v>52</v>
      </c>
      <c r="G52" s="179"/>
      <c r="H52" s="171"/>
      <c r="I52" s="171"/>
      <c r="J52" s="171"/>
      <c r="K52" s="171"/>
      <c r="L52" s="171"/>
      <c r="M52" s="171"/>
      <c r="N52" s="171"/>
      <c r="O52" s="171"/>
      <c r="P52" s="171"/>
      <c r="Q52" s="171"/>
      <c r="R52" s="171"/>
      <c r="S52" s="171"/>
      <c r="T52" s="171"/>
      <c r="U52" s="171"/>
      <c r="V52" s="171"/>
      <c r="W52" s="110"/>
      <c r="X52" s="110"/>
    </row>
    <row r="53" spans="1:24" ht="43.5" x14ac:dyDescent="0.35">
      <c r="A53" s="171"/>
      <c r="B53" s="177">
        <f t="shared" si="1"/>
        <v>14.45999999999999</v>
      </c>
      <c r="C53" s="181" t="s">
        <v>780</v>
      </c>
      <c r="D53" s="183" t="s">
        <v>781</v>
      </c>
      <c r="E53" s="178" t="s">
        <v>782</v>
      </c>
      <c r="F53" s="179" t="s">
        <v>52</v>
      </c>
      <c r="G53" s="179"/>
      <c r="H53" s="171"/>
      <c r="I53" s="171"/>
      <c r="J53" s="171"/>
      <c r="K53" s="171"/>
      <c r="L53" s="171"/>
      <c r="M53" s="171"/>
      <c r="N53" s="171"/>
      <c r="O53" s="171"/>
      <c r="P53" s="171"/>
      <c r="Q53" s="171"/>
      <c r="R53" s="171"/>
      <c r="S53" s="171"/>
      <c r="T53" s="171"/>
      <c r="U53" s="171"/>
      <c r="V53" s="171"/>
      <c r="W53" s="110"/>
      <c r="X53" s="110"/>
    </row>
    <row r="54" spans="1:24" ht="43.5" x14ac:dyDescent="0.35">
      <c r="A54" s="171"/>
      <c r="B54" s="177">
        <f t="shared" si="1"/>
        <v>14.46999999999999</v>
      </c>
      <c r="C54" s="181" t="s">
        <v>783</v>
      </c>
      <c r="D54" s="183" t="s">
        <v>781</v>
      </c>
      <c r="E54" s="178" t="s">
        <v>782</v>
      </c>
      <c r="F54" s="179" t="s">
        <v>52</v>
      </c>
      <c r="G54" s="179"/>
      <c r="H54" s="171"/>
      <c r="I54" s="171"/>
      <c r="J54" s="171"/>
      <c r="K54" s="171"/>
      <c r="L54" s="171"/>
      <c r="M54" s="171"/>
      <c r="N54" s="171"/>
      <c r="O54" s="171"/>
      <c r="P54" s="171"/>
      <c r="Q54" s="171"/>
      <c r="R54" s="171"/>
      <c r="S54" s="171"/>
      <c r="T54" s="171"/>
      <c r="U54" s="171"/>
      <c r="V54" s="171"/>
      <c r="W54" s="110"/>
      <c r="X54" s="110"/>
    </row>
    <row r="55" spans="1:24" ht="43.5" x14ac:dyDescent="0.35">
      <c r="A55" s="171"/>
      <c r="B55" s="177">
        <f t="shared" si="1"/>
        <v>14.47999999999999</v>
      </c>
      <c r="C55" s="181" t="s">
        <v>784</v>
      </c>
      <c r="D55" s="183" t="s">
        <v>781</v>
      </c>
      <c r="E55" s="178" t="s">
        <v>782</v>
      </c>
      <c r="F55" s="179" t="s">
        <v>52</v>
      </c>
      <c r="G55" s="179"/>
      <c r="H55" s="171"/>
      <c r="I55" s="171"/>
      <c r="J55" s="171"/>
      <c r="K55" s="171"/>
      <c r="L55" s="171"/>
      <c r="M55" s="171"/>
      <c r="N55" s="171"/>
      <c r="O55" s="171"/>
      <c r="P55" s="171"/>
      <c r="Q55" s="171"/>
      <c r="R55" s="171"/>
      <c r="S55" s="171"/>
      <c r="T55" s="171"/>
      <c r="U55" s="171"/>
      <c r="V55" s="171"/>
      <c r="W55" s="110"/>
      <c r="X55" s="110"/>
    </row>
    <row r="56" spans="1:24" ht="43.5" x14ac:dyDescent="0.35">
      <c r="A56" s="171"/>
      <c r="B56" s="177">
        <f>B55+0.01</f>
        <v>14.48999999999999</v>
      </c>
      <c r="C56" s="181" t="s">
        <v>785</v>
      </c>
      <c r="D56" s="183" t="s">
        <v>781</v>
      </c>
      <c r="E56" s="178" t="s">
        <v>782</v>
      </c>
      <c r="F56" s="179" t="s">
        <v>52</v>
      </c>
      <c r="G56" s="179"/>
      <c r="H56" s="171"/>
      <c r="I56" s="171"/>
      <c r="J56" s="171"/>
      <c r="K56" s="171"/>
      <c r="L56" s="171"/>
      <c r="M56" s="171"/>
      <c r="N56" s="171"/>
      <c r="O56" s="171"/>
      <c r="P56" s="171"/>
      <c r="Q56" s="171"/>
      <c r="R56" s="171"/>
      <c r="S56" s="171"/>
      <c r="T56" s="171"/>
      <c r="U56" s="171"/>
      <c r="V56" s="171"/>
      <c r="W56" s="110"/>
      <c r="X56" s="110"/>
    </row>
    <row r="57" spans="1:24" ht="43.5" x14ac:dyDescent="0.35">
      <c r="A57" s="171"/>
      <c r="B57" s="177">
        <f t="shared" ref="B57:B61" si="2">B56+0.01</f>
        <v>14.499999999999989</v>
      </c>
      <c r="C57" s="181" t="s">
        <v>786</v>
      </c>
      <c r="D57" s="183" t="s">
        <v>781</v>
      </c>
      <c r="E57" s="178" t="s">
        <v>782</v>
      </c>
      <c r="F57" s="179" t="s">
        <v>52</v>
      </c>
      <c r="G57" s="179"/>
      <c r="H57" s="171"/>
      <c r="I57" s="171"/>
      <c r="J57" s="171"/>
      <c r="K57" s="171"/>
      <c r="L57" s="171"/>
      <c r="M57" s="171"/>
      <c r="N57" s="171"/>
      <c r="O57" s="171"/>
      <c r="P57" s="171"/>
      <c r="Q57" s="171"/>
      <c r="R57" s="171"/>
      <c r="S57" s="171"/>
      <c r="T57" s="171"/>
      <c r="U57" s="171"/>
      <c r="V57" s="171"/>
      <c r="W57" s="110"/>
      <c r="X57" s="110"/>
    </row>
    <row r="58" spans="1:24" ht="43.5" x14ac:dyDescent="0.35">
      <c r="A58" s="171"/>
      <c r="B58" s="177">
        <f t="shared" si="2"/>
        <v>14.509999999999989</v>
      </c>
      <c r="C58" s="142" t="s">
        <v>787</v>
      </c>
      <c r="D58" s="183" t="s">
        <v>781</v>
      </c>
      <c r="E58" s="178" t="s">
        <v>782</v>
      </c>
      <c r="F58" s="179" t="s">
        <v>52</v>
      </c>
      <c r="G58" s="179"/>
      <c r="H58" s="171"/>
      <c r="I58" s="171"/>
      <c r="J58" s="171"/>
      <c r="K58" s="171"/>
      <c r="L58" s="171"/>
      <c r="M58" s="171"/>
      <c r="N58" s="171"/>
      <c r="O58" s="171"/>
      <c r="P58" s="171"/>
      <c r="Q58" s="171"/>
      <c r="R58" s="171"/>
      <c r="S58" s="171"/>
      <c r="T58" s="171"/>
      <c r="U58" s="171"/>
      <c r="V58" s="171"/>
      <c r="W58" s="110"/>
      <c r="X58" s="110"/>
    </row>
    <row r="59" spans="1:24" ht="43.5" x14ac:dyDescent="0.35">
      <c r="A59" s="171"/>
      <c r="B59" s="177">
        <f t="shared" si="2"/>
        <v>14.519999999999989</v>
      </c>
      <c r="C59" s="142" t="s">
        <v>788</v>
      </c>
      <c r="D59" s="183" t="s">
        <v>781</v>
      </c>
      <c r="E59" s="178" t="s">
        <v>782</v>
      </c>
      <c r="F59" s="179" t="s">
        <v>52</v>
      </c>
      <c r="G59" s="179"/>
      <c r="H59" s="171"/>
      <c r="I59" s="171"/>
      <c r="J59" s="171"/>
      <c r="K59" s="171"/>
      <c r="L59" s="171"/>
      <c r="M59" s="171"/>
      <c r="N59" s="171"/>
      <c r="O59" s="171"/>
      <c r="P59" s="171"/>
      <c r="Q59" s="171"/>
      <c r="R59" s="171"/>
      <c r="S59" s="171"/>
      <c r="T59" s="171"/>
      <c r="U59" s="171"/>
      <c r="V59" s="171"/>
      <c r="W59" s="110"/>
      <c r="X59" s="110"/>
    </row>
    <row r="60" spans="1:24" ht="43.5" x14ac:dyDescent="0.35">
      <c r="A60" s="171"/>
      <c r="B60" s="177">
        <f t="shared" si="2"/>
        <v>14.529999999999989</v>
      </c>
      <c r="C60" s="181" t="s">
        <v>789</v>
      </c>
      <c r="D60" s="183" t="s">
        <v>781</v>
      </c>
      <c r="E60" s="178" t="s">
        <v>782</v>
      </c>
      <c r="F60" s="179" t="s">
        <v>52</v>
      </c>
      <c r="G60" s="179"/>
      <c r="H60" s="171"/>
      <c r="I60" s="171"/>
      <c r="J60" s="171"/>
      <c r="K60" s="171"/>
      <c r="L60" s="171"/>
      <c r="M60" s="171"/>
      <c r="N60" s="171"/>
      <c r="O60" s="171"/>
      <c r="P60" s="171"/>
      <c r="Q60" s="171"/>
      <c r="R60" s="171"/>
      <c r="S60" s="171"/>
      <c r="T60" s="171"/>
      <c r="U60" s="171"/>
      <c r="V60" s="171"/>
      <c r="W60" s="110"/>
      <c r="X60" s="110"/>
    </row>
    <row r="61" spans="1:24" ht="29" x14ac:dyDescent="0.35">
      <c r="A61" s="171"/>
      <c r="B61" s="177">
        <f t="shared" si="2"/>
        <v>14.539999999999988</v>
      </c>
      <c r="C61" s="181" t="s">
        <v>790</v>
      </c>
      <c r="D61" s="183" t="s">
        <v>791</v>
      </c>
      <c r="E61" s="178" t="s">
        <v>792</v>
      </c>
      <c r="F61" s="179" t="s">
        <v>52</v>
      </c>
      <c r="G61" s="179"/>
      <c r="H61" s="171"/>
      <c r="I61" s="171"/>
      <c r="J61" s="171"/>
      <c r="K61" s="171"/>
      <c r="L61" s="171"/>
      <c r="M61" s="171"/>
      <c r="N61" s="171"/>
      <c r="O61" s="171"/>
      <c r="P61" s="171"/>
      <c r="Q61" s="171"/>
      <c r="R61" s="171"/>
      <c r="S61" s="171"/>
      <c r="T61" s="171"/>
      <c r="U61" s="171"/>
      <c r="V61" s="171"/>
      <c r="W61" s="110"/>
      <c r="X61" s="110"/>
    </row>
    <row r="62" spans="1:24" x14ac:dyDescent="0.35">
      <c r="A62" s="171"/>
      <c r="B62" s="171"/>
      <c r="C62" s="175"/>
      <c r="D62" s="171"/>
      <c r="E62" s="171"/>
      <c r="F62" s="171"/>
      <c r="G62" s="171"/>
      <c r="H62" s="171"/>
      <c r="I62" s="171"/>
      <c r="J62" s="171"/>
      <c r="K62" s="171"/>
      <c r="L62" s="171"/>
      <c r="M62" s="171"/>
      <c r="N62" s="171"/>
      <c r="O62" s="171"/>
      <c r="P62" s="171"/>
      <c r="Q62" s="171"/>
      <c r="R62" s="171"/>
      <c r="S62" s="171"/>
      <c r="T62" s="171"/>
      <c r="U62" s="171"/>
      <c r="V62" s="171"/>
      <c r="W62" s="110"/>
      <c r="X62" s="110"/>
    </row>
    <row r="63" spans="1:24" ht="18.5" x14ac:dyDescent="0.45">
      <c r="A63" s="171"/>
      <c r="B63" s="173" t="s">
        <v>62</v>
      </c>
      <c r="C63" s="174"/>
      <c r="D63" s="171"/>
      <c r="E63" s="171"/>
      <c r="F63" s="171"/>
      <c r="G63" s="171"/>
      <c r="H63" s="171"/>
      <c r="I63" s="171"/>
      <c r="J63" s="171"/>
      <c r="K63" s="171"/>
      <c r="L63" s="171"/>
      <c r="M63" s="171"/>
      <c r="N63" s="171"/>
      <c r="O63" s="171"/>
      <c r="P63" s="171"/>
      <c r="Q63" s="171"/>
      <c r="R63" s="171"/>
      <c r="S63" s="171"/>
      <c r="T63" s="171"/>
      <c r="U63" s="171"/>
      <c r="V63" s="171"/>
      <c r="W63" s="110"/>
      <c r="X63" s="110"/>
    </row>
    <row r="64" spans="1:24" x14ac:dyDescent="0.35">
      <c r="A64" s="171"/>
      <c r="B64" s="237" t="s">
        <v>14</v>
      </c>
      <c r="C64" s="101" t="s">
        <v>63</v>
      </c>
      <c r="D64" s="182" t="s">
        <v>64</v>
      </c>
      <c r="E64" s="182" t="s">
        <v>65</v>
      </c>
      <c r="F64" s="273" t="s">
        <v>66</v>
      </c>
      <c r="G64" s="274"/>
      <c r="H64" s="171"/>
      <c r="I64" s="171"/>
      <c r="J64" s="171"/>
      <c r="K64" s="171"/>
      <c r="L64" s="171"/>
      <c r="M64" s="171"/>
      <c r="N64" s="171"/>
      <c r="O64" s="171"/>
      <c r="P64" s="171"/>
      <c r="Q64" s="171"/>
      <c r="R64" s="171"/>
      <c r="S64" s="171"/>
      <c r="T64" s="171"/>
      <c r="U64" s="171"/>
      <c r="V64" s="171"/>
      <c r="W64" s="110"/>
      <c r="X64" s="110"/>
    </row>
    <row r="65" spans="1:24" ht="29.25" customHeight="1" x14ac:dyDescent="0.35">
      <c r="A65" s="171"/>
      <c r="B65" s="177">
        <v>1</v>
      </c>
      <c r="C65" s="181" t="s">
        <v>793</v>
      </c>
      <c r="D65" s="183" t="s">
        <v>719</v>
      </c>
      <c r="E65" s="178">
        <v>1.17</v>
      </c>
      <c r="F65" s="275" t="s">
        <v>942</v>
      </c>
      <c r="G65" s="262"/>
      <c r="H65" s="171"/>
      <c r="I65" s="171"/>
      <c r="J65" s="171"/>
      <c r="K65" s="171"/>
      <c r="L65" s="171"/>
      <c r="M65" s="171"/>
      <c r="N65" s="171"/>
      <c r="O65" s="171"/>
      <c r="P65" s="171"/>
      <c r="Q65" s="171"/>
      <c r="R65" s="171"/>
      <c r="S65" s="171"/>
      <c r="T65" s="171"/>
      <c r="U65" s="171"/>
      <c r="V65" s="171"/>
      <c r="W65" s="110"/>
      <c r="X65" s="110"/>
    </row>
    <row r="66" spans="1:24" ht="43.5" x14ac:dyDescent="0.35">
      <c r="A66" s="171"/>
      <c r="B66" s="177">
        <v>2</v>
      </c>
      <c r="C66" s="181" t="s">
        <v>794</v>
      </c>
      <c r="D66" s="183" t="s">
        <v>719</v>
      </c>
      <c r="E66" s="178">
        <v>1.17</v>
      </c>
      <c r="F66" s="272" t="s">
        <v>965</v>
      </c>
      <c r="G66" s="251"/>
      <c r="H66" s="171"/>
      <c r="I66" s="171"/>
      <c r="J66" s="171"/>
      <c r="K66" s="171"/>
      <c r="L66" s="171"/>
      <c r="M66" s="171"/>
      <c r="N66" s="171"/>
      <c r="O66" s="171"/>
      <c r="P66" s="171"/>
      <c r="Q66" s="171"/>
      <c r="R66" s="171"/>
      <c r="S66" s="171"/>
      <c r="T66" s="171"/>
      <c r="U66" s="171"/>
      <c r="V66" s="171"/>
      <c r="W66" s="110"/>
      <c r="X66" s="110"/>
    </row>
    <row r="67" spans="1:24" ht="29" x14ac:dyDescent="0.35">
      <c r="A67" s="171"/>
      <c r="B67" s="177">
        <v>3</v>
      </c>
      <c r="C67" s="181" t="s">
        <v>795</v>
      </c>
      <c r="D67" s="183" t="s">
        <v>719</v>
      </c>
      <c r="E67" s="178">
        <v>1.17</v>
      </c>
      <c r="F67" s="272" t="s">
        <v>990</v>
      </c>
      <c r="G67" s="251"/>
      <c r="H67" s="171"/>
      <c r="I67" s="171"/>
      <c r="J67" s="171"/>
      <c r="K67" s="171"/>
      <c r="L67" s="171"/>
      <c r="M67" s="171"/>
      <c r="N67" s="171"/>
      <c r="O67" s="171"/>
      <c r="P67" s="171"/>
      <c r="Q67" s="171"/>
      <c r="R67" s="171"/>
      <c r="S67" s="171"/>
      <c r="T67" s="171"/>
      <c r="U67" s="171"/>
      <c r="V67" s="171"/>
      <c r="W67" s="110"/>
      <c r="X67" s="110"/>
    </row>
    <row r="68" spans="1:24" ht="29" x14ac:dyDescent="0.35">
      <c r="A68" s="171"/>
      <c r="B68" s="177">
        <v>4</v>
      </c>
      <c r="C68" s="181" t="s">
        <v>796</v>
      </c>
      <c r="D68" s="183" t="s">
        <v>723</v>
      </c>
      <c r="E68" s="183" t="s">
        <v>724</v>
      </c>
      <c r="F68" s="272" t="s">
        <v>943</v>
      </c>
      <c r="G68" s="251"/>
      <c r="H68" s="171"/>
      <c r="I68" s="171"/>
      <c r="J68" s="171"/>
      <c r="K68" s="171"/>
      <c r="L68" s="171"/>
      <c r="M68" s="171"/>
      <c r="N68" s="171"/>
      <c r="O68" s="171"/>
      <c r="P68" s="171"/>
      <c r="Q68" s="171"/>
      <c r="R68" s="171"/>
      <c r="S68" s="171"/>
      <c r="T68" s="171"/>
      <c r="U68" s="171"/>
      <c r="V68" s="171"/>
      <c r="W68" s="110"/>
      <c r="X68" s="110"/>
    </row>
    <row r="69" spans="1:24" ht="29" x14ac:dyDescent="0.35">
      <c r="A69" s="171"/>
      <c r="B69" s="177">
        <v>5</v>
      </c>
      <c r="C69" s="181" t="s">
        <v>797</v>
      </c>
      <c r="D69" s="183" t="s">
        <v>723</v>
      </c>
      <c r="E69" s="183" t="s">
        <v>724</v>
      </c>
      <c r="F69" s="272" t="s">
        <v>944</v>
      </c>
      <c r="G69" s="251"/>
      <c r="H69" s="171"/>
      <c r="I69" s="171"/>
      <c r="J69" s="171"/>
      <c r="K69" s="171"/>
      <c r="L69" s="171"/>
      <c r="M69" s="171"/>
      <c r="N69" s="171"/>
      <c r="O69" s="171"/>
      <c r="P69" s="171"/>
      <c r="Q69" s="171"/>
      <c r="R69" s="171"/>
      <c r="S69" s="171"/>
      <c r="T69" s="171"/>
      <c r="U69" s="171"/>
      <c r="V69" s="171"/>
      <c r="W69" s="110"/>
      <c r="X69" s="110"/>
    </row>
    <row r="70" spans="1:24" ht="29" x14ac:dyDescent="0.35">
      <c r="A70" s="171"/>
      <c r="B70" s="177">
        <v>6</v>
      </c>
      <c r="C70" s="181" t="s">
        <v>798</v>
      </c>
      <c r="D70" s="183" t="s">
        <v>723</v>
      </c>
      <c r="E70" s="183" t="s">
        <v>724</v>
      </c>
      <c r="F70" s="272" t="s">
        <v>945</v>
      </c>
      <c r="G70" s="251"/>
      <c r="H70" s="171"/>
      <c r="I70" s="171"/>
      <c r="J70" s="171"/>
      <c r="K70" s="171"/>
      <c r="L70" s="171"/>
      <c r="M70" s="171"/>
      <c r="N70" s="171"/>
      <c r="O70" s="171"/>
      <c r="P70" s="171"/>
      <c r="Q70" s="171"/>
      <c r="R70" s="171"/>
      <c r="S70" s="171"/>
      <c r="T70" s="171"/>
      <c r="U70" s="171"/>
      <c r="V70" s="171"/>
      <c r="W70" s="110"/>
      <c r="X70" s="110"/>
    </row>
    <row r="71" spans="1:24" ht="29" x14ac:dyDescent="0.35">
      <c r="A71" s="171"/>
      <c r="B71" s="177">
        <v>7</v>
      </c>
      <c r="C71" s="181" t="s">
        <v>799</v>
      </c>
      <c r="D71" s="183" t="s">
        <v>723</v>
      </c>
      <c r="E71" s="183" t="s">
        <v>724</v>
      </c>
      <c r="F71" s="272" t="s">
        <v>946</v>
      </c>
      <c r="G71" s="251"/>
      <c r="H71" s="171"/>
      <c r="I71" s="171"/>
      <c r="J71" s="171"/>
      <c r="K71" s="171"/>
      <c r="L71" s="171"/>
      <c r="M71" s="171"/>
      <c r="N71" s="171"/>
      <c r="O71" s="171"/>
      <c r="P71" s="171"/>
      <c r="Q71" s="171"/>
      <c r="R71" s="171"/>
      <c r="S71" s="171"/>
      <c r="T71" s="171"/>
      <c r="U71" s="171"/>
      <c r="V71" s="171"/>
      <c r="W71" s="110"/>
      <c r="X71" s="110"/>
    </row>
    <row r="72" spans="1:24" ht="29" x14ac:dyDescent="0.35">
      <c r="A72" s="171"/>
      <c r="B72" s="177">
        <v>8</v>
      </c>
      <c r="C72" s="181" t="s">
        <v>800</v>
      </c>
      <c r="D72" s="183" t="s">
        <v>738</v>
      </c>
      <c r="E72" s="183" t="s">
        <v>739</v>
      </c>
      <c r="F72" s="272" t="s">
        <v>966</v>
      </c>
      <c r="G72" s="251"/>
      <c r="H72" s="171"/>
      <c r="I72" s="171"/>
      <c r="J72" s="171"/>
      <c r="K72" s="171"/>
      <c r="L72" s="171"/>
      <c r="M72" s="171"/>
      <c r="N72" s="171"/>
      <c r="O72" s="171"/>
      <c r="P72" s="171"/>
      <c r="Q72" s="171"/>
      <c r="R72" s="171"/>
      <c r="S72" s="171"/>
      <c r="T72" s="171"/>
      <c r="U72" s="171"/>
      <c r="V72" s="171"/>
      <c r="W72" s="110"/>
      <c r="X72" s="110"/>
    </row>
    <row r="73" spans="1:24" x14ac:dyDescent="0.35">
      <c r="A73" s="171"/>
      <c r="B73" s="177">
        <v>9</v>
      </c>
      <c r="C73" s="181" t="s">
        <v>801</v>
      </c>
      <c r="D73" s="183" t="s">
        <v>738</v>
      </c>
      <c r="E73" s="183" t="s">
        <v>739</v>
      </c>
      <c r="F73" s="272" t="s">
        <v>967</v>
      </c>
      <c r="G73" s="251"/>
      <c r="H73" s="171"/>
      <c r="I73" s="171"/>
      <c r="J73" s="171"/>
      <c r="K73" s="171"/>
      <c r="L73" s="171"/>
      <c r="M73" s="171"/>
      <c r="N73" s="171"/>
      <c r="O73" s="171"/>
      <c r="P73" s="171"/>
      <c r="Q73" s="171"/>
      <c r="R73" s="171"/>
      <c r="S73" s="171"/>
      <c r="T73" s="171"/>
      <c r="U73" s="171"/>
      <c r="V73" s="171"/>
      <c r="W73" s="110"/>
      <c r="X73" s="110"/>
    </row>
    <row r="74" spans="1:24" ht="29" x14ac:dyDescent="0.35">
      <c r="A74" s="171"/>
      <c r="B74" s="177">
        <v>10</v>
      </c>
      <c r="C74" s="181" t="s">
        <v>802</v>
      </c>
      <c r="D74" s="183" t="s">
        <v>742</v>
      </c>
      <c r="E74" s="183" t="s">
        <v>743</v>
      </c>
      <c r="F74" s="272" t="s">
        <v>947</v>
      </c>
      <c r="G74" s="251"/>
      <c r="H74" s="171"/>
      <c r="I74" s="171"/>
      <c r="J74" s="171"/>
      <c r="K74" s="171"/>
      <c r="L74" s="171"/>
      <c r="M74" s="171"/>
      <c r="N74" s="171"/>
      <c r="O74" s="171"/>
      <c r="P74" s="171"/>
      <c r="Q74" s="171"/>
      <c r="R74" s="171"/>
      <c r="S74" s="171"/>
      <c r="T74" s="171"/>
      <c r="U74" s="171"/>
      <c r="V74" s="171"/>
      <c r="W74" s="110"/>
      <c r="X74" s="110"/>
    </row>
    <row r="75" spans="1:24" ht="29" x14ac:dyDescent="0.35">
      <c r="A75" s="171"/>
      <c r="B75" s="177">
        <v>11</v>
      </c>
      <c r="C75" s="181" t="s">
        <v>803</v>
      </c>
      <c r="D75" s="183" t="s">
        <v>750</v>
      </c>
      <c r="E75" s="183" t="s">
        <v>751</v>
      </c>
      <c r="F75" s="272" t="s">
        <v>991</v>
      </c>
      <c r="G75" s="251"/>
      <c r="H75" s="171"/>
      <c r="I75" s="171"/>
      <c r="J75" s="171"/>
      <c r="K75" s="171"/>
      <c r="L75" s="171"/>
      <c r="M75" s="171"/>
      <c r="N75" s="171"/>
      <c r="O75" s="171"/>
      <c r="P75" s="171"/>
      <c r="Q75" s="171"/>
      <c r="R75" s="171"/>
      <c r="S75" s="171"/>
      <c r="T75" s="171"/>
      <c r="U75" s="171"/>
      <c r="V75" s="171"/>
      <c r="W75" s="110"/>
      <c r="X75" s="110"/>
    </row>
    <row r="76" spans="1:24" ht="43.5" x14ac:dyDescent="0.35">
      <c r="A76" s="171"/>
      <c r="B76" s="177">
        <v>12</v>
      </c>
      <c r="C76" s="181" t="s">
        <v>804</v>
      </c>
      <c r="D76" s="183" t="s">
        <v>756</v>
      </c>
      <c r="E76" s="183" t="s">
        <v>757</v>
      </c>
      <c r="F76" s="272" t="s">
        <v>968</v>
      </c>
      <c r="G76" s="251"/>
      <c r="H76" s="171"/>
      <c r="I76" s="171"/>
      <c r="J76" s="171"/>
      <c r="K76" s="171"/>
      <c r="L76" s="171"/>
      <c r="M76" s="171"/>
      <c r="N76" s="171"/>
      <c r="O76" s="171"/>
      <c r="P76" s="171"/>
      <c r="Q76" s="171"/>
      <c r="R76" s="171"/>
      <c r="S76" s="171"/>
      <c r="T76" s="171"/>
      <c r="U76" s="171"/>
      <c r="V76" s="171"/>
      <c r="W76" s="110"/>
      <c r="X76" s="110"/>
    </row>
    <row r="77" spans="1:24" ht="43.5" x14ac:dyDescent="0.35">
      <c r="A77" s="171"/>
      <c r="B77" s="177">
        <v>13</v>
      </c>
      <c r="C77" s="187" t="s">
        <v>805</v>
      </c>
      <c r="D77" s="183" t="s">
        <v>756</v>
      </c>
      <c r="E77" s="183" t="s">
        <v>757</v>
      </c>
      <c r="F77" s="272" t="s">
        <v>975</v>
      </c>
      <c r="G77" s="251"/>
      <c r="H77" s="171"/>
      <c r="I77" s="171"/>
      <c r="J77" s="171"/>
      <c r="K77" s="171"/>
      <c r="L77" s="171"/>
      <c r="M77" s="171"/>
      <c r="N77" s="171"/>
      <c r="O77" s="171"/>
      <c r="P77" s="171"/>
      <c r="Q77" s="171"/>
      <c r="R77" s="171"/>
      <c r="S77" s="171"/>
      <c r="T77" s="171"/>
      <c r="U77" s="171"/>
      <c r="V77" s="171"/>
      <c r="W77" s="110"/>
      <c r="X77" s="110"/>
    </row>
    <row r="78" spans="1:24" ht="43.5" x14ac:dyDescent="0.35">
      <c r="A78" s="171"/>
      <c r="B78" s="177">
        <v>14</v>
      </c>
      <c r="C78" s="184" t="s">
        <v>806</v>
      </c>
      <c r="D78" s="113" t="s">
        <v>756</v>
      </c>
      <c r="E78" s="183" t="s">
        <v>757</v>
      </c>
      <c r="F78" s="272" t="s">
        <v>948</v>
      </c>
      <c r="G78" s="251"/>
      <c r="H78" s="171"/>
      <c r="I78" s="171"/>
      <c r="J78" s="171"/>
      <c r="K78" s="171"/>
      <c r="L78" s="171"/>
      <c r="M78" s="171"/>
      <c r="N78" s="171"/>
      <c r="O78" s="171"/>
      <c r="P78" s="171"/>
      <c r="Q78" s="171"/>
      <c r="R78" s="171"/>
      <c r="S78" s="171"/>
      <c r="T78" s="171"/>
      <c r="U78" s="171"/>
      <c r="V78" s="171"/>
      <c r="W78" s="110"/>
      <c r="X78" s="110"/>
    </row>
    <row r="79" spans="1:24" ht="43.5" x14ac:dyDescent="0.35">
      <c r="A79" s="171"/>
      <c r="B79" s="177">
        <v>15</v>
      </c>
      <c r="C79" s="188" t="s">
        <v>807</v>
      </c>
      <c r="D79" s="185" t="s">
        <v>770</v>
      </c>
      <c r="E79" s="185" t="s">
        <v>771</v>
      </c>
      <c r="F79" s="272" t="s">
        <v>949</v>
      </c>
      <c r="G79" s="251"/>
      <c r="H79" s="171"/>
      <c r="I79" s="171"/>
      <c r="J79" s="171"/>
      <c r="K79" s="171"/>
      <c r="L79" s="171"/>
      <c r="M79" s="171"/>
      <c r="N79" s="171"/>
      <c r="O79" s="171"/>
      <c r="P79" s="171"/>
      <c r="Q79" s="171"/>
      <c r="R79" s="171"/>
      <c r="S79" s="171"/>
      <c r="T79" s="171"/>
      <c r="U79" s="171"/>
      <c r="V79" s="171"/>
      <c r="W79" s="110"/>
      <c r="X79" s="110"/>
    </row>
    <row r="80" spans="1:24" ht="43.5" x14ac:dyDescent="0.35">
      <c r="A80" s="171"/>
      <c r="B80" s="177">
        <v>16</v>
      </c>
      <c r="C80" s="189" t="s">
        <v>808</v>
      </c>
      <c r="D80" s="186" t="s">
        <v>781</v>
      </c>
      <c r="E80" s="186" t="s">
        <v>782</v>
      </c>
      <c r="F80" s="272" t="s">
        <v>950</v>
      </c>
      <c r="G80" s="251"/>
      <c r="H80" s="171"/>
      <c r="I80" s="171"/>
      <c r="J80" s="171"/>
      <c r="K80" s="171"/>
      <c r="L80" s="171"/>
      <c r="M80" s="171"/>
      <c r="N80" s="171"/>
      <c r="O80" s="171"/>
      <c r="P80" s="171"/>
      <c r="Q80" s="171"/>
      <c r="R80" s="171"/>
      <c r="S80" s="171"/>
      <c r="T80" s="171"/>
      <c r="U80" s="171"/>
      <c r="V80" s="171"/>
      <c r="W80" s="110"/>
      <c r="X80" s="110"/>
    </row>
    <row r="81" spans="1:24" x14ac:dyDescent="0.35">
      <c r="A81" s="171"/>
      <c r="B81" s="171"/>
      <c r="C81" s="175"/>
      <c r="D81" s="171"/>
      <c r="E81" s="171"/>
      <c r="F81" s="171"/>
      <c r="G81" s="171"/>
      <c r="H81" s="171"/>
      <c r="I81" s="171"/>
      <c r="J81" s="171"/>
      <c r="K81" s="171"/>
      <c r="L81" s="171"/>
      <c r="M81" s="171"/>
      <c r="N81" s="171"/>
      <c r="O81" s="171"/>
      <c r="P81" s="171"/>
      <c r="Q81" s="171"/>
      <c r="R81" s="171"/>
      <c r="S81" s="171"/>
      <c r="T81" s="171"/>
      <c r="U81" s="171"/>
      <c r="V81" s="171"/>
      <c r="W81" s="110"/>
      <c r="X81" s="110"/>
    </row>
    <row r="82" spans="1:24" x14ac:dyDescent="0.35">
      <c r="A82" s="171"/>
      <c r="B82" s="171"/>
      <c r="C82" s="175"/>
      <c r="D82" s="171"/>
      <c r="E82" s="171"/>
      <c r="F82" s="171"/>
      <c r="G82" s="171"/>
      <c r="H82" s="171"/>
      <c r="I82" s="171"/>
      <c r="J82" s="171"/>
      <c r="K82" s="171"/>
      <c r="L82" s="171"/>
      <c r="M82" s="171"/>
      <c r="N82" s="171"/>
      <c r="O82" s="171"/>
      <c r="P82" s="171"/>
      <c r="Q82" s="171"/>
      <c r="R82" s="171"/>
      <c r="S82" s="171"/>
      <c r="T82" s="171"/>
      <c r="U82" s="171"/>
      <c r="V82" s="171"/>
      <c r="W82" s="110"/>
      <c r="X82" s="110"/>
    </row>
    <row r="83" spans="1:24" x14ac:dyDescent="0.35">
      <c r="A83" s="171"/>
      <c r="B83" s="171"/>
      <c r="C83" s="175"/>
      <c r="D83" s="171"/>
      <c r="E83" s="171"/>
      <c r="F83" s="171"/>
      <c r="G83" s="171"/>
      <c r="H83" s="171"/>
      <c r="I83" s="171"/>
      <c r="J83" s="171"/>
      <c r="K83" s="171"/>
      <c r="L83" s="171"/>
      <c r="M83" s="171"/>
      <c r="N83" s="171"/>
      <c r="O83" s="171"/>
      <c r="P83" s="171"/>
      <c r="Q83" s="171"/>
      <c r="R83" s="171"/>
      <c r="S83" s="171"/>
      <c r="T83" s="171"/>
      <c r="U83" s="171"/>
      <c r="V83" s="171"/>
      <c r="W83" s="110"/>
      <c r="X83" s="110"/>
    </row>
    <row r="84" spans="1:24" x14ac:dyDescent="0.35">
      <c r="A84" s="171"/>
      <c r="B84" s="171"/>
      <c r="C84" s="175"/>
      <c r="D84" s="171"/>
      <c r="E84" s="171"/>
      <c r="F84" s="171"/>
      <c r="G84" s="171"/>
      <c r="H84" s="171"/>
      <c r="I84" s="171"/>
      <c r="J84" s="171"/>
      <c r="K84" s="171"/>
      <c r="L84" s="171"/>
      <c r="M84" s="171"/>
      <c r="N84" s="171"/>
      <c r="O84" s="171"/>
      <c r="P84" s="171"/>
      <c r="Q84" s="171"/>
      <c r="R84" s="171"/>
      <c r="S84" s="171"/>
      <c r="T84" s="171"/>
      <c r="U84" s="171"/>
      <c r="V84" s="171"/>
      <c r="W84" s="110"/>
      <c r="X84" s="110"/>
    </row>
    <row r="85" spans="1:24" x14ac:dyDescent="0.35">
      <c r="A85" s="171"/>
      <c r="B85" s="171"/>
      <c r="C85" s="175"/>
      <c r="D85" s="171"/>
      <c r="E85" s="171"/>
      <c r="F85" s="171"/>
      <c r="G85" s="171"/>
      <c r="H85" s="171"/>
      <c r="I85" s="171"/>
      <c r="J85" s="171"/>
      <c r="K85" s="171"/>
      <c r="L85" s="171"/>
      <c r="M85" s="171"/>
      <c r="N85" s="171"/>
      <c r="O85" s="171"/>
      <c r="P85" s="171"/>
      <c r="Q85" s="171"/>
      <c r="R85" s="171"/>
      <c r="S85" s="171"/>
      <c r="T85" s="171"/>
      <c r="U85" s="171"/>
      <c r="V85" s="171"/>
      <c r="W85" s="110"/>
      <c r="X85" s="110"/>
    </row>
    <row r="86" spans="1:24" x14ac:dyDescent="0.35">
      <c r="A86" s="171"/>
      <c r="B86" s="171"/>
      <c r="C86" s="175"/>
      <c r="D86" s="171"/>
      <c r="E86" s="171"/>
      <c r="F86" s="171"/>
      <c r="G86" s="171"/>
      <c r="H86" s="171"/>
      <c r="I86" s="171"/>
      <c r="J86" s="171"/>
      <c r="K86" s="171"/>
      <c r="L86" s="171"/>
      <c r="M86" s="171"/>
      <c r="N86" s="171"/>
      <c r="O86" s="171"/>
      <c r="P86" s="171"/>
      <c r="Q86" s="171"/>
      <c r="R86" s="171"/>
      <c r="S86" s="171"/>
      <c r="T86" s="171"/>
      <c r="U86" s="171"/>
      <c r="V86" s="171"/>
      <c r="W86" s="110"/>
      <c r="X86" s="110"/>
    </row>
    <row r="87" spans="1:24" x14ac:dyDescent="0.35">
      <c r="A87" s="171"/>
      <c r="B87" s="171"/>
      <c r="C87" s="175"/>
      <c r="D87" s="171"/>
      <c r="E87" s="171"/>
      <c r="F87" s="171"/>
      <c r="G87" s="171"/>
      <c r="H87" s="171"/>
      <c r="I87" s="171"/>
      <c r="J87" s="171"/>
      <c r="K87" s="171"/>
      <c r="L87" s="171"/>
      <c r="M87" s="171"/>
      <c r="N87" s="171"/>
      <c r="O87" s="171"/>
      <c r="P87" s="171"/>
      <c r="Q87" s="171"/>
      <c r="R87" s="171"/>
      <c r="S87" s="171"/>
      <c r="T87" s="171"/>
      <c r="U87" s="171"/>
      <c r="V87" s="171"/>
      <c r="W87" s="110"/>
      <c r="X87" s="110"/>
    </row>
    <row r="88" spans="1:24" x14ac:dyDescent="0.35">
      <c r="A88" s="171"/>
      <c r="B88" s="171"/>
      <c r="C88" s="175"/>
      <c r="D88" s="171"/>
      <c r="E88" s="171"/>
      <c r="F88" s="171"/>
      <c r="G88" s="171"/>
      <c r="H88" s="171"/>
      <c r="I88" s="171"/>
      <c r="J88" s="171"/>
      <c r="K88" s="171"/>
      <c r="L88" s="171"/>
      <c r="M88" s="171"/>
      <c r="N88" s="171"/>
      <c r="O88" s="171"/>
      <c r="P88" s="171"/>
      <c r="Q88" s="171"/>
      <c r="R88" s="171"/>
      <c r="S88" s="171"/>
      <c r="T88" s="171"/>
      <c r="U88" s="171"/>
      <c r="V88" s="171"/>
      <c r="W88" s="110"/>
      <c r="X88" s="110"/>
    </row>
    <row r="89" spans="1:24" x14ac:dyDescent="0.35">
      <c r="A89" s="171"/>
      <c r="B89" s="171"/>
      <c r="C89" s="175"/>
      <c r="D89" s="171"/>
      <c r="E89" s="171"/>
      <c r="F89" s="171"/>
      <c r="G89" s="171"/>
      <c r="H89" s="171"/>
      <c r="I89" s="171"/>
      <c r="J89" s="171"/>
      <c r="K89" s="171"/>
      <c r="L89" s="171"/>
      <c r="M89" s="171"/>
      <c r="N89" s="171"/>
      <c r="O89" s="171"/>
      <c r="P89" s="171"/>
      <c r="Q89" s="171"/>
      <c r="R89" s="171"/>
      <c r="S89" s="171"/>
      <c r="T89" s="171"/>
      <c r="U89" s="171"/>
      <c r="V89" s="171"/>
      <c r="W89" s="110"/>
      <c r="X89" s="110"/>
    </row>
    <row r="90" spans="1:24" x14ac:dyDescent="0.35">
      <c r="A90" s="171"/>
      <c r="B90" s="171"/>
      <c r="C90" s="175"/>
      <c r="D90" s="171"/>
      <c r="E90" s="171"/>
      <c r="F90" s="171"/>
      <c r="G90" s="171"/>
      <c r="H90" s="171"/>
      <c r="I90" s="171"/>
      <c r="J90" s="171"/>
      <c r="K90" s="171"/>
      <c r="L90" s="171"/>
      <c r="M90" s="171"/>
      <c r="N90" s="171"/>
      <c r="O90" s="171"/>
      <c r="P90" s="171"/>
      <c r="Q90" s="171"/>
      <c r="R90" s="171"/>
      <c r="S90" s="171"/>
      <c r="T90" s="171"/>
      <c r="U90" s="171"/>
      <c r="V90" s="171"/>
      <c r="W90" s="110"/>
      <c r="X90" s="110"/>
    </row>
    <row r="91" spans="1:24" x14ac:dyDescent="0.35">
      <c r="A91" s="171"/>
      <c r="B91" s="171"/>
      <c r="C91" s="175"/>
      <c r="D91" s="171"/>
      <c r="E91" s="171"/>
      <c r="F91" s="171"/>
      <c r="G91" s="171"/>
      <c r="H91" s="171"/>
      <c r="I91" s="171"/>
      <c r="J91" s="171"/>
      <c r="K91" s="171"/>
      <c r="L91" s="171"/>
      <c r="M91" s="171"/>
      <c r="N91" s="171"/>
      <c r="O91" s="171"/>
      <c r="P91" s="171"/>
      <c r="Q91" s="171"/>
      <c r="R91" s="171"/>
      <c r="S91" s="171"/>
      <c r="T91" s="171"/>
      <c r="U91" s="171"/>
      <c r="V91" s="171"/>
      <c r="W91" s="110"/>
      <c r="X91" s="110"/>
    </row>
    <row r="92" spans="1:24" x14ac:dyDescent="0.35">
      <c r="A92" s="171"/>
      <c r="B92" s="171"/>
      <c r="C92" s="175"/>
      <c r="D92" s="171"/>
      <c r="E92" s="171"/>
      <c r="F92" s="171"/>
      <c r="G92" s="171"/>
      <c r="H92" s="171"/>
      <c r="I92" s="171"/>
      <c r="J92" s="171"/>
      <c r="K92" s="171"/>
      <c r="L92" s="171"/>
      <c r="M92" s="171"/>
      <c r="N92" s="171"/>
      <c r="O92" s="171"/>
      <c r="P92" s="171"/>
      <c r="Q92" s="171"/>
      <c r="R92" s="171"/>
      <c r="S92" s="171"/>
      <c r="T92" s="171"/>
      <c r="U92" s="171"/>
      <c r="V92" s="171"/>
      <c r="W92" s="110"/>
      <c r="X92" s="110"/>
    </row>
    <row r="93" spans="1:24" x14ac:dyDescent="0.35">
      <c r="A93" s="171"/>
      <c r="B93" s="171"/>
      <c r="C93" s="175"/>
      <c r="D93" s="171"/>
      <c r="E93" s="171"/>
      <c r="F93" s="171"/>
      <c r="G93" s="171"/>
      <c r="H93" s="171"/>
      <c r="I93" s="171"/>
      <c r="J93" s="171"/>
      <c r="K93" s="171"/>
      <c r="L93" s="171"/>
      <c r="M93" s="171"/>
      <c r="N93" s="171"/>
      <c r="O93" s="171"/>
      <c r="P93" s="171"/>
      <c r="Q93" s="171"/>
      <c r="R93" s="171"/>
      <c r="S93" s="171"/>
      <c r="T93" s="171"/>
      <c r="U93" s="171"/>
      <c r="V93" s="171"/>
      <c r="W93" s="110"/>
      <c r="X93" s="110"/>
    </row>
    <row r="94" spans="1:24" x14ac:dyDescent="0.35">
      <c r="A94" s="171"/>
      <c r="B94" s="171"/>
      <c r="C94" s="175"/>
      <c r="D94" s="171"/>
      <c r="E94" s="171"/>
      <c r="F94" s="171"/>
      <c r="G94" s="171"/>
      <c r="H94" s="171"/>
      <c r="I94" s="171"/>
      <c r="J94" s="171"/>
      <c r="K94" s="171"/>
      <c r="L94" s="171"/>
      <c r="M94" s="171"/>
      <c r="N94" s="171"/>
      <c r="O94" s="171"/>
      <c r="P94" s="171"/>
      <c r="Q94" s="171"/>
      <c r="R94" s="171"/>
      <c r="S94" s="171"/>
      <c r="T94" s="171"/>
      <c r="U94" s="171"/>
      <c r="V94" s="171"/>
      <c r="W94" s="110"/>
      <c r="X94" s="110"/>
    </row>
    <row r="95" spans="1:24" x14ac:dyDescent="0.35">
      <c r="A95" s="171"/>
      <c r="B95" s="171"/>
      <c r="C95" s="175"/>
      <c r="D95" s="171"/>
      <c r="E95" s="171"/>
      <c r="F95" s="171"/>
      <c r="G95" s="171"/>
      <c r="H95" s="171"/>
      <c r="I95" s="171"/>
      <c r="J95" s="171"/>
      <c r="K95" s="171"/>
      <c r="L95" s="171"/>
      <c r="M95" s="171"/>
      <c r="N95" s="171"/>
      <c r="O95" s="171"/>
      <c r="P95" s="171"/>
      <c r="Q95" s="171"/>
      <c r="R95" s="171"/>
      <c r="S95" s="171"/>
      <c r="T95" s="171"/>
      <c r="U95" s="171"/>
      <c r="V95" s="171"/>
      <c r="W95" s="110"/>
      <c r="X95" s="110"/>
    </row>
    <row r="96" spans="1:24" x14ac:dyDescent="0.35">
      <c r="A96" s="171"/>
      <c r="B96" s="171"/>
      <c r="C96" s="175"/>
      <c r="D96" s="171"/>
      <c r="E96" s="171"/>
      <c r="F96" s="171"/>
      <c r="G96" s="171"/>
      <c r="H96" s="171"/>
      <c r="I96" s="171"/>
      <c r="J96" s="171"/>
      <c r="K96" s="171"/>
      <c r="L96" s="171"/>
      <c r="M96" s="171"/>
      <c r="N96" s="171"/>
      <c r="O96" s="171"/>
      <c r="P96" s="171"/>
      <c r="Q96" s="171"/>
      <c r="R96" s="171"/>
      <c r="S96" s="171"/>
      <c r="T96" s="171"/>
      <c r="U96" s="171"/>
      <c r="V96" s="171"/>
      <c r="W96" s="110"/>
      <c r="X96" s="110"/>
    </row>
    <row r="97" spans="1:24" x14ac:dyDescent="0.35">
      <c r="A97" s="171"/>
      <c r="B97" s="171"/>
      <c r="C97" s="175"/>
      <c r="D97" s="171"/>
      <c r="E97" s="171"/>
      <c r="F97" s="171"/>
      <c r="G97" s="171"/>
      <c r="H97" s="171"/>
      <c r="I97" s="171"/>
      <c r="J97" s="171"/>
      <c r="K97" s="171"/>
      <c r="L97" s="171"/>
      <c r="M97" s="171"/>
      <c r="N97" s="171"/>
      <c r="O97" s="171"/>
      <c r="P97" s="171"/>
      <c r="Q97" s="171"/>
      <c r="R97" s="171"/>
      <c r="S97" s="171"/>
      <c r="T97" s="171"/>
      <c r="U97" s="171"/>
      <c r="V97" s="171"/>
      <c r="W97" s="110"/>
      <c r="X97" s="110"/>
    </row>
    <row r="98" spans="1:24" x14ac:dyDescent="0.35">
      <c r="A98" s="171"/>
      <c r="B98" s="171"/>
      <c r="C98" s="175"/>
      <c r="D98" s="171"/>
      <c r="E98" s="171"/>
      <c r="F98" s="171"/>
      <c r="G98" s="171"/>
      <c r="H98" s="171"/>
      <c r="I98" s="171"/>
      <c r="J98" s="171"/>
      <c r="K98" s="171"/>
      <c r="L98" s="171"/>
      <c r="M98" s="171"/>
      <c r="N98" s="171"/>
      <c r="O98" s="171"/>
      <c r="P98" s="171"/>
      <c r="Q98" s="171"/>
      <c r="R98" s="171"/>
      <c r="S98" s="171"/>
      <c r="T98" s="171"/>
      <c r="U98" s="171"/>
      <c r="V98" s="171"/>
      <c r="W98" s="110"/>
      <c r="X98" s="110"/>
    </row>
    <row r="99" spans="1:24" x14ac:dyDescent="0.35">
      <c r="A99" s="171"/>
      <c r="B99" s="171"/>
      <c r="C99" s="175"/>
      <c r="D99" s="171"/>
      <c r="E99" s="171"/>
      <c r="F99" s="171"/>
      <c r="G99" s="171"/>
      <c r="H99" s="171"/>
      <c r="I99" s="171"/>
      <c r="J99" s="171"/>
      <c r="K99" s="171"/>
      <c r="L99" s="171"/>
      <c r="M99" s="171"/>
      <c r="N99" s="171"/>
      <c r="O99" s="171"/>
      <c r="P99" s="171"/>
      <c r="Q99" s="171"/>
      <c r="R99" s="171"/>
      <c r="S99" s="171"/>
      <c r="T99" s="171"/>
      <c r="U99" s="171"/>
      <c r="V99" s="171"/>
      <c r="W99" s="110"/>
      <c r="X99" s="110"/>
    </row>
    <row r="100" spans="1:24" x14ac:dyDescent="0.35">
      <c r="A100" s="171"/>
      <c r="B100" s="171"/>
      <c r="C100" s="175"/>
      <c r="D100" s="171"/>
      <c r="E100" s="171"/>
      <c r="F100" s="171"/>
      <c r="G100" s="171"/>
      <c r="H100" s="171"/>
      <c r="I100" s="171"/>
      <c r="J100" s="171"/>
      <c r="K100" s="171"/>
      <c r="L100" s="171"/>
      <c r="M100" s="171"/>
      <c r="N100" s="171"/>
      <c r="O100" s="171"/>
      <c r="P100" s="171"/>
      <c r="Q100" s="171"/>
      <c r="R100" s="171"/>
      <c r="S100" s="171"/>
      <c r="T100" s="171"/>
      <c r="U100" s="171"/>
      <c r="V100" s="171"/>
      <c r="W100" s="110"/>
      <c r="X100" s="110"/>
    </row>
    <row r="101" spans="1:24" x14ac:dyDescent="0.35">
      <c r="A101" s="171"/>
      <c r="B101" s="171"/>
      <c r="C101" s="175"/>
      <c r="D101" s="171"/>
      <c r="E101" s="171"/>
      <c r="F101" s="171"/>
      <c r="G101" s="171"/>
      <c r="H101" s="171"/>
      <c r="I101" s="171"/>
      <c r="J101" s="171"/>
      <c r="K101" s="171"/>
      <c r="L101" s="171"/>
      <c r="M101" s="171"/>
      <c r="N101" s="171"/>
      <c r="O101" s="171"/>
      <c r="P101" s="171"/>
      <c r="Q101" s="171"/>
      <c r="R101" s="171"/>
      <c r="S101" s="171"/>
      <c r="T101" s="171"/>
      <c r="U101" s="171"/>
      <c r="V101" s="171"/>
      <c r="W101" s="110"/>
      <c r="X101" s="110"/>
    </row>
    <row r="102" spans="1:24" x14ac:dyDescent="0.35">
      <c r="A102" s="171"/>
      <c r="B102" s="171"/>
      <c r="C102" s="175"/>
      <c r="D102" s="171"/>
      <c r="E102" s="171"/>
      <c r="F102" s="171"/>
      <c r="G102" s="171"/>
      <c r="H102" s="171"/>
      <c r="I102" s="171"/>
      <c r="J102" s="171"/>
      <c r="K102" s="171"/>
      <c r="L102" s="171"/>
      <c r="M102" s="171"/>
      <c r="N102" s="171"/>
      <c r="O102" s="171"/>
      <c r="P102" s="171"/>
      <c r="Q102" s="171"/>
      <c r="R102" s="171"/>
      <c r="S102" s="171"/>
      <c r="T102" s="171"/>
      <c r="U102" s="171"/>
      <c r="V102" s="171"/>
      <c r="W102" s="110"/>
      <c r="X102" s="110"/>
    </row>
    <row r="103" spans="1:24" x14ac:dyDescent="0.35">
      <c r="A103" s="171"/>
      <c r="B103" s="171"/>
      <c r="C103" s="175"/>
      <c r="D103" s="171"/>
      <c r="E103" s="171"/>
      <c r="F103" s="171"/>
      <c r="G103" s="171"/>
      <c r="H103" s="171"/>
      <c r="I103" s="171"/>
      <c r="J103" s="171"/>
      <c r="K103" s="171"/>
      <c r="L103" s="171"/>
      <c r="M103" s="171"/>
      <c r="N103" s="171"/>
      <c r="O103" s="171"/>
      <c r="P103" s="171"/>
      <c r="Q103" s="171"/>
      <c r="R103" s="171"/>
      <c r="S103" s="171"/>
      <c r="T103" s="171"/>
      <c r="U103" s="171"/>
      <c r="V103" s="171"/>
      <c r="W103" s="110"/>
      <c r="X103" s="110"/>
    </row>
    <row r="104" spans="1:24" x14ac:dyDescent="0.35">
      <c r="A104" s="171"/>
      <c r="B104" s="171"/>
      <c r="C104" s="175"/>
      <c r="D104" s="171"/>
      <c r="E104" s="171"/>
      <c r="F104" s="171"/>
      <c r="G104" s="171"/>
      <c r="H104" s="171"/>
      <c r="I104" s="171"/>
      <c r="J104" s="171"/>
      <c r="K104" s="171"/>
      <c r="L104" s="171"/>
      <c r="M104" s="171"/>
      <c r="N104" s="171"/>
      <c r="O104" s="171"/>
      <c r="P104" s="171"/>
      <c r="Q104" s="171"/>
      <c r="R104" s="171"/>
      <c r="S104" s="171"/>
      <c r="T104" s="171"/>
      <c r="U104" s="171"/>
      <c r="V104" s="171"/>
      <c r="W104" s="110"/>
      <c r="X104" s="110"/>
    </row>
    <row r="105" spans="1:24" x14ac:dyDescent="0.35">
      <c r="A105" s="171"/>
      <c r="B105" s="171"/>
      <c r="C105" s="175"/>
      <c r="D105" s="171"/>
      <c r="E105" s="171"/>
      <c r="F105" s="171"/>
      <c r="G105" s="171"/>
      <c r="H105" s="171"/>
      <c r="I105" s="171"/>
      <c r="J105" s="171"/>
      <c r="K105" s="171"/>
      <c r="L105" s="171"/>
      <c r="M105" s="171"/>
      <c r="N105" s="171"/>
      <c r="O105" s="171"/>
      <c r="P105" s="171"/>
      <c r="Q105" s="171"/>
      <c r="R105" s="171"/>
      <c r="S105" s="171"/>
      <c r="T105" s="171"/>
      <c r="U105" s="171"/>
      <c r="V105" s="171"/>
      <c r="W105" s="110"/>
      <c r="X105" s="110"/>
    </row>
    <row r="106" spans="1:24" x14ac:dyDescent="0.35">
      <c r="A106" s="171"/>
      <c r="B106" s="171"/>
      <c r="C106" s="175"/>
      <c r="D106" s="171"/>
      <c r="E106" s="171"/>
      <c r="F106" s="171"/>
      <c r="G106" s="171"/>
      <c r="H106" s="171"/>
      <c r="I106" s="171"/>
      <c r="J106" s="171"/>
      <c r="K106" s="171"/>
      <c r="L106" s="171"/>
      <c r="M106" s="171"/>
      <c r="N106" s="171"/>
      <c r="O106" s="171"/>
      <c r="P106" s="171"/>
      <c r="Q106" s="171"/>
      <c r="R106" s="171"/>
      <c r="S106" s="171"/>
      <c r="T106" s="171"/>
      <c r="U106" s="171"/>
      <c r="V106" s="171"/>
      <c r="W106" s="110"/>
      <c r="X106" s="110"/>
    </row>
    <row r="107" spans="1:24" x14ac:dyDescent="0.35">
      <c r="A107" s="171"/>
      <c r="B107" s="171"/>
      <c r="C107" s="175"/>
      <c r="D107" s="171"/>
      <c r="E107" s="171"/>
      <c r="F107" s="171"/>
      <c r="G107" s="171"/>
      <c r="H107" s="171"/>
      <c r="I107" s="171"/>
      <c r="J107" s="171"/>
      <c r="K107" s="171"/>
      <c r="L107" s="171"/>
      <c r="M107" s="171"/>
      <c r="N107" s="171"/>
      <c r="O107" s="171"/>
      <c r="P107" s="171"/>
      <c r="Q107" s="171"/>
      <c r="R107" s="171"/>
      <c r="S107" s="171"/>
      <c r="T107" s="171"/>
      <c r="U107" s="171"/>
      <c r="V107" s="171"/>
      <c r="W107" s="110"/>
      <c r="X107" s="110"/>
    </row>
    <row r="108" spans="1:24" x14ac:dyDescent="0.35">
      <c r="A108" s="171"/>
      <c r="B108" s="171"/>
      <c r="C108" s="175"/>
      <c r="D108" s="171"/>
      <c r="E108" s="171"/>
      <c r="F108" s="171"/>
      <c r="G108" s="171"/>
      <c r="H108" s="171"/>
      <c r="I108" s="171"/>
      <c r="J108" s="171"/>
      <c r="K108" s="171"/>
      <c r="L108" s="171"/>
      <c r="M108" s="171"/>
      <c r="N108" s="171"/>
      <c r="O108" s="171"/>
      <c r="P108" s="171"/>
      <c r="Q108" s="171"/>
      <c r="R108" s="171"/>
      <c r="S108" s="171"/>
      <c r="T108" s="171"/>
      <c r="U108" s="171"/>
      <c r="V108" s="171"/>
      <c r="W108" s="110"/>
      <c r="X108" s="110"/>
    </row>
    <row r="109" spans="1:24" x14ac:dyDescent="0.35">
      <c r="A109" s="171"/>
      <c r="B109" s="171"/>
      <c r="C109" s="175"/>
      <c r="D109" s="171"/>
      <c r="E109" s="171"/>
      <c r="F109" s="171"/>
      <c r="G109" s="171"/>
      <c r="H109" s="171"/>
      <c r="I109" s="171"/>
      <c r="J109" s="171"/>
      <c r="K109" s="171"/>
      <c r="L109" s="171"/>
      <c r="M109" s="171"/>
      <c r="N109" s="171"/>
      <c r="O109" s="171"/>
      <c r="P109" s="171"/>
      <c r="Q109" s="171"/>
      <c r="R109" s="171"/>
      <c r="S109" s="171"/>
      <c r="T109" s="171"/>
      <c r="U109" s="171"/>
      <c r="V109" s="171"/>
      <c r="W109" s="110"/>
      <c r="X109" s="110"/>
    </row>
    <row r="110" spans="1:24" x14ac:dyDescent="0.35">
      <c r="A110" s="171"/>
      <c r="B110" s="171"/>
      <c r="C110" s="175"/>
      <c r="D110" s="171"/>
      <c r="E110" s="171"/>
      <c r="F110" s="171"/>
      <c r="G110" s="171"/>
      <c r="H110" s="171"/>
      <c r="I110" s="171"/>
      <c r="J110" s="171"/>
      <c r="K110" s="171"/>
      <c r="L110" s="171"/>
      <c r="M110" s="171"/>
      <c r="N110" s="171"/>
      <c r="O110" s="171"/>
      <c r="P110" s="171"/>
      <c r="Q110" s="171"/>
      <c r="R110" s="171"/>
      <c r="S110" s="171"/>
      <c r="T110" s="171"/>
      <c r="U110" s="171"/>
      <c r="V110" s="171"/>
      <c r="W110" s="110"/>
      <c r="X110" s="110"/>
    </row>
    <row r="111" spans="1:24" x14ac:dyDescent="0.35">
      <c r="A111" s="171"/>
      <c r="B111" s="171"/>
      <c r="C111" s="175"/>
      <c r="D111" s="171"/>
      <c r="E111" s="171"/>
      <c r="F111" s="171"/>
      <c r="G111" s="171"/>
      <c r="H111" s="171"/>
      <c r="I111" s="171"/>
      <c r="J111" s="171"/>
      <c r="K111" s="171"/>
      <c r="L111" s="171"/>
      <c r="M111" s="171"/>
      <c r="N111" s="171"/>
      <c r="O111" s="171"/>
      <c r="P111" s="171"/>
      <c r="Q111" s="171"/>
      <c r="R111" s="171"/>
      <c r="S111" s="171"/>
      <c r="T111" s="171"/>
      <c r="U111" s="171"/>
      <c r="V111" s="171"/>
      <c r="W111" s="110"/>
      <c r="X111" s="110"/>
    </row>
    <row r="112" spans="1:24" x14ac:dyDescent="0.35">
      <c r="A112" s="171"/>
      <c r="B112" s="171"/>
      <c r="C112" s="175"/>
      <c r="D112" s="171"/>
      <c r="E112" s="171"/>
      <c r="F112" s="171"/>
      <c r="G112" s="171"/>
      <c r="H112" s="171"/>
      <c r="I112" s="171"/>
      <c r="J112" s="171"/>
      <c r="K112" s="171"/>
      <c r="L112" s="171"/>
      <c r="M112" s="171"/>
      <c r="N112" s="171"/>
      <c r="O112" s="171"/>
      <c r="P112" s="171"/>
      <c r="Q112" s="171"/>
      <c r="R112" s="171"/>
      <c r="S112" s="171"/>
      <c r="T112" s="171"/>
      <c r="U112" s="171"/>
      <c r="V112" s="171"/>
      <c r="W112" s="110"/>
      <c r="X112" s="110"/>
    </row>
    <row r="113" spans="1:24" x14ac:dyDescent="0.35">
      <c r="A113" s="171"/>
      <c r="B113" s="171"/>
      <c r="C113" s="175"/>
      <c r="D113" s="171"/>
      <c r="E113" s="171"/>
      <c r="F113" s="171"/>
      <c r="G113" s="171"/>
      <c r="H113" s="171"/>
      <c r="I113" s="171"/>
      <c r="J113" s="171"/>
      <c r="K113" s="171"/>
      <c r="L113" s="171"/>
      <c r="M113" s="171"/>
      <c r="N113" s="171"/>
      <c r="O113" s="171"/>
      <c r="P113" s="171"/>
      <c r="Q113" s="171"/>
      <c r="R113" s="171"/>
      <c r="S113" s="171"/>
      <c r="T113" s="171"/>
      <c r="U113" s="171"/>
      <c r="V113" s="171"/>
      <c r="W113" s="110"/>
      <c r="X113" s="110"/>
    </row>
    <row r="114" spans="1:24" x14ac:dyDescent="0.35">
      <c r="A114" s="171"/>
      <c r="B114" s="171"/>
      <c r="C114" s="175"/>
      <c r="D114" s="171"/>
      <c r="E114" s="171"/>
      <c r="F114" s="171"/>
      <c r="G114" s="171"/>
      <c r="H114" s="171"/>
      <c r="I114" s="171"/>
      <c r="J114" s="171"/>
      <c r="K114" s="171"/>
      <c r="L114" s="171"/>
      <c r="M114" s="171"/>
      <c r="N114" s="171"/>
      <c r="O114" s="171"/>
      <c r="P114" s="171"/>
      <c r="Q114" s="171"/>
      <c r="R114" s="171"/>
      <c r="S114" s="171"/>
      <c r="T114" s="171"/>
      <c r="U114" s="171"/>
      <c r="V114" s="171"/>
      <c r="W114" s="110"/>
      <c r="X114" s="110"/>
    </row>
    <row r="115" spans="1:24" x14ac:dyDescent="0.35">
      <c r="A115" s="171"/>
      <c r="B115" s="171"/>
      <c r="C115" s="175"/>
      <c r="D115" s="171"/>
      <c r="E115" s="171"/>
      <c r="F115" s="171"/>
      <c r="G115" s="171"/>
      <c r="H115" s="171"/>
      <c r="I115" s="171"/>
      <c r="J115" s="171"/>
      <c r="K115" s="171"/>
      <c r="L115" s="171"/>
      <c r="M115" s="171"/>
      <c r="N115" s="171"/>
      <c r="O115" s="171"/>
      <c r="P115" s="171"/>
      <c r="Q115" s="171"/>
      <c r="R115" s="171"/>
      <c r="S115" s="171"/>
      <c r="T115" s="171"/>
      <c r="U115" s="171"/>
      <c r="V115" s="171"/>
      <c r="W115" s="110"/>
      <c r="X115" s="110"/>
    </row>
    <row r="116" spans="1:24" x14ac:dyDescent="0.35">
      <c r="A116" s="171"/>
      <c r="B116" s="171"/>
      <c r="C116" s="175"/>
      <c r="D116" s="171"/>
      <c r="E116" s="171"/>
      <c r="F116" s="171"/>
      <c r="G116" s="171"/>
      <c r="H116" s="171"/>
      <c r="I116" s="171"/>
      <c r="J116" s="171"/>
      <c r="K116" s="171"/>
      <c r="L116" s="171"/>
      <c r="M116" s="171"/>
      <c r="N116" s="171"/>
      <c r="O116" s="171"/>
      <c r="P116" s="171"/>
      <c r="Q116" s="171"/>
      <c r="R116" s="171"/>
      <c r="S116" s="171"/>
      <c r="T116" s="171"/>
      <c r="U116" s="171"/>
      <c r="V116" s="171"/>
      <c r="W116" s="110"/>
      <c r="X116" s="110"/>
    </row>
    <row r="117" spans="1:24" x14ac:dyDescent="0.35">
      <c r="A117" s="171"/>
      <c r="B117" s="171"/>
      <c r="C117" s="175"/>
      <c r="D117" s="171"/>
      <c r="E117" s="171"/>
      <c r="F117" s="171"/>
      <c r="G117" s="171"/>
      <c r="H117" s="171"/>
      <c r="I117" s="171"/>
      <c r="J117" s="171"/>
      <c r="K117" s="171"/>
      <c r="L117" s="171"/>
      <c r="M117" s="171"/>
      <c r="N117" s="171"/>
      <c r="O117" s="171"/>
      <c r="P117" s="171"/>
      <c r="Q117" s="171"/>
      <c r="R117" s="171"/>
      <c r="S117" s="171"/>
      <c r="T117" s="171"/>
      <c r="U117" s="171"/>
      <c r="V117" s="171"/>
      <c r="W117" s="110"/>
      <c r="X117" s="110"/>
    </row>
    <row r="118" spans="1:24" x14ac:dyDescent="0.35">
      <c r="A118" s="171"/>
      <c r="B118" s="171"/>
      <c r="C118" s="175"/>
      <c r="D118" s="171"/>
      <c r="E118" s="171"/>
      <c r="F118" s="171"/>
      <c r="G118" s="171"/>
      <c r="H118" s="171"/>
      <c r="I118" s="171"/>
      <c r="J118" s="171"/>
      <c r="K118" s="171"/>
      <c r="L118" s="171"/>
      <c r="M118" s="171"/>
      <c r="N118" s="171"/>
      <c r="O118" s="171"/>
      <c r="P118" s="171"/>
      <c r="Q118" s="171"/>
      <c r="R118" s="171"/>
      <c r="S118" s="171"/>
      <c r="T118" s="171"/>
      <c r="U118" s="171"/>
      <c r="V118" s="171"/>
      <c r="W118" s="110"/>
      <c r="X118" s="110"/>
    </row>
    <row r="119" spans="1:24" x14ac:dyDescent="0.35">
      <c r="A119" s="171"/>
      <c r="B119" s="171"/>
      <c r="C119" s="175"/>
      <c r="D119" s="171"/>
      <c r="E119" s="171"/>
      <c r="F119" s="171"/>
      <c r="G119" s="171"/>
      <c r="H119" s="171"/>
      <c r="I119" s="171"/>
      <c r="J119" s="171"/>
      <c r="K119" s="171"/>
      <c r="L119" s="171"/>
      <c r="M119" s="171"/>
      <c r="N119" s="171"/>
      <c r="O119" s="171"/>
      <c r="P119" s="171"/>
      <c r="Q119" s="171"/>
      <c r="R119" s="171"/>
      <c r="S119" s="171"/>
      <c r="T119" s="171"/>
      <c r="U119" s="171"/>
      <c r="V119" s="171"/>
      <c r="W119" s="110"/>
      <c r="X119" s="110"/>
    </row>
    <row r="120" spans="1:24" x14ac:dyDescent="0.35">
      <c r="A120" s="171"/>
      <c r="B120" s="171"/>
      <c r="C120" s="175"/>
      <c r="D120" s="171"/>
      <c r="E120" s="171"/>
      <c r="F120" s="171"/>
      <c r="G120" s="171"/>
      <c r="H120" s="171"/>
      <c r="I120" s="171"/>
      <c r="J120" s="171"/>
      <c r="K120" s="171"/>
      <c r="L120" s="171"/>
      <c r="M120" s="171"/>
      <c r="N120" s="171"/>
      <c r="O120" s="171"/>
      <c r="P120" s="171"/>
      <c r="Q120" s="171"/>
      <c r="R120" s="171"/>
      <c r="S120" s="171"/>
      <c r="T120" s="171"/>
      <c r="U120" s="171"/>
      <c r="V120" s="171"/>
      <c r="W120" s="110"/>
      <c r="X120" s="110"/>
    </row>
    <row r="121" spans="1:24" x14ac:dyDescent="0.35">
      <c r="A121" s="171"/>
      <c r="B121" s="171"/>
      <c r="C121" s="175"/>
      <c r="D121" s="171"/>
      <c r="E121" s="171"/>
      <c r="F121" s="171"/>
      <c r="G121" s="171"/>
      <c r="H121" s="171"/>
      <c r="I121" s="171"/>
      <c r="J121" s="171"/>
      <c r="K121" s="171"/>
      <c r="L121" s="171"/>
      <c r="M121" s="171"/>
      <c r="N121" s="171"/>
      <c r="O121" s="171"/>
      <c r="P121" s="171"/>
      <c r="Q121" s="171"/>
      <c r="R121" s="171"/>
      <c r="S121" s="171"/>
      <c r="T121" s="171"/>
      <c r="U121" s="171"/>
      <c r="V121" s="171"/>
      <c r="W121" s="110"/>
      <c r="X121" s="110"/>
    </row>
    <row r="122" spans="1:24" x14ac:dyDescent="0.35">
      <c r="A122" s="171"/>
      <c r="B122" s="171"/>
      <c r="C122" s="175"/>
      <c r="D122" s="171"/>
      <c r="E122" s="171"/>
      <c r="F122" s="171"/>
      <c r="G122" s="171"/>
      <c r="H122" s="171"/>
      <c r="I122" s="171"/>
      <c r="J122" s="171"/>
      <c r="K122" s="171"/>
      <c r="L122" s="171"/>
      <c r="M122" s="171"/>
      <c r="N122" s="171"/>
      <c r="O122" s="171"/>
      <c r="P122" s="171"/>
      <c r="Q122" s="171"/>
      <c r="R122" s="171"/>
      <c r="S122" s="171"/>
      <c r="T122" s="171"/>
      <c r="U122" s="171"/>
      <c r="V122" s="171"/>
      <c r="W122" s="110"/>
      <c r="X122" s="110"/>
    </row>
    <row r="123" spans="1:24" x14ac:dyDescent="0.35">
      <c r="A123" s="171"/>
      <c r="B123" s="171"/>
      <c r="C123" s="175"/>
      <c r="D123" s="171"/>
      <c r="E123" s="171"/>
      <c r="F123" s="171"/>
      <c r="G123" s="171"/>
      <c r="H123" s="171"/>
      <c r="I123" s="171"/>
      <c r="J123" s="171"/>
      <c r="K123" s="171"/>
      <c r="L123" s="171"/>
      <c r="M123" s="171"/>
      <c r="N123" s="171"/>
      <c r="O123" s="171"/>
      <c r="P123" s="171"/>
      <c r="Q123" s="171"/>
      <c r="R123" s="171"/>
      <c r="S123" s="171"/>
      <c r="T123" s="171"/>
      <c r="U123" s="171"/>
      <c r="V123" s="171"/>
      <c r="W123" s="110"/>
      <c r="X123" s="110"/>
    </row>
    <row r="124" spans="1:24" x14ac:dyDescent="0.35">
      <c r="A124" s="171"/>
      <c r="B124" s="171"/>
      <c r="C124" s="175"/>
      <c r="D124" s="171"/>
      <c r="E124" s="171"/>
      <c r="F124" s="171"/>
      <c r="G124" s="171"/>
      <c r="H124" s="171"/>
      <c r="I124" s="171"/>
      <c r="J124" s="171"/>
      <c r="K124" s="171"/>
      <c r="L124" s="171"/>
      <c r="M124" s="171"/>
      <c r="N124" s="171"/>
      <c r="O124" s="171"/>
      <c r="P124" s="171"/>
      <c r="Q124" s="171"/>
      <c r="R124" s="171"/>
      <c r="S124" s="171"/>
      <c r="T124" s="171"/>
      <c r="U124" s="171"/>
      <c r="V124" s="171"/>
      <c r="W124" s="110"/>
      <c r="X124" s="110"/>
    </row>
    <row r="125" spans="1:24" x14ac:dyDescent="0.35">
      <c r="A125" s="171"/>
      <c r="B125" s="171"/>
      <c r="C125" s="175"/>
      <c r="D125" s="171"/>
      <c r="E125" s="171"/>
      <c r="F125" s="171"/>
      <c r="G125" s="171"/>
      <c r="H125" s="171"/>
      <c r="I125" s="171"/>
      <c r="J125" s="171"/>
      <c r="K125" s="171"/>
      <c r="L125" s="171"/>
      <c r="M125" s="171"/>
      <c r="N125" s="171"/>
      <c r="O125" s="171"/>
      <c r="P125" s="171"/>
      <c r="Q125" s="171"/>
      <c r="R125" s="171"/>
      <c r="S125" s="171"/>
      <c r="T125" s="171"/>
      <c r="U125" s="171"/>
      <c r="V125" s="171"/>
      <c r="W125" s="110"/>
      <c r="X125" s="110"/>
    </row>
    <row r="126" spans="1:24" x14ac:dyDescent="0.35">
      <c r="A126" s="171"/>
      <c r="B126" s="171"/>
      <c r="C126" s="175"/>
      <c r="D126" s="171"/>
      <c r="E126" s="171"/>
      <c r="F126" s="171"/>
      <c r="G126" s="171"/>
      <c r="H126" s="171"/>
      <c r="I126" s="171"/>
      <c r="J126" s="171"/>
      <c r="K126" s="171"/>
      <c r="L126" s="171"/>
      <c r="M126" s="171"/>
      <c r="N126" s="171"/>
      <c r="O126" s="171"/>
      <c r="P126" s="171"/>
      <c r="Q126" s="171"/>
      <c r="R126" s="171"/>
      <c r="S126" s="171"/>
      <c r="T126" s="171"/>
      <c r="U126" s="171"/>
      <c r="V126" s="171"/>
      <c r="W126" s="110"/>
      <c r="X126" s="110"/>
    </row>
    <row r="127" spans="1:24" x14ac:dyDescent="0.35">
      <c r="A127" s="171"/>
      <c r="B127" s="171"/>
      <c r="C127" s="175"/>
      <c r="D127" s="171"/>
      <c r="E127" s="171"/>
      <c r="F127" s="171"/>
      <c r="G127" s="171"/>
      <c r="H127" s="171"/>
      <c r="I127" s="171"/>
      <c r="J127" s="171"/>
      <c r="K127" s="171"/>
      <c r="L127" s="171"/>
      <c r="M127" s="171"/>
      <c r="N127" s="171"/>
      <c r="O127" s="171"/>
      <c r="P127" s="171"/>
      <c r="Q127" s="171"/>
      <c r="R127" s="171"/>
      <c r="S127" s="171"/>
      <c r="T127" s="171"/>
      <c r="U127" s="171"/>
      <c r="V127" s="171"/>
      <c r="W127" s="110"/>
      <c r="X127" s="110"/>
    </row>
    <row r="128" spans="1:24" x14ac:dyDescent="0.35">
      <c r="A128" s="171"/>
      <c r="B128" s="171"/>
      <c r="C128" s="175"/>
      <c r="D128" s="171"/>
      <c r="E128" s="171"/>
      <c r="F128" s="171"/>
      <c r="G128" s="171"/>
      <c r="H128" s="171"/>
      <c r="I128" s="171"/>
      <c r="J128" s="171"/>
      <c r="K128" s="171"/>
      <c r="L128" s="171"/>
      <c r="M128" s="171"/>
      <c r="N128" s="171"/>
      <c r="O128" s="171"/>
      <c r="P128" s="171"/>
      <c r="Q128" s="171"/>
      <c r="R128" s="171"/>
      <c r="S128" s="171"/>
      <c r="T128" s="171"/>
      <c r="U128" s="171"/>
      <c r="V128" s="171"/>
      <c r="W128" s="110"/>
      <c r="X128" s="110"/>
    </row>
    <row r="129" spans="1:24" x14ac:dyDescent="0.35">
      <c r="A129" s="171"/>
      <c r="B129" s="171"/>
      <c r="C129" s="175"/>
      <c r="D129" s="171"/>
      <c r="E129" s="171"/>
      <c r="F129" s="171"/>
      <c r="G129" s="171"/>
      <c r="H129" s="171"/>
      <c r="I129" s="171"/>
      <c r="J129" s="171"/>
      <c r="K129" s="171"/>
      <c r="L129" s="171"/>
      <c r="M129" s="171"/>
      <c r="N129" s="171"/>
      <c r="O129" s="171"/>
      <c r="P129" s="171"/>
      <c r="Q129" s="171"/>
      <c r="R129" s="171"/>
      <c r="S129" s="171"/>
      <c r="T129" s="171"/>
      <c r="U129" s="171"/>
      <c r="V129" s="171"/>
      <c r="W129" s="110"/>
      <c r="X129" s="110"/>
    </row>
    <row r="130" spans="1:24" x14ac:dyDescent="0.35">
      <c r="A130" s="171"/>
      <c r="B130" s="171"/>
      <c r="C130" s="175"/>
      <c r="D130" s="171"/>
      <c r="E130" s="171"/>
      <c r="F130" s="171"/>
      <c r="G130" s="171"/>
      <c r="H130" s="171"/>
      <c r="I130" s="171"/>
      <c r="J130" s="171"/>
      <c r="K130" s="171"/>
      <c r="L130" s="171"/>
      <c r="M130" s="171"/>
      <c r="N130" s="171"/>
      <c r="O130" s="171"/>
      <c r="P130" s="171"/>
      <c r="Q130" s="171"/>
      <c r="R130" s="171"/>
      <c r="S130" s="171"/>
      <c r="T130" s="171"/>
      <c r="U130" s="171"/>
      <c r="V130" s="171"/>
      <c r="W130" s="110"/>
      <c r="X130" s="110"/>
    </row>
    <row r="131" spans="1:24" x14ac:dyDescent="0.35">
      <c r="A131" s="171"/>
      <c r="B131" s="171"/>
      <c r="C131" s="175"/>
      <c r="D131" s="171"/>
      <c r="E131" s="171"/>
      <c r="F131" s="171"/>
      <c r="G131" s="171"/>
      <c r="H131" s="171"/>
      <c r="I131" s="171"/>
      <c r="J131" s="171"/>
      <c r="K131" s="171"/>
      <c r="L131" s="171"/>
      <c r="M131" s="171"/>
      <c r="N131" s="171"/>
      <c r="O131" s="171"/>
      <c r="P131" s="171"/>
      <c r="Q131" s="171"/>
      <c r="R131" s="171"/>
      <c r="S131" s="171"/>
      <c r="T131" s="171"/>
      <c r="U131" s="171"/>
      <c r="V131" s="171"/>
      <c r="W131" s="110"/>
      <c r="X131" s="110"/>
    </row>
    <row r="132" spans="1:24" x14ac:dyDescent="0.35">
      <c r="A132" s="171"/>
      <c r="B132" s="171"/>
      <c r="C132" s="175"/>
      <c r="D132" s="171"/>
      <c r="E132" s="171"/>
      <c r="F132" s="171"/>
      <c r="G132" s="171"/>
      <c r="H132" s="171"/>
      <c r="I132" s="171"/>
      <c r="J132" s="171"/>
      <c r="K132" s="171"/>
      <c r="L132" s="171"/>
      <c r="M132" s="171"/>
      <c r="N132" s="171"/>
      <c r="O132" s="171"/>
      <c r="P132" s="171"/>
      <c r="Q132" s="171"/>
      <c r="R132" s="171"/>
      <c r="S132" s="171"/>
      <c r="T132" s="171"/>
      <c r="U132" s="171"/>
      <c r="V132" s="171"/>
      <c r="W132" s="110"/>
      <c r="X132" s="110"/>
    </row>
    <row r="133" spans="1:24" x14ac:dyDescent="0.35">
      <c r="A133" s="171"/>
      <c r="B133" s="171"/>
      <c r="C133" s="175"/>
      <c r="D133" s="171"/>
      <c r="E133" s="171"/>
      <c r="F133" s="171"/>
      <c r="G133" s="171"/>
      <c r="H133" s="171"/>
      <c r="I133" s="171"/>
      <c r="J133" s="171"/>
      <c r="K133" s="171"/>
      <c r="L133" s="171"/>
      <c r="M133" s="171"/>
      <c r="N133" s="171"/>
      <c r="O133" s="171"/>
      <c r="P133" s="171"/>
      <c r="Q133" s="171"/>
      <c r="R133" s="171"/>
      <c r="S133" s="171"/>
      <c r="T133" s="171"/>
      <c r="U133" s="171"/>
      <c r="V133" s="171"/>
      <c r="W133" s="110"/>
      <c r="X133" s="110"/>
    </row>
    <row r="134" spans="1:24" x14ac:dyDescent="0.35">
      <c r="A134" s="171"/>
      <c r="B134" s="171"/>
      <c r="C134" s="175"/>
      <c r="D134" s="171"/>
      <c r="E134" s="171"/>
      <c r="F134" s="171"/>
      <c r="G134" s="171"/>
      <c r="H134" s="171"/>
      <c r="I134" s="171"/>
      <c r="J134" s="171"/>
      <c r="K134" s="171"/>
      <c r="L134" s="171"/>
      <c r="M134" s="171"/>
      <c r="N134" s="171"/>
      <c r="O134" s="171"/>
      <c r="P134" s="171"/>
      <c r="Q134" s="171"/>
      <c r="R134" s="171"/>
      <c r="S134" s="171"/>
      <c r="T134" s="171"/>
      <c r="U134" s="171"/>
      <c r="V134" s="171"/>
      <c r="W134" s="110"/>
      <c r="X134" s="110"/>
    </row>
    <row r="135" spans="1:24" x14ac:dyDescent="0.35">
      <c r="A135" s="171"/>
      <c r="B135" s="171"/>
      <c r="C135" s="175"/>
      <c r="D135" s="171"/>
      <c r="E135" s="171"/>
      <c r="F135" s="171"/>
      <c r="G135" s="171"/>
      <c r="H135" s="171"/>
      <c r="I135" s="171"/>
      <c r="J135" s="171"/>
      <c r="K135" s="171"/>
      <c r="L135" s="171"/>
      <c r="M135" s="171"/>
      <c r="N135" s="171"/>
      <c r="O135" s="171"/>
      <c r="P135" s="171"/>
      <c r="Q135" s="171"/>
      <c r="R135" s="171"/>
      <c r="S135" s="171"/>
      <c r="T135" s="171"/>
      <c r="U135" s="171"/>
      <c r="V135" s="171"/>
      <c r="W135" s="110"/>
      <c r="X135" s="110"/>
    </row>
    <row r="136" spans="1:24" x14ac:dyDescent="0.35">
      <c r="A136" s="171"/>
      <c r="B136" s="171"/>
      <c r="C136" s="175"/>
      <c r="D136" s="171"/>
      <c r="E136" s="171"/>
      <c r="F136" s="171"/>
      <c r="G136" s="171"/>
      <c r="H136" s="171"/>
      <c r="I136" s="171"/>
      <c r="J136" s="171"/>
      <c r="K136" s="171"/>
      <c r="L136" s="171"/>
      <c r="M136" s="171"/>
      <c r="N136" s="171"/>
      <c r="O136" s="171"/>
      <c r="P136" s="171"/>
      <c r="Q136" s="171"/>
      <c r="R136" s="171"/>
      <c r="S136" s="171"/>
      <c r="T136" s="171"/>
      <c r="U136" s="171"/>
      <c r="V136" s="171"/>
      <c r="W136" s="110"/>
      <c r="X136" s="110"/>
    </row>
    <row r="137" spans="1:24" x14ac:dyDescent="0.35">
      <c r="A137" s="171"/>
      <c r="B137" s="171"/>
      <c r="C137" s="175"/>
      <c r="D137" s="171"/>
      <c r="E137" s="171"/>
      <c r="F137" s="171"/>
      <c r="G137" s="171"/>
      <c r="H137" s="171"/>
      <c r="I137" s="171"/>
      <c r="J137" s="171"/>
      <c r="K137" s="171"/>
      <c r="L137" s="171"/>
      <c r="M137" s="171"/>
      <c r="N137" s="171"/>
      <c r="O137" s="171"/>
      <c r="P137" s="171"/>
      <c r="Q137" s="171"/>
      <c r="R137" s="171"/>
      <c r="S137" s="171"/>
      <c r="T137" s="171"/>
      <c r="U137" s="171"/>
      <c r="V137" s="171"/>
      <c r="W137" s="110"/>
      <c r="X137" s="110"/>
    </row>
    <row r="138" spans="1:24" x14ac:dyDescent="0.35">
      <c r="A138" s="171"/>
      <c r="B138" s="171"/>
      <c r="C138" s="175"/>
      <c r="D138" s="171"/>
      <c r="E138" s="171"/>
      <c r="F138" s="171"/>
      <c r="G138" s="171"/>
      <c r="H138" s="171"/>
      <c r="I138" s="171"/>
      <c r="J138" s="171"/>
      <c r="K138" s="171"/>
      <c r="L138" s="171"/>
      <c r="M138" s="171"/>
      <c r="N138" s="171"/>
      <c r="O138" s="171"/>
      <c r="P138" s="171"/>
      <c r="Q138" s="171"/>
      <c r="R138" s="171"/>
      <c r="S138" s="171"/>
      <c r="T138" s="171"/>
      <c r="U138" s="171"/>
      <c r="V138" s="171"/>
      <c r="W138" s="110"/>
      <c r="X138" s="110"/>
    </row>
    <row r="139" spans="1:24" x14ac:dyDescent="0.35">
      <c r="A139" s="171"/>
      <c r="B139" s="171"/>
      <c r="C139" s="175"/>
      <c r="D139" s="171"/>
      <c r="E139" s="171"/>
      <c r="F139" s="171"/>
      <c r="G139" s="171"/>
      <c r="H139" s="171"/>
      <c r="I139" s="171"/>
      <c r="J139" s="171"/>
      <c r="K139" s="171"/>
      <c r="L139" s="171"/>
      <c r="M139" s="171"/>
      <c r="N139" s="171"/>
      <c r="O139" s="171"/>
      <c r="P139" s="171"/>
      <c r="Q139" s="171"/>
      <c r="R139" s="171"/>
      <c r="S139" s="171"/>
      <c r="T139" s="171"/>
      <c r="U139" s="171"/>
      <c r="V139" s="171"/>
      <c r="W139" s="110"/>
      <c r="X139" s="110"/>
    </row>
    <row r="140" spans="1:24" x14ac:dyDescent="0.35">
      <c r="A140" s="171"/>
      <c r="B140" s="171"/>
      <c r="C140" s="175"/>
      <c r="D140" s="171"/>
      <c r="E140" s="171"/>
      <c r="F140" s="171"/>
      <c r="G140" s="171"/>
      <c r="H140" s="171"/>
      <c r="I140" s="171"/>
      <c r="J140" s="171"/>
      <c r="K140" s="171"/>
      <c r="L140" s="171"/>
      <c r="M140" s="171"/>
      <c r="N140" s="171"/>
      <c r="O140" s="171"/>
      <c r="P140" s="171"/>
      <c r="Q140" s="171"/>
      <c r="R140" s="171"/>
      <c r="S140" s="171"/>
      <c r="T140" s="171"/>
      <c r="U140" s="171"/>
      <c r="V140" s="171"/>
      <c r="W140" s="110"/>
      <c r="X140" s="110"/>
    </row>
    <row r="141" spans="1:24" x14ac:dyDescent="0.35">
      <c r="A141" s="171"/>
      <c r="B141" s="171"/>
      <c r="C141" s="175"/>
      <c r="D141" s="171"/>
      <c r="E141" s="171"/>
      <c r="F141" s="171"/>
      <c r="G141" s="171"/>
      <c r="H141" s="171"/>
      <c r="I141" s="171"/>
      <c r="J141" s="171"/>
      <c r="K141" s="171"/>
      <c r="L141" s="171"/>
      <c r="M141" s="171"/>
      <c r="N141" s="171"/>
      <c r="O141" s="171"/>
      <c r="P141" s="171"/>
      <c r="Q141" s="171"/>
      <c r="R141" s="171"/>
      <c r="S141" s="171"/>
      <c r="T141" s="171"/>
      <c r="U141" s="171"/>
      <c r="V141" s="171"/>
      <c r="W141" s="110"/>
      <c r="X141" s="110"/>
    </row>
    <row r="142" spans="1:24" x14ac:dyDescent="0.35">
      <c r="A142" s="171"/>
      <c r="B142" s="171"/>
      <c r="C142" s="175"/>
      <c r="D142" s="171"/>
      <c r="E142" s="171"/>
      <c r="F142" s="171"/>
      <c r="G142" s="171"/>
      <c r="H142" s="171"/>
      <c r="I142" s="171"/>
      <c r="J142" s="171"/>
      <c r="K142" s="171"/>
      <c r="L142" s="171"/>
      <c r="M142" s="171"/>
      <c r="N142" s="171"/>
      <c r="O142" s="171"/>
      <c r="P142" s="171"/>
      <c r="Q142" s="171"/>
      <c r="R142" s="171"/>
      <c r="S142" s="171"/>
      <c r="T142" s="171"/>
      <c r="U142" s="171"/>
      <c r="V142" s="171"/>
      <c r="W142" s="110"/>
      <c r="X142" s="110"/>
    </row>
    <row r="143" spans="1:24" x14ac:dyDescent="0.35">
      <c r="A143" s="171"/>
      <c r="B143" s="171"/>
      <c r="C143" s="175"/>
      <c r="D143" s="171"/>
      <c r="E143" s="171"/>
      <c r="F143" s="171"/>
      <c r="G143" s="171"/>
      <c r="H143" s="171"/>
      <c r="I143" s="171"/>
      <c r="J143" s="171"/>
      <c r="K143" s="171"/>
      <c r="L143" s="171"/>
      <c r="M143" s="171"/>
      <c r="N143" s="171"/>
      <c r="O143" s="171"/>
      <c r="P143" s="171"/>
      <c r="Q143" s="171"/>
      <c r="R143" s="171"/>
      <c r="S143" s="171"/>
      <c r="T143" s="171"/>
      <c r="U143" s="171"/>
      <c r="V143" s="171"/>
      <c r="W143" s="110"/>
      <c r="X143" s="110"/>
    </row>
    <row r="144" spans="1:24" x14ac:dyDescent="0.35">
      <c r="A144" s="171"/>
      <c r="B144" s="171"/>
      <c r="C144" s="175"/>
      <c r="D144" s="171"/>
      <c r="E144" s="171"/>
      <c r="F144" s="171"/>
      <c r="G144" s="171"/>
      <c r="H144" s="171"/>
      <c r="I144" s="171"/>
      <c r="J144" s="171"/>
      <c r="K144" s="171"/>
      <c r="L144" s="171"/>
      <c r="M144" s="171"/>
      <c r="N144" s="171"/>
      <c r="O144" s="171"/>
      <c r="P144" s="171"/>
      <c r="Q144" s="171"/>
      <c r="R144" s="171"/>
      <c r="S144" s="171"/>
      <c r="T144" s="171"/>
      <c r="U144" s="171"/>
      <c r="V144" s="171"/>
      <c r="W144" s="110"/>
      <c r="X144" s="110"/>
    </row>
    <row r="145" spans="1:24" x14ac:dyDescent="0.35">
      <c r="A145" s="171"/>
      <c r="B145" s="171"/>
      <c r="C145" s="175"/>
      <c r="D145" s="171"/>
      <c r="E145" s="171"/>
      <c r="F145" s="171"/>
      <c r="G145" s="171"/>
      <c r="H145" s="171"/>
      <c r="I145" s="171"/>
      <c r="J145" s="171"/>
      <c r="K145" s="171"/>
      <c r="L145" s="171"/>
      <c r="M145" s="171"/>
      <c r="N145" s="171"/>
      <c r="O145" s="171"/>
      <c r="P145" s="171"/>
      <c r="Q145" s="171"/>
      <c r="R145" s="171"/>
      <c r="S145" s="171"/>
      <c r="T145" s="171"/>
      <c r="U145" s="171"/>
      <c r="V145" s="171"/>
      <c r="W145" s="110"/>
      <c r="X145" s="110"/>
    </row>
    <row r="146" spans="1:24" x14ac:dyDescent="0.35">
      <c r="A146" s="171"/>
      <c r="B146" s="171"/>
      <c r="C146" s="175"/>
      <c r="D146" s="171"/>
      <c r="E146" s="171"/>
      <c r="F146" s="171"/>
      <c r="G146" s="171"/>
      <c r="H146" s="171"/>
      <c r="I146" s="171"/>
      <c r="J146" s="171"/>
      <c r="K146" s="171"/>
      <c r="L146" s="171"/>
      <c r="M146" s="171"/>
      <c r="N146" s="171"/>
      <c r="O146" s="171"/>
      <c r="P146" s="171"/>
      <c r="Q146" s="171"/>
      <c r="R146" s="171"/>
      <c r="S146" s="171"/>
      <c r="T146" s="171"/>
      <c r="U146" s="171"/>
      <c r="V146" s="171"/>
      <c r="W146" s="110"/>
      <c r="X146" s="110"/>
    </row>
    <row r="147" spans="1:24" x14ac:dyDescent="0.35">
      <c r="A147" s="171"/>
      <c r="B147" s="171"/>
      <c r="C147" s="175"/>
      <c r="D147" s="171"/>
      <c r="E147" s="171"/>
      <c r="F147" s="171"/>
      <c r="G147" s="171"/>
      <c r="H147" s="171"/>
      <c r="I147" s="171"/>
      <c r="J147" s="171"/>
      <c r="K147" s="171"/>
      <c r="L147" s="171"/>
      <c r="M147" s="171"/>
      <c r="N147" s="171"/>
      <c r="O147" s="171"/>
      <c r="P147" s="171"/>
      <c r="Q147" s="171"/>
      <c r="R147" s="171"/>
      <c r="S147" s="171"/>
      <c r="T147" s="171"/>
      <c r="U147" s="171"/>
      <c r="V147" s="171"/>
      <c r="W147" s="110"/>
      <c r="X147" s="110"/>
    </row>
    <row r="148" spans="1:24" x14ac:dyDescent="0.35">
      <c r="A148" s="171"/>
      <c r="B148" s="171"/>
      <c r="C148" s="175"/>
      <c r="D148" s="171"/>
      <c r="E148" s="171"/>
      <c r="F148" s="171"/>
      <c r="G148" s="171"/>
      <c r="H148" s="171"/>
      <c r="I148" s="171"/>
      <c r="J148" s="171"/>
      <c r="K148" s="171"/>
      <c r="L148" s="171"/>
      <c r="M148" s="171"/>
      <c r="N148" s="171"/>
      <c r="O148" s="171"/>
      <c r="P148" s="171"/>
      <c r="Q148" s="171"/>
      <c r="R148" s="171"/>
      <c r="S148" s="171"/>
      <c r="T148" s="171"/>
      <c r="U148" s="171"/>
      <c r="V148" s="171"/>
      <c r="W148" s="110"/>
      <c r="X148" s="110"/>
    </row>
    <row r="149" spans="1:24" x14ac:dyDescent="0.35">
      <c r="A149" s="171"/>
      <c r="B149" s="171"/>
      <c r="C149" s="175"/>
      <c r="D149" s="171"/>
      <c r="E149" s="171"/>
      <c r="F149" s="171"/>
      <c r="G149" s="171"/>
      <c r="H149" s="171"/>
      <c r="I149" s="171"/>
      <c r="J149" s="171"/>
      <c r="K149" s="171"/>
      <c r="L149" s="171"/>
      <c r="M149" s="171"/>
      <c r="N149" s="171"/>
      <c r="O149" s="171"/>
      <c r="P149" s="171"/>
      <c r="Q149" s="171"/>
      <c r="R149" s="171"/>
      <c r="S149" s="171"/>
      <c r="T149" s="171"/>
      <c r="U149" s="171"/>
      <c r="V149" s="171"/>
      <c r="W149" s="110"/>
      <c r="X149" s="110"/>
    </row>
    <row r="150" spans="1:24" x14ac:dyDescent="0.35">
      <c r="A150" s="171"/>
      <c r="B150" s="171"/>
      <c r="C150" s="175"/>
      <c r="D150" s="171"/>
      <c r="E150" s="171"/>
      <c r="F150" s="171"/>
      <c r="G150" s="171"/>
      <c r="H150" s="171"/>
      <c r="I150" s="171"/>
      <c r="J150" s="171"/>
      <c r="K150" s="171"/>
      <c r="L150" s="171"/>
      <c r="M150" s="171"/>
      <c r="N150" s="171"/>
      <c r="O150" s="171"/>
      <c r="P150" s="171"/>
      <c r="Q150" s="171"/>
      <c r="R150" s="171"/>
      <c r="S150" s="171"/>
      <c r="T150" s="171"/>
      <c r="U150" s="171"/>
      <c r="V150" s="171"/>
      <c r="W150" s="110"/>
      <c r="X150" s="110"/>
    </row>
    <row r="151" spans="1:24" x14ac:dyDescent="0.35">
      <c r="A151" s="171"/>
      <c r="B151" s="171"/>
      <c r="C151" s="175"/>
      <c r="D151" s="171"/>
      <c r="E151" s="171"/>
      <c r="F151" s="171"/>
      <c r="G151" s="171"/>
      <c r="H151" s="171"/>
      <c r="I151" s="171"/>
      <c r="J151" s="171"/>
      <c r="K151" s="171"/>
      <c r="L151" s="171"/>
      <c r="M151" s="171"/>
      <c r="N151" s="171"/>
      <c r="O151" s="171"/>
      <c r="P151" s="171"/>
      <c r="Q151" s="171"/>
      <c r="R151" s="171"/>
      <c r="S151" s="171"/>
      <c r="T151" s="171"/>
      <c r="U151" s="171"/>
      <c r="V151" s="171"/>
      <c r="W151" s="110"/>
      <c r="X151" s="110"/>
    </row>
    <row r="152" spans="1:24" x14ac:dyDescent="0.35">
      <c r="A152" s="171"/>
      <c r="B152" s="171"/>
      <c r="C152" s="175"/>
      <c r="D152" s="171"/>
      <c r="E152" s="171"/>
      <c r="F152" s="171"/>
      <c r="G152" s="171"/>
      <c r="H152" s="171"/>
      <c r="I152" s="171"/>
      <c r="J152" s="171"/>
      <c r="K152" s="171"/>
      <c r="L152" s="171"/>
      <c r="M152" s="171"/>
      <c r="N152" s="171"/>
      <c r="O152" s="171"/>
      <c r="P152" s="171"/>
      <c r="Q152" s="171"/>
      <c r="R152" s="171"/>
      <c r="S152" s="171"/>
      <c r="T152" s="171"/>
      <c r="U152" s="171"/>
      <c r="V152" s="171"/>
      <c r="W152" s="110"/>
      <c r="X152" s="110"/>
    </row>
    <row r="153" spans="1:24" x14ac:dyDescent="0.35">
      <c r="A153" s="171"/>
      <c r="B153" s="171"/>
      <c r="C153" s="175"/>
      <c r="D153" s="171"/>
      <c r="E153" s="171"/>
      <c r="F153" s="171"/>
      <c r="G153" s="171"/>
      <c r="H153" s="171"/>
      <c r="I153" s="171"/>
      <c r="J153" s="171"/>
      <c r="K153" s="171"/>
      <c r="L153" s="171"/>
      <c r="M153" s="171"/>
      <c r="N153" s="171"/>
      <c r="O153" s="171"/>
      <c r="P153" s="171"/>
      <c r="Q153" s="171"/>
      <c r="R153" s="171"/>
      <c r="S153" s="171"/>
      <c r="T153" s="171"/>
      <c r="U153" s="171"/>
      <c r="V153" s="171"/>
      <c r="W153" s="110"/>
      <c r="X153" s="110"/>
    </row>
    <row r="154" spans="1:24" x14ac:dyDescent="0.35">
      <c r="A154" s="171"/>
      <c r="B154" s="171"/>
      <c r="C154" s="175"/>
      <c r="D154" s="171"/>
      <c r="E154" s="171"/>
      <c r="F154" s="171"/>
      <c r="G154" s="171"/>
      <c r="H154" s="171"/>
      <c r="I154" s="171"/>
      <c r="J154" s="171"/>
      <c r="K154" s="171"/>
      <c r="L154" s="171"/>
      <c r="M154" s="171"/>
      <c r="N154" s="171"/>
      <c r="O154" s="171"/>
      <c r="P154" s="171"/>
      <c r="Q154" s="171"/>
      <c r="R154" s="171"/>
      <c r="S154" s="171"/>
      <c r="T154" s="171"/>
      <c r="U154" s="171"/>
      <c r="V154" s="171"/>
      <c r="W154" s="110"/>
      <c r="X154" s="110"/>
    </row>
    <row r="155" spans="1:24" x14ac:dyDescent="0.35">
      <c r="A155" s="171"/>
      <c r="B155" s="171"/>
      <c r="C155" s="175"/>
      <c r="D155" s="171"/>
      <c r="E155" s="171"/>
      <c r="F155" s="171"/>
      <c r="G155" s="171"/>
      <c r="H155" s="171"/>
      <c r="I155" s="171"/>
      <c r="J155" s="171"/>
      <c r="K155" s="171"/>
      <c r="L155" s="171"/>
      <c r="M155" s="171"/>
      <c r="N155" s="171"/>
      <c r="O155" s="171"/>
      <c r="P155" s="171"/>
      <c r="Q155" s="171"/>
      <c r="R155" s="171"/>
      <c r="S155" s="171"/>
      <c r="T155" s="171"/>
      <c r="U155" s="171"/>
      <c r="V155" s="171"/>
      <c r="W155" s="110"/>
      <c r="X155" s="110"/>
    </row>
    <row r="156" spans="1:24" x14ac:dyDescent="0.35">
      <c r="A156" s="171"/>
      <c r="B156" s="171"/>
      <c r="C156" s="175"/>
      <c r="D156" s="171"/>
      <c r="E156" s="171"/>
      <c r="F156" s="171"/>
      <c r="G156" s="171"/>
      <c r="H156" s="171"/>
      <c r="I156" s="171"/>
      <c r="J156" s="171"/>
      <c r="K156" s="171"/>
      <c r="L156" s="171"/>
      <c r="M156" s="171"/>
      <c r="N156" s="171"/>
      <c r="O156" s="171"/>
      <c r="P156" s="171"/>
      <c r="Q156" s="171"/>
      <c r="R156" s="171"/>
      <c r="S156" s="171"/>
      <c r="T156" s="171"/>
      <c r="U156" s="171"/>
      <c r="V156" s="171"/>
      <c r="W156" s="110"/>
      <c r="X156" s="110"/>
    </row>
    <row r="157" spans="1:24" x14ac:dyDescent="0.35">
      <c r="A157" s="171"/>
      <c r="B157" s="171"/>
      <c r="C157" s="175"/>
      <c r="D157" s="171"/>
      <c r="E157" s="171"/>
      <c r="F157" s="171"/>
      <c r="G157" s="171"/>
      <c r="H157" s="171"/>
      <c r="I157" s="171"/>
      <c r="J157" s="171"/>
      <c r="K157" s="171"/>
      <c r="L157" s="171"/>
      <c r="M157" s="171"/>
      <c r="N157" s="171"/>
      <c r="O157" s="171"/>
      <c r="P157" s="171"/>
      <c r="Q157" s="171"/>
      <c r="R157" s="171"/>
      <c r="S157" s="171"/>
      <c r="T157" s="171"/>
      <c r="U157" s="171"/>
      <c r="V157" s="171"/>
      <c r="W157" s="110"/>
      <c r="X157" s="110"/>
    </row>
    <row r="158" spans="1:24" x14ac:dyDescent="0.35">
      <c r="A158" s="171"/>
      <c r="B158" s="171"/>
      <c r="C158" s="175"/>
      <c r="D158" s="171"/>
      <c r="E158" s="171"/>
      <c r="F158" s="171"/>
      <c r="G158" s="171"/>
      <c r="H158" s="171"/>
      <c r="I158" s="171"/>
      <c r="J158" s="171"/>
      <c r="K158" s="171"/>
      <c r="L158" s="171"/>
      <c r="M158" s="171"/>
      <c r="N158" s="171"/>
      <c r="O158" s="171"/>
      <c r="P158" s="171"/>
      <c r="Q158" s="171"/>
      <c r="R158" s="171"/>
      <c r="S158" s="171"/>
      <c r="T158" s="171"/>
      <c r="U158" s="171"/>
      <c r="V158" s="171"/>
      <c r="W158" s="110"/>
      <c r="X158" s="110"/>
    </row>
    <row r="159" spans="1:24" x14ac:dyDescent="0.35">
      <c r="A159" s="171"/>
      <c r="B159" s="171"/>
      <c r="C159" s="175"/>
      <c r="D159" s="171"/>
      <c r="E159" s="171"/>
      <c r="F159" s="171"/>
      <c r="G159" s="171"/>
      <c r="H159" s="171"/>
      <c r="I159" s="171"/>
      <c r="J159" s="171"/>
      <c r="K159" s="171"/>
      <c r="L159" s="171"/>
      <c r="M159" s="171"/>
      <c r="N159" s="171"/>
      <c r="O159" s="171"/>
      <c r="P159" s="171"/>
      <c r="Q159" s="171"/>
      <c r="R159" s="171"/>
      <c r="S159" s="171"/>
      <c r="T159" s="171"/>
      <c r="U159" s="171"/>
      <c r="V159" s="171"/>
      <c r="W159" s="110"/>
      <c r="X159" s="110"/>
    </row>
    <row r="160" spans="1:24" x14ac:dyDescent="0.35">
      <c r="A160" s="171"/>
      <c r="B160" s="171"/>
      <c r="C160" s="175"/>
      <c r="D160" s="171"/>
      <c r="E160" s="171"/>
      <c r="F160" s="171"/>
      <c r="G160" s="171"/>
      <c r="H160" s="171"/>
      <c r="I160" s="171"/>
      <c r="J160" s="171"/>
      <c r="K160" s="171"/>
      <c r="L160" s="171"/>
      <c r="M160" s="171"/>
      <c r="N160" s="171"/>
      <c r="O160" s="171"/>
      <c r="P160" s="171"/>
      <c r="Q160" s="171"/>
      <c r="R160" s="171"/>
      <c r="S160" s="171"/>
      <c r="T160" s="171"/>
      <c r="U160" s="171"/>
      <c r="V160" s="171"/>
      <c r="W160" s="110"/>
      <c r="X160" s="110"/>
    </row>
    <row r="161" spans="1:24" x14ac:dyDescent="0.35">
      <c r="A161" s="171"/>
      <c r="B161" s="171"/>
      <c r="C161" s="175"/>
      <c r="D161" s="171"/>
      <c r="E161" s="171"/>
      <c r="F161" s="171"/>
      <c r="G161" s="171"/>
      <c r="H161" s="171"/>
      <c r="I161" s="171"/>
      <c r="J161" s="171"/>
      <c r="K161" s="171"/>
      <c r="L161" s="171"/>
      <c r="M161" s="171"/>
      <c r="N161" s="171"/>
      <c r="O161" s="171"/>
      <c r="P161" s="171"/>
      <c r="Q161" s="171"/>
      <c r="R161" s="171"/>
      <c r="S161" s="171"/>
      <c r="T161" s="171"/>
      <c r="U161" s="171"/>
      <c r="V161" s="171"/>
      <c r="W161" s="110"/>
      <c r="X161" s="110"/>
    </row>
    <row r="162" spans="1:24" x14ac:dyDescent="0.35">
      <c r="A162" s="171"/>
      <c r="B162" s="171"/>
      <c r="C162" s="175"/>
      <c r="D162" s="171"/>
      <c r="E162" s="171"/>
      <c r="F162" s="171"/>
      <c r="G162" s="171"/>
      <c r="H162" s="171"/>
      <c r="I162" s="171"/>
      <c r="J162" s="171"/>
      <c r="K162" s="171"/>
      <c r="L162" s="171"/>
      <c r="M162" s="171"/>
      <c r="N162" s="171"/>
      <c r="O162" s="171"/>
      <c r="P162" s="171"/>
      <c r="Q162" s="171"/>
      <c r="R162" s="171"/>
      <c r="S162" s="171"/>
      <c r="T162" s="171"/>
      <c r="U162" s="171"/>
      <c r="V162" s="171"/>
      <c r="W162" s="110"/>
      <c r="X162" s="110"/>
    </row>
    <row r="163" spans="1:24" x14ac:dyDescent="0.35">
      <c r="A163" s="171"/>
      <c r="B163" s="171"/>
      <c r="C163" s="175"/>
      <c r="D163" s="171"/>
      <c r="E163" s="171"/>
      <c r="F163" s="171"/>
      <c r="G163" s="171"/>
      <c r="H163" s="171"/>
      <c r="I163" s="171"/>
      <c r="J163" s="171"/>
      <c r="K163" s="171"/>
      <c r="L163" s="171"/>
      <c r="M163" s="171"/>
      <c r="N163" s="171"/>
      <c r="O163" s="171"/>
      <c r="P163" s="171"/>
      <c r="Q163" s="171"/>
      <c r="R163" s="171"/>
      <c r="S163" s="171"/>
      <c r="T163" s="171"/>
      <c r="U163" s="171"/>
      <c r="V163" s="171"/>
      <c r="W163" s="110"/>
      <c r="X163" s="110"/>
    </row>
    <row r="164" spans="1:24" x14ac:dyDescent="0.35">
      <c r="A164" s="171"/>
      <c r="B164" s="171"/>
      <c r="C164" s="175"/>
      <c r="D164" s="171"/>
      <c r="E164" s="171"/>
      <c r="F164" s="171"/>
      <c r="G164" s="171"/>
      <c r="H164" s="171"/>
      <c r="I164" s="171"/>
      <c r="J164" s="171"/>
      <c r="K164" s="171"/>
      <c r="L164" s="171"/>
      <c r="M164" s="171"/>
      <c r="N164" s="171"/>
      <c r="O164" s="171"/>
      <c r="P164" s="171"/>
      <c r="Q164" s="171"/>
      <c r="R164" s="171"/>
      <c r="S164" s="171"/>
      <c r="T164" s="171"/>
      <c r="U164" s="171"/>
      <c r="V164" s="171"/>
      <c r="W164" s="110"/>
      <c r="X164" s="110"/>
    </row>
    <row r="165" spans="1:24" x14ac:dyDescent="0.35">
      <c r="A165" s="171"/>
      <c r="B165" s="171"/>
      <c r="C165" s="175"/>
      <c r="D165" s="171"/>
      <c r="E165" s="171"/>
      <c r="F165" s="171"/>
      <c r="G165" s="171"/>
      <c r="H165" s="171"/>
      <c r="I165" s="171"/>
      <c r="J165" s="171"/>
      <c r="K165" s="171"/>
      <c r="L165" s="171"/>
      <c r="M165" s="171"/>
      <c r="N165" s="171"/>
      <c r="O165" s="171"/>
      <c r="P165" s="171"/>
      <c r="Q165" s="171"/>
      <c r="R165" s="171"/>
      <c r="S165" s="171"/>
      <c r="T165" s="171"/>
      <c r="U165" s="171"/>
      <c r="V165" s="171"/>
      <c r="W165" s="110"/>
      <c r="X165" s="110"/>
    </row>
    <row r="166" spans="1:24" x14ac:dyDescent="0.35">
      <c r="A166" s="171"/>
      <c r="B166" s="171"/>
      <c r="C166" s="175"/>
      <c r="D166" s="171"/>
      <c r="E166" s="171"/>
      <c r="F166" s="171"/>
      <c r="G166" s="171"/>
      <c r="H166" s="171"/>
      <c r="I166" s="171"/>
      <c r="J166" s="171"/>
      <c r="K166" s="171"/>
      <c r="L166" s="171"/>
      <c r="M166" s="171"/>
      <c r="N166" s="171"/>
      <c r="O166" s="171"/>
      <c r="P166" s="171"/>
      <c r="Q166" s="171"/>
      <c r="R166" s="171"/>
      <c r="S166" s="171"/>
      <c r="T166" s="171"/>
      <c r="U166" s="171"/>
      <c r="V166" s="171"/>
      <c r="W166" s="110"/>
      <c r="X166" s="110"/>
    </row>
    <row r="167" spans="1:24" x14ac:dyDescent="0.35">
      <c r="A167" s="171"/>
      <c r="B167" s="171"/>
      <c r="C167" s="175"/>
      <c r="D167" s="171"/>
      <c r="E167" s="171"/>
      <c r="F167" s="171"/>
      <c r="G167" s="171"/>
      <c r="H167" s="171"/>
      <c r="I167" s="171"/>
      <c r="J167" s="171"/>
      <c r="K167" s="171"/>
      <c r="L167" s="171"/>
      <c r="M167" s="171"/>
      <c r="N167" s="171"/>
      <c r="O167" s="171"/>
      <c r="P167" s="171"/>
      <c r="Q167" s="171"/>
      <c r="R167" s="171"/>
      <c r="S167" s="171"/>
      <c r="T167" s="171"/>
      <c r="U167" s="171"/>
      <c r="V167" s="171"/>
      <c r="W167" s="110"/>
      <c r="X167" s="110"/>
    </row>
    <row r="168" spans="1:24" x14ac:dyDescent="0.35">
      <c r="A168" s="171"/>
      <c r="B168" s="171"/>
      <c r="C168" s="175"/>
      <c r="D168" s="171"/>
      <c r="E168" s="171"/>
      <c r="F168" s="171"/>
      <c r="G168" s="171"/>
      <c r="H168" s="171"/>
      <c r="I168" s="171"/>
      <c r="J168" s="171"/>
      <c r="K168" s="171"/>
      <c r="L168" s="171"/>
      <c r="M168" s="171"/>
      <c r="N168" s="171"/>
      <c r="O168" s="171"/>
      <c r="P168" s="171"/>
      <c r="Q168" s="171"/>
      <c r="R168" s="171"/>
      <c r="S168" s="171"/>
      <c r="T168" s="171"/>
      <c r="U168" s="171"/>
      <c r="V168" s="171"/>
      <c r="W168" s="110"/>
      <c r="X168" s="110"/>
    </row>
    <row r="169" spans="1:24" x14ac:dyDescent="0.35">
      <c r="A169" s="171"/>
      <c r="B169" s="171"/>
      <c r="C169" s="175"/>
      <c r="D169" s="171"/>
      <c r="E169" s="171"/>
      <c r="F169" s="171"/>
      <c r="G169" s="171"/>
      <c r="H169" s="171"/>
      <c r="I169" s="171"/>
      <c r="J169" s="171"/>
      <c r="K169" s="171"/>
      <c r="L169" s="171"/>
      <c r="M169" s="171"/>
      <c r="N169" s="171"/>
      <c r="O169" s="171"/>
      <c r="P169" s="171"/>
      <c r="Q169" s="171"/>
      <c r="R169" s="171"/>
      <c r="S169" s="171"/>
      <c r="T169" s="171"/>
      <c r="U169" s="171"/>
      <c r="V169" s="171"/>
      <c r="W169" s="110"/>
      <c r="X169" s="110"/>
    </row>
    <row r="170" spans="1:24" x14ac:dyDescent="0.35">
      <c r="A170" s="171"/>
      <c r="B170" s="171"/>
      <c r="C170" s="175"/>
      <c r="D170" s="171"/>
      <c r="E170" s="171"/>
      <c r="F170" s="171"/>
      <c r="G170" s="171"/>
      <c r="H170" s="171"/>
      <c r="I170" s="171"/>
      <c r="J170" s="171"/>
      <c r="K170" s="171"/>
      <c r="L170" s="171"/>
      <c r="M170" s="171"/>
      <c r="N170" s="171"/>
      <c r="O170" s="171"/>
      <c r="P170" s="171"/>
      <c r="Q170" s="171"/>
      <c r="R170" s="171"/>
      <c r="S170" s="171"/>
      <c r="T170" s="171"/>
      <c r="U170" s="171"/>
      <c r="V170" s="171"/>
      <c r="W170" s="110"/>
      <c r="X170" s="110"/>
    </row>
    <row r="171" spans="1:24" x14ac:dyDescent="0.35">
      <c r="A171" s="171"/>
      <c r="B171" s="171"/>
      <c r="C171" s="175"/>
      <c r="D171" s="171"/>
      <c r="E171" s="171"/>
      <c r="F171" s="171"/>
      <c r="G171" s="171"/>
      <c r="H171" s="171"/>
      <c r="I171" s="171"/>
      <c r="J171" s="171"/>
      <c r="K171" s="171"/>
      <c r="L171" s="171"/>
      <c r="M171" s="171"/>
      <c r="N171" s="171"/>
      <c r="O171" s="171"/>
      <c r="P171" s="171"/>
      <c r="Q171" s="171"/>
      <c r="R171" s="171"/>
      <c r="S171" s="171"/>
      <c r="T171" s="171"/>
      <c r="U171" s="171"/>
      <c r="V171" s="171"/>
      <c r="W171" s="110"/>
      <c r="X171" s="110"/>
    </row>
    <row r="172" spans="1:24" x14ac:dyDescent="0.35">
      <c r="A172" s="171"/>
      <c r="B172" s="171"/>
      <c r="C172" s="175"/>
      <c r="D172" s="171"/>
      <c r="E172" s="171"/>
      <c r="F172" s="171"/>
      <c r="G172" s="171"/>
      <c r="H172" s="171"/>
      <c r="I172" s="171"/>
      <c r="J172" s="171"/>
      <c r="K172" s="171"/>
      <c r="L172" s="171"/>
      <c r="M172" s="171"/>
      <c r="N172" s="171"/>
      <c r="O172" s="171"/>
      <c r="P172" s="171"/>
      <c r="Q172" s="171"/>
      <c r="R172" s="171"/>
      <c r="S172" s="171"/>
      <c r="T172" s="171"/>
      <c r="U172" s="171"/>
      <c r="V172" s="171"/>
      <c r="W172" s="110"/>
      <c r="X172" s="110"/>
    </row>
    <row r="173" spans="1:24" x14ac:dyDescent="0.35">
      <c r="A173" s="171"/>
      <c r="B173" s="171"/>
      <c r="C173" s="175"/>
      <c r="D173" s="171"/>
      <c r="E173" s="171"/>
      <c r="F173" s="171"/>
      <c r="G173" s="171"/>
      <c r="H173" s="171"/>
      <c r="I173" s="171"/>
      <c r="J173" s="171"/>
      <c r="K173" s="171"/>
      <c r="L173" s="171"/>
      <c r="M173" s="171"/>
      <c r="N173" s="171"/>
      <c r="O173" s="171"/>
      <c r="P173" s="171"/>
      <c r="Q173" s="171"/>
      <c r="R173" s="171"/>
      <c r="S173" s="171"/>
      <c r="T173" s="171"/>
      <c r="U173" s="171"/>
      <c r="V173" s="171"/>
      <c r="W173" s="110"/>
      <c r="X173" s="110"/>
    </row>
    <row r="174" spans="1:24" x14ac:dyDescent="0.35">
      <c r="A174" s="171"/>
      <c r="B174" s="171"/>
      <c r="C174" s="175"/>
      <c r="D174" s="171"/>
      <c r="E174" s="171"/>
      <c r="F174" s="171"/>
      <c r="G174" s="171"/>
      <c r="H174" s="171"/>
      <c r="I174" s="171"/>
      <c r="J174" s="171"/>
      <c r="K174" s="171"/>
      <c r="L174" s="171"/>
      <c r="M174" s="171"/>
      <c r="N174" s="171"/>
      <c r="O174" s="171"/>
      <c r="P174" s="171"/>
      <c r="Q174" s="171"/>
      <c r="R174" s="171"/>
      <c r="S174" s="171"/>
      <c r="T174" s="171"/>
      <c r="U174" s="171"/>
      <c r="V174" s="171"/>
      <c r="W174" s="110"/>
      <c r="X174" s="110"/>
    </row>
    <row r="175" spans="1:24" x14ac:dyDescent="0.35">
      <c r="A175" s="171"/>
      <c r="B175" s="171"/>
      <c r="C175" s="175"/>
      <c r="D175" s="171"/>
      <c r="E175" s="171"/>
      <c r="F175" s="171"/>
      <c r="G175" s="171"/>
      <c r="H175" s="171"/>
      <c r="I175" s="171"/>
      <c r="J175" s="171"/>
      <c r="K175" s="171"/>
      <c r="L175" s="171"/>
      <c r="M175" s="171"/>
      <c r="N175" s="171"/>
      <c r="O175" s="171"/>
      <c r="P175" s="171"/>
      <c r="Q175" s="171"/>
      <c r="R175" s="171"/>
      <c r="S175" s="171"/>
      <c r="T175" s="171"/>
      <c r="U175" s="171"/>
      <c r="V175" s="171"/>
      <c r="W175" s="110"/>
      <c r="X175" s="110"/>
    </row>
    <row r="176" spans="1:24" x14ac:dyDescent="0.35">
      <c r="A176" s="171"/>
      <c r="B176" s="171"/>
      <c r="C176" s="175"/>
      <c r="D176" s="171"/>
      <c r="E176" s="171"/>
      <c r="F176" s="171"/>
      <c r="G176" s="171"/>
      <c r="H176" s="171"/>
      <c r="I176" s="171"/>
      <c r="J176" s="171"/>
      <c r="K176" s="171"/>
      <c r="L176" s="171"/>
      <c r="M176" s="171"/>
      <c r="N176" s="171"/>
      <c r="O176" s="171"/>
      <c r="P176" s="171"/>
      <c r="Q176" s="171"/>
      <c r="R176" s="171"/>
      <c r="S176" s="171"/>
      <c r="T176" s="171"/>
      <c r="U176" s="171"/>
      <c r="V176" s="171"/>
      <c r="W176" s="110"/>
      <c r="X176" s="110"/>
    </row>
    <row r="177" spans="1:24" x14ac:dyDescent="0.35">
      <c r="A177" s="171"/>
      <c r="B177" s="171"/>
      <c r="C177" s="175"/>
      <c r="D177" s="171"/>
      <c r="E177" s="171"/>
      <c r="F177" s="171"/>
      <c r="G177" s="171"/>
      <c r="H177" s="171"/>
      <c r="I177" s="171"/>
      <c r="J177" s="171"/>
      <c r="K177" s="171"/>
      <c r="L177" s="171"/>
      <c r="M177" s="171"/>
      <c r="N177" s="171"/>
      <c r="O177" s="171"/>
      <c r="P177" s="171"/>
      <c r="Q177" s="171"/>
      <c r="R177" s="171"/>
      <c r="S177" s="171"/>
      <c r="T177" s="171"/>
      <c r="U177" s="171"/>
      <c r="V177" s="171"/>
      <c r="W177" s="110"/>
      <c r="X177" s="110"/>
    </row>
    <row r="178" spans="1:24" x14ac:dyDescent="0.35">
      <c r="A178" s="171"/>
      <c r="B178" s="171"/>
      <c r="C178" s="175"/>
      <c r="D178" s="171"/>
      <c r="E178" s="171"/>
      <c r="F178" s="171"/>
      <c r="G178" s="171"/>
      <c r="H178" s="171"/>
      <c r="I178" s="171"/>
      <c r="J178" s="171"/>
      <c r="K178" s="171"/>
      <c r="L178" s="171"/>
      <c r="M178" s="171"/>
      <c r="N178" s="171"/>
      <c r="O178" s="171"/>
      <c r="P178" s="171"/>
      <c r="Q178" s="171"/>
      <c r="R178" s="171"/>
      <c r="S178" s="171"/>
      <c r="T178" s="171"/>
      <c r="U178" s="171"/>
      <c r="V178" s="171"/>
      <c r="W178" s="110"/>
      <c r="X178" s="110"/>
    </row>
    <row r="179" spans="1:24" x14ac:dyDescent="0.35">
      <c r="A179" s="171"/>
      <c r="B179" s="171"/>
      <c r="C179" s="175"/>
      <c r="D179" s="171"/>
      <c r="E179" s="171"/>
      <c r="F179" s="171"/>
      <c r="G179" s="171"/>
      <c r="H179" s="171"/>
      <c r="I179" s="171"/>
      <c r="J179" s="171"/>
      <c r="K179" s="171"/>
      <c r="L179" s="171"/>
      <c r="M179" s="171"/>
      <c r="N179" s="171"/>
      <c r="O179" s="171"/>
      <c r="P179" s="171"/>
      <c r="Q179" s="171"/>
      <c r="R179" s="171"/>
      <c r="S179" s="171"/>
      <c r="T179" s="171"/>
      <c r="U179" s="171"/>
      <c r="V179" s="171"/>
      <c r="W179" s="110"/>
      <c r="X179" s="110"/>
    </row>
    <row r="180" spans="1:24" x14ac:dyDescent="0.35">
      <c r="A180" s="171"/>
      <c r="B180" s="171"/>
      <c r="C180" s="175"/>
      <c r="D180" s="171"/>
      <c r="E180" s="171"/>
      <c r="F180" s="171"/>
      <c r="G180" s="171"/>
      <c r="H180" s="171"/>
      <c r="I180" s="171"/>
      <c r="J180" s="171"/>
      <c r="K180" s="171"/>
      <c r="L180" s="171"/>
      <c r="M180" s="171"/>
      <c r="N180" s="171"/>
      <c r="O180" s="171"/>
      <c r="P180" s="171"/>
      <c r="Q180" s="171"/>
      <c r="R180" s="171"/>
      <c r="S180" s="171"/>
      <c r="T180" s="171"/>
      <c r="U180" s="171"/>
      <c r="V180" s="171"/>
      <c r="W180" s="110"/>
      <c r="X180" s="110"/>
    </row>
    <row r="181" spans="1:24" x14ac:dyDescent="0.35">
      <c r="A181" s="171"/>
      <c r="B181" s="171"/>
      <c r="C181" s="175"/>
      <c r="D181" s="171"/>
      <c r="E181" s="171"/>
      <c r="F181" s="171"/>
      <c r="G181" s="171"/>
      <c r="H181" s="171"/>
      <c r="I181" s="171"/>
      <c r="J181" s="171"/>
      <c r="K181" s="171"/>
      <c r="L181" s="171"/>
      <c r="M181" s="171"/>
      <c r="N181" s="171"/>
      <c r="O181" s="171"/>
      <c r="P181" s="171"/>
      <c r="Q181" s="171"/>
      <c r="R181" s="171"/>
      <c r="S181" s="171"/>
      <c r="T181" s="171"/>
      <c r="U181" s="171"/>
      <c r="V181" s="171"/>
      <c r="W181" s="110"/>
      <c r="X181" s="110"/>
    </row>
    <row r="182" spans="1:24" x14ac:dyDescent="0.35">
      <c r="A182" s="171"/>
      <c r="B182" s="171"/>
      <c r="C182" s="175"/>
      <c r="D182" s="171"/>
      <c r="E182" s="171"/>
      <c r="F182" s="171"/>
      <c r="G182" s="171"/>
      <c r="H182" s="171"/>
      <c r="I182" s="171"/>
      <c r="J182" s="171"/>
      <c r="K182" s="171"/>
      <c r="L182" s="171"/>
      <c r="M182" s="171"/>
      <c r="N182" s="171"/>
      <c r="O182" s="171"/>
      <c r="P182" s="171"/>
      <c r="Q182" s="171"/>
      <c r="R182" s="171"/>
      <c r="S182" s="171"/>
      <c r="T182" s="171"/>
      <c r="U182" s="171"/>
      <c r="V182" s="171"/>
      <c r="W182" s="110"/>
      <c r="X182" s="110"/>
    </row>
    <row r="183" spans="1:24" x14ac:dyDescent="0.35">
      <c r="A183" s="171"/>
      <c r="B183" s="171"/>
      <c r="C183" s="175"/>
      <c r="D183" s="171"/>
      <c r="E183" s="171"/>
      <c r="F183" s="171"/>
      <c r="G183" s="171"/>
      <c r="H183" s="171"/>
      <c r="I183" s="171"/>
      <c r="J183" s="171"/>
      <c r="K183" s="171"/>
      <c r="L183" s="171"/>
      <c r="M183" s="171"/>
      <c r="N183" s="171"/>
      <c r="O183" s="171"/>
      <c r="P183" s="171"/>
      <c r="Q183" s="171"/>
      <c r="R183" s="171"/>
      <c r="S183" s="171"/>
      <c r="T183" s="171"/>
      <c r="U183" s="171"/>
      <c r="V183" s="171"/>
      <c r="W183" s="110"/>
      <c r="X183" s="110"/>
    </row>
    <row r="184" spans="1:24" x14ac:dyDescent="0.35">
      <c r="A184" s="171"/>
      <c r="B184" s="171"/>
      <c r="C184" s="175"/>
      <c r="D184" s="171"/>
      <c r="E184" s="171"/>
      <c r="F184" s="171"/>
      <c r="G184" s="171"/>
      <c r="H184" s="171"/>
      <c r="I184" s="171"/>
      <c r="J184" s="171"/>
      <c r="K184" s="171"/>
      <c r="L184" s="171"/>
      <c r="M184" s="171"/>
      <c r="N184" s="171"/>
      <c r="O184" s="171"/>
      <c r="P184" s="171"/>
      <c r="Q184" s="171"/>
      <c r="R184" s="171"/>
      <c r="S184" s="171"/>
      <c r="T184" s="171"/>
      <c r="U184" s="171"/>
      <c r="V184" s="171"/>
      <c r="W184" s="110"/>
      <c r="X184" s="110"/>
    </row>
    <row r="185" spans="1:24" x14ac:dyDescent="0.35">
      <c r="A185" s="171"/>
      <c r="B185" s="171"/>
      <c r="C185" s="175"/>
      <c r="D185" s="171"/>
      <c r="E185" s="171"/>
      <c r="F185" s="171"/>
      <c r="G185" s="171"/>
      <c r="H185" s="171"/>
      <c r="I185" s="171"/>
      <c r="J185" s="171"/>
      <c r="K185" s="171"/>
      <c r="L185" s="171"/>
      <c r="M185" s="171"/>
      <c r="N185" s="171"/>
      <c r="O185" s="171"/>
      <c r="P185" s="171"/>
      <c r="Q185" s="171"/>
      <c r="R185" s="171"/>
      <c r="S185" s="171"/>
      <c r="T185" s="171"/>
      <c r="U185" s="171"/>
      <c r="V185" s="171"/>
      <c r="W185" s="110"/>
      <c r="X185" s="110"/>
    </row>
    <row r="186" spans="1:24" x14ac:dyDescent="0.35">
      <c r="A186" s="171"/>
      <c r="B186" s="171"/>
      <c r="C186" s="175"/>
      <c r="D186" s="171"/>
      <c r="E186" s="171"/>
      <c r="F186" s="171"/>
      <c r="G186" s="171"/>
      <c r="H186" s="171"/>
      <c r="I186" s="171"/>
      <c r="J186" s="171"/>
      <c r="K186" s="171"/>
      <c r="L186" s="171"/>
      <c r="M186" s="171"/>
      <c r="N186" s="171"/>
      <c r="O186" s="171"/>
      <c r="P186" s="171"/>
      <c r="Q186" s="171"/>
      <c r="R186" s="171"/>
      <c r="S186" s="171"/>
      <c r="T186" s="171"/>
      <c r="U186" s="171"/>
      <c r="V186" s="171"/>
      <c r="W186" s="110"/>
      <c r="X186" s="110"/>
    </row>
    <row r="187" spans="1:24" x14ac:dyDescent="0.35">
      <c r="A187" s="171"/>
      <c r="B187" s="171"/>
      <c r="C187" s="175"/>
      <c r="D187" s="171"/>
      <c r="E187" s="171"/>
      <c r="F187" s="171"/>
      <c r="G187" s="171"/>
      <c r="H187" s="171"/>
      <c r="I187" s="171"/>
      <c r="J187" s="171"/>
      <c r="K187" s="171"/>
      <c r="L187" s="171"/>
      <c r="M187" s="171"/>
      <c r="N187" s="171"/>
      <c r="O187" s="171"/>
      <c r="P187" s="171"/>
      <c r="Q187" s="171"/>
      <c r="R187" s="171"/>
      <c r="S187" s="171"/>
      <c r="T187" s="171"/>
      <c r="U187" s="171"/>
      <c r="V187" s="171"/>
      <c r="W187" s="110"/>
      <c r="X187" s="110"/>
    </row>
    <row r="188" spans="1:24" x14ac:dyDescent="0.35">
      <c r="A188" s="171"/>
      <c r="B188" s="171"/>
      <c r="C188" s="175"/>
      <c r="D188" s="171"/>
      <c r="E188" s="171"/>
      <c r="F188" s="171"/>
      <c r="G188" s="171"/>
      <c r="H188" s="171"/>
      <c r="I188" s="171"/>
      <c r="J188" s="171"/>
      <c r="K188" s="171"/>
      <c r="L188" s="171"/>
      <c r="M188" s="171"/>
      <c r="N188" s="171"/>
      <c r="O188" s="171"/>
      <c r="P188" s="171"/>
      <c r="Q188" s="171"/>
      <c r="R188" s="171"/>
      <c r="S188" s="171"/>
      <c r="T188" s="171"/>
      <c r="U188" s="171"/>
      <c r="V188" s="171"/>
      <c r="W188" s="110"/>
      <c r="X188" s="110"/>
    </row>
    <row r="189" spans="1:24" x14ac:dyDescent="0.35">
      <c r="A189" s="171"/>
      <c r="B189" s="171"/>
      <c r="C189" s="175"/>
      <c r="D189" s="171"/>
      <c r="E189" s="171"/>
      <c r="F189" s="171"/>
      <c r="G189" s="171"/>
      <c r="H189" s="171"/>
      <c r="I189" s="171"/>
      <c r="J189" s="171"/>
      <c r="K189" s="171"/>
      <c r="L189" s="171"/>
      <c r="M189" s="171"/>
      <c r="N189" s="171"/>
      <c r="O189" s="171"/>
      <c r="P189" s="171"/>
      <c r="Q189" s="171"/>
      <c r="R189" s="171"/>
      <c r="S189" s="171"/>
      <c r="T189" s="171"/>
      <c r="U189" s="171"/>
      <c r="V189" s="171"/>
      <c r="W189" s="110"/>
      <c r="X189" s="110"/>
    </row>
    <row r="190" spans="1:24" x14ac:dyDescent="0.35">
      <c r="A190" s="171"/>
      <c r="B190" s="171"/>
      <c r="C190" s="175"/>
      <c r="D190" s="171"/>
      <c r="E190" s="171"/>
      <c r="F190" s="171"/>
      <c r="G190" s="171"/>
      <c r="H190" s="171"/>
      <c r="I190" s="171"/>
      <c r="J190" s="171"/>
      <c r="K190" s="171"/>
      <c r="L190" s="171"/>
      <c r="M190" s="171"/>
      <c r="N190" s="171"/>
      <c r="O190" s="171"/>
      <c r="P190" s="171"/>
      <c r="Q190" s="171"/>
      <c r="R190" s="171"/>
      <c r="S190" s="171"/>
      <c r="T190" s="171"/>
      <c r="U190" s="171"/>
      <c r="V190" s="171"/>
      <c r="W190" s="110"/>
      <c r="X190" s="110"/>
    </row>
    <row r="191" spans="1:24" x14ac:dyDescent="0.35">
      <c r="A191" s="171"/>
      <c r="B191" s="171"/>
      <c r="C191" s="175"/>
      <c r="D191" s="171"/>
      <c r="E191" s="171"/>
      <c r="F191" s="171"/>
      <c r="G191" s="171"/>
      <c r="H191" s="171"/>
      <c r="I191" s="171"/>
      <c r="J191" s="171"/>
      <c r="K191" s="171"/>
      <c r="L191" s="171"/>
      <c r="M191" s="171"/>
      <c r="N191" s="171"/>
      <c r="O191" s="171"/>
      <c r="P191" s="171"/>
      <c r="Q191" s="171"/>
      <c r="R191" s="171"/>
      <c r="S191" s="171"/>
      <c r="T191" s="171"/>
      <c r="U191" s="171"/>
      <c r="V191" s="171"/>
      <c r="W191" s="110"/>
      <c r="X191" s="110"/>
    </row>
    <row r="192" spans="1:24" x14ac:dyDescent="0.35">
      <c r="A192" s="171"/>
      <c r="B192" s="171"/>
      <c r="C192" s="175"/>
      <c r="D192" s="171"/>
      <c r="E192" s="171"/>
      <c r="F192" s="171"/>
      <c r="G192" s="171"/>
      <c r="H192" s="171"/>
      <c r="I192" s="171"/>
      <c r="J192" s="171"/>
      <c r="K192" s="171"/>
      <c r="L192" s="171"/>
      <c r="M192" s="171"/>
      <c r="N192" s="171"/>
      <c r="O192" s="171"/>
      <c r="P192" s="171"/>
      <c r="Q192" s="171"/>
      <c r="R192" s="171"/>
      <c r="S192" s="171"/>
      <c r="T192" s="171"/>
      <c r="U192" s="171"/>
      <c r="V192" s="171"/>
      <c r="W192" s="110"/>
      <c r="X192" s="110"/>
    </row>
    <row r="193" spans="1:24" x14ac:dyDescent="0.35">
      <c r="A193" s="171"/>
      <c r="B193" s="171"/>
      <c r="C193" s="175"/>
      <c r="D193" s="171"/>
      <c r="E193" s="171"/>
      <c r="F193" s="171"/>
      <c r="G193" s="171"/>
      <c r="H193" s="171"/>
      <c r="I193" s="171"/>
      <c r="J193" s="171"/>
      <c r="K193" s="171"/>
      <c r="L193" s="171"/>
      <c r="M193" s="171"/>
      <c r="N193" s="171"/>
      <c r="O193" s="171"/>
      <c r="P193" s="171"/>
      <c r="Q193" s="171"/>
      <c r="R193" s="171"/>
      <c r="S193" s="171"/>
      <c r="T193" s="171"/>
      <c r="U193" s="171"/>
      <c r="V193" s="171"/>
      <c r="W193" s="110"/>
      <c r="X193" s="110"/>
    </row>
    <row r="194" spans="1:24" x14ac:dyDescent="0.35">
      <c r="A194" s="171"/>
      <c r="B194" s="171"/>
      <c r="C194" s="175"/>
      <c r="D194" s="171"/>
      <c r="E194" s="171"/>
      <c r="F194" s="171"/>
      <c r="G194" s="171"/>
      <c r="H194" s="171"/>
      <c r="I194" s="171"/>
      <c r="J194" s="171"/>
      <c r="K194" s="171"/>
      <c r="L194" s="171"/>
      <c r="M194" s="171"/>
      <c r="N194" s="171"/>
      <c r="O194" s="171"/>
      <c r="P194" s="171"/>
      <c r="Q194" s="171"/>
      <c r="R194" s="171"/>
      <c r="S194" s="171"/>
      <c r="T194" s="171"/>
      <c r="U194" s="171"/>
      <c r="V194" s="171"/>
      <c r="W194" s="110"/>
      <c r="X194" s="110"/>
    </row>
    <row r="195" spans="1:24" x14ac:dyDescent="0.35">
      <c r="A195" s="171"/>
      <c r="B195" s="171"/>
      <c r="C195" s="175"/>
      <c r="D195" s="171"/>
      <c r="E195" s="171"/>
      <c r="F195" s="171"/>
      <c r="G195" s="171"/>
      <c r="H195" s="171"/>
      <c r="I195" s="171"/>
      <c r="J195" s="171"/>
      <c r="K195" s="171"/>
      <c r="L195" s="171"/>
      <c r="M195" s="171"/>
      <c r="N195" s="171"/>
      <c r="O195" s="171"/>
      <c r="P195" s="171"/>
      <c r="Q195" s="171"/>
      <c r="R195" s="171"/>
      <c r="S195" s="171"/>
      <c r="T195" s="171"/>
      <c r="U195" s="171"/>
      <c r="V195" s="171"/>
      <c r="W195" s="110"/>
      <c r="X195" s="110"/>
    </row>
    <row r="196" spans="1:24" x14ac:dyDescent="0.35">
      <c r="A196" s="171"/>
      <c r="B196" s="171"/>
      <c r="C196" s="175"/>
      <c r="D196" s="171"/>
      <c r="E196" s="171"/>
      <c r="F196" s="171"/>
      <c r="G196" s="171"/>
      <c r="H196" s="171"/>
      <c r="I196" s="171"/>
      <c r="J196" s="171"/>
      <c r="K196" s="171"/>
      <c r="L196" s="171"/>
      <c r="M196" s="171"/>
      <c r="N196" s="171"/>
      <c r="O196" s="171"/>
      <c r="P196" s="171"/>
      <c r="Q196" s="171"/>
      <c r="R196" s="171"/>
      <c r="S196" s="171"/>
      <c r="T196" s="171"/>
      <c r="U196" s="171"/>
      <c r="V196" s="171"/>
      <c r="W196" s="110"/>
      <c r="X196" s="110"/>
    </row>
    <row r="197" spans="1:24" x14ac:dyDescent="0.35">
      <c r="A197" s="171"/>
      <c r="B197" s="171"/>
      <c r="C197" s="175"/>
      <c r="D197" s="171"/>
      <c r="E197" s="171"/>
      <c r="F197" s="171"/>
      <c r="G197" s="171"/>
      <c r="H197" s="171"/>
      <c r="I197" s="171"/>
      <c r="J197" s="171"/>
      <c r="K197" s="171"/>
      <c r="L197" s="171"/>
      <c r="M197" s="171"/>
      <c r="N197" s="171"/>
      <c r="O197" s="171"/>
      <c r="P197" s="171"/>
      <c r="Q197" s="171"/>
      <c r="R197" s="171"/>
      <c r="S197" s="171"/>
      <c r="T197" s="171"/>
      <c r="U197" s="171"/>
      <c r="V197" s="171"/>
      <c r="W197" s="110"/>
      <c r="X197" s="110"/>
    </row>
    <row r="198" spans="1:24" x14ac:dyDescent="0.35">
      <c r="A198" s="171"/>
      <c r="B198" s="171"/>
      <c r="C198" s="175"/>
      <c r="D198" s="171"/>
      <c r="E198" s="171"/>
      <c r="F198" s="171"/>
      <c r="G198" s="171"/>
      <c r="H198" s="171"/>
      <c r="I198" s="171"/>
      <c r="J198" s="171"/>
      <c r="K198" s="171"/>
      <c r="L198" s="171"/>
      <c r="M198" s="171"/>
      <c r="N198" s="171"/>
      <c r="O198" s="171"/>
      <c r="P198" s="171"/>
      <c r="Q198" s="171"/>
      <c r="R198" s="171"/>
      <c r="S198" s="171"/>
      <c r="T198" s="171"/>
      <c r="U198" s="171"/>
      <c r="V198" s="171"/>
      <c r="W198" s="110"/>
      <c r="X198" s="110"/>
    </row>
    <row r="199" spans="1:24" x14ac:dyDescent="0.35">
      <c r="A199" s="171"/>
      <c r="B199" s="171"/>
      <c r="C199" s="175"/>
      <c r="D199" s="171"/>
      <c r="E199" s="171"/>
      <c r="F199" s="171"/>
      <c r="G199" s="171"/>
      <c r="H199" s="171"/>
      <c r="I199" s="171"/>
      <c r="J199" s="171"/>
      <c r="K199" s="171"/>
      <c r="L199" s="171"/>
      <c r="M199" s="171"/>
      <c r="N199" s="171"/>
      <c r="O199" s="171"/>
      <c r="P199" s="171"/>
      <c r="Q199" s="171"/>
      <c r="R199" s="171"/>
      <c r="S199" s="171"/>
      <c r="T199" s="171"/>
      <c r="U199" s="171"/>
      <c r="V199" s="171"/>
      <c r="W199" s="110"/>
      <c r="X199" s="110"/>
    </row>
    <row r="200" spans="1:24" x14ac:dyDescent="0.35">
      <c r="A200" s="171"/>
      <c r="B200" s="171"/>
      <c r="C200" s="175"/>
      <c r="D200" s="171"/>
      <c r="E200" s="171"/>
      <c r="F200" s="171"/>
      <c r="G200" s="171"/>
      <c r="H200" s="171"/>
      <c r="I200" s="171"/>
      <c r="J200" s="171"/>
      <c r="K200" s="171"/>
      <c r="L200" s="171"/>
      <c r="M200" s="171"/>
      <c r="N200" s="171"/>
      <c r="O200" s="171"/>
      <c r="P200" s="171"/>
      <c r="Q200" s="171"/>
      <c r="R200" s="171"/>
      <c r="S200" s="171"/>
      <c r="T200" s="171"/>
      <c r="U200" s="171"/>
      <c r="V200" s="171"/>
      <c r="W200" s="110"/>
      <c r="X200" s="110"/>
    </row>
    <row r="201" spans="1:24" x14ac:dyDescent="0.35">
      <c r="A201" s="171"/>
      <c r="B201" s="171"/>
      <c r="C201" s="175"/>
      <c r="D201" s="171"/>
      <c r="E201" s="171"/>
      <c r="F201" s="171"/>
      <c r="G201" s="171"/>
      <c r="H201" s="171"/>
      <c r="I201" s="171"/>
      <c r="J201" s="171"/>
      <c r="K201" s="171"/>
      <c r="L201" s="171"/>
      <c r="M201" s="171"/>
      <c r="N201" s="171"/>
      <c r="O201" s="171"/>
      <c r="P201" s="171"/>
      <c r="Q201" s="171"/>
      <c r="R201" s="171"/>
      <c r="S201" s="171"/>
      <c r="T201" s="171"/>
      <c r="U201" s="171"/>
      <c r="V201" s="171"/>
      <c r="W201" s="110"/>
      <c r="X201" s="110"/>
    </row>
    <row r="202" spans="1:24" x14ac:dyDescent="0.35">
      <c r="A202" s="171"/>
      <c r="B202" s="171"/>
      <c r="C202" s="175"/>
      <c r="D202" s="171"/>
      <c r="E202" s="171"/>
      <c r="F202" s="171"/>
      <c r="G202" s="171"/>
      <c r="H202" s="171"/>
      <c r="I202" s="171"/>
      <c r="J202" s="171"/>
      <c r="K202" s="171"/>
      <c r="L202" s="171"/>
      <c r="M202" s="171"/>
      <c r="N202" s="171"/>
      <c r="O202" s="171"/>
      <c r="P202" s="171"/>
      <c r="Q202" s="171"/>
      <c r="R202" s="171"/>
      <c r="S202" s="171"/>
      <c r="T202" s="171"/>
      <c r="U202" s="171"/>
      <c r="V202" s="171"/>
      <c r="W202" s="110"/>
      <c r="X202" s="110"/>
    </row>
    <row r="203" spans="1:24" x14ac:dyDescent="0.35">
      <c r="A203" s="171"/>
      <c r="B203" s="171"/>
      <c r="C203" s="175"/>
      <c r="D203" s="171"/>
      <c r="E203" s="171"/>
      <c r="F203" s="171"/>
      <c r="G203" s="171"/>
      <c r="H203" s="171"/>
      <c r="I203" s="171"/>
      <c r="J203" s="171"/>
      <c r="K203" s="171"/>
      <c r="L203" s="171"/>
      <c r="M203" s="171"/>
      <c r="N203" s="171"/>
      <c r="O203" s="171"/>
      <c r="P203" s="171"/>
      <c r="Q203" s="171"/>
      <c r="R203" s="171"/>
      <c r="S203" s="171"/>
      <c r="T203" s="171"/>
      <c r="U203" s="171"/>
      <c r="V203" s="171"/>
      <c r="W203" s="110"/>
      <c r="X203" s="110"/>
    </row>
    <row r="204" spans="1:24" x14ac:dyDescent="0.35">
      <c r="A204" s="171"/>
      <c r="B204" s="171"/>
      <c r="C204" s="175"/>
      <c r="D204" s="171"/>
      <c r="E204" s="171"/>
      <c r="F204" s="171"/>
      <c r="G204" s="171"/>
      <c r="H204" s="171"/>
      <c r="I204" s="171"/>
      <c r="J204" s="171"/>
      <c r="K204" s="171"/>
      <c r="L204" s="171"/>
      <c r="M204" s="171"/>
      <c r="N204" s="171"/>
      <c r="O204" s="171"/>
      <c r="P204" s="171"/>
      <c r="Q204" s="171"/>
      <c r="R204" s="171"/>
      <c r="S204" s="171"/>
      <c r="T204" s="171"/>
      <c r="U204" s="171"/>
      <c r="V204" s="171"/>
      <c r="W204" s="110"/>
      <c r="X204" s="110"/>
    </row>
    <row r="205" spans="1:24" x14ac:dyDescent="0.35">
      <c r="A205" s="171"/>
      <c r="B205" s="171"/>
      <c r="C205" s="175"/>
      <c r="D205" s="171"/>
      <c r="E205" s="171"/>
      <c r="F205" s="171"/>
      <c r="G205" s="171"/>
      <c r="H205" s="171"/>
      <c r="I205" s="171"/>
      <c r="J205" s="171"/>
      <c r="K205" s="171"/>
      <c r="L205" s="171"/>
      <c r="M205" s="171"/>
      <c r="N205" s="171"/>
      <c r="O205" s="171"/>
      <c r="P205" s="171"/>
      <c r="Q205" s="171"/>
      <c r="R205" s="171"/>
      <c r="S205" s="171"/>
      <c r="T205" s="171"/>
      <c r="U205" s="171"/>
      <c r="V205" s="171"/>
      <c r="W205" s="110"/>
      <c r="X205" s="110"/>
    </row>
    <row r="206" spans="1:24" x14ac:dyDescent="0.35">
      <c r="A206" s="171"/>
      <c r="B206" s="171"/>
      <c r="C206" s="175"/>
      <c r="D206" s="171"/>
      <c r="E206" s="171"/>
      <c r="F206" s="171"/>
      <c r="G206" s="171"/>
      <c r="H206" s="171"/>
      <c r="I206" s="171"/>
      <c r="J206" s="171"/>
      <c r="K206" s="171"/>
      <c r="L206" s="171"/>
      <c r="M206" s="171"/>
      <c r="N206" s="171"/>
      <c r="O206" s="171"/>
      <c r="P206" s="171"/>
      <c r="Q206" s="171"/>
      <c r="R206" s="171"/>
      <c r="S206" s="171"/>
      <c r="T206" s="171"/>
      <c r="U206" s="171"/>
      <c r="V206" s="171"/>
      <c r="W206" s="110"/>
      <c r="X206" s="110"/>
    </row>
    <row r="207" spans="1:24" x14ac:dyDescent="0.35">
      <c r="A207" s="171"/>
      <c r="B207" s="171"/>
      <c r="C207" s="175"/>
      <c r="D207" s="171"/>
      <c r="E207" s="171"/>
      <c r="F207" s="171"/>
      <c r="G207" s="171"/>
      <c r="H207" s="171"/>
      <c r="I207" s="171"/>
      <c r="J207" s="171"/>
      <c r="K207" s="171"/>
      <c r="L207" s="171"/>
      <c r="M207" s="171"/>
      <c r="N207" s="171"/>
      <c r="O207" s="171"/>
      <c r="P207" s="171"/>
      <c r="Q207" s="171"/>
      <c r="R207" s="171"/>
      <c r="S207" s="171"/>
      <c r="T207" s="171"/>
      <c r="U207" s="171"/>
      <c r="V207" s="171"/>
      <c r="W207" s="110"/>
      <c r="X207" s="110"/>
    </row>
    <row r="208" spans="1:24" x14ac:dyDescent="0.35">
      <c r="A208" s="171"/>
      <c r="B208" s="171"/>
      <c r="C208" s="175"/>
      <c r="D208" s="171"/>
      <c r="E208" s="171"/>
      <c r="F208" s="171"/>
      <c r="G208" s="171"/>
      <c r="H208" s="171"/>
      <c r="I208" s="171"/>
      <c r="J208" s="171"/>
      <c r="K208" s="171"/>
      <c r="L208" s="171"/>
      <c r="M208" s="171"/>
      <c r="N208" s="171"/>
      <c r="O208" s="171"/>
      <c r="P208" s="171"/>
      <c r="Q208" s="171"/>
      <c r="R208" s="171"/>
      <c r="S208" s="171"/>
      <c r="T208" s="171"/>
      <c r="U208" s="171"/>
      <c r="V208" s="171"/>
      <c r="W208" s="110"/>
      <c r="X208" s="110"/>
    </row>
    <row r="209" spans="1:24" x14ac:dyDescent="0.35">
      <c r="A209" s="171"/>
      <c r="B209" s="171"/>
      <c r="C209" s="175"/>
      <c r="D209" s="171"/>
      <c r="E209" s="171"/>
      <c r="F209" s="171"/>
      <c r="G209" s="171"/>
      <c r="H209" s="171"/>
      <c r="I209" s="171"/>
      <c r="J209" s="171"/>
      <c r="K209" s="171"/>
      <c r="L209" s="171"/>
      <c r="M209" s="171"/>
      <c r="N209" s="171"/>
      <c r="O209" s="171"/>
      <c r="P209" s="171"/>
      <c r="Q209" s="171"/>
      <c r="R209" s="171"/>
      <c r="S209" s="171"/>
      <c r="T209" s="171"/>
      <c r="U209" s="171"/>
      <c r="V209" s="171"/>
      <c r="W209" s="110"/>
      <c r="X209" s="110"/>
    </row>
    <row r="210" spans="1:24" x14ac:dyDescent="0.35">
      <c r="A210" s="171"/>
      <c r="B210" s="171"/>
      <c r="C210" s="175"/>
      <c r="D210" s="171"/>
      <c r="E210" s="171"/>
      <c r="F210" s="171"/>
      <c r="G210" s="171"/>
      <c r="H210" s="171"/>
      <c r="I210" s="171"/>
      <c r="J210" s="171"/>
      <c r="K210" s="171"/>
      <c r="L210" s="171"/>
      <c r="M210" s="171"/>
      <c r="N210" s="171"/>
      <c r="O210" s="171"/>
      <c r="P210" s="171"/>
      <c r="Q210" s="171"/>
      <c r="R210" s="171"/>
      <c r="S210" s="171"/>
      <c r="T210" s="171"/>
      <c r="U210" s="171"/>
      <c r="V210" s="171"/>
      <c r="W210" s="110"/>
      <c r="X210" s="110"/>
    </row>
    <row r="211" spans="1:24" x14ac:dyDescent="0.35">
      <c r="A211" s="171"/>
      <c r="B211" s="171"/>
      <c r="C211" s="175"/>
      <c r="D211" s="171"/>
      <c r="E211" s="171"/>
      <c r="F211" s="171"/>
      <c r="G211" s="171"/>
      <c r="H211" s="171"/>
      <c r="I211" s="171"/>
      <c r="J211" s="171"/>
      <c r="K211" s="171"/>
      <c r="L211" s="171"/>
      <c r="M211" s="171"/>
      <c r="N211" s="171"/>
      <c r="O211" s="171"/>
      <c r="P211" s="171"/>
      <c r="Q211" s="171"/>
      <c r="R211" s="171"/>
      <c r="S211" s="171"/>
      <c r="T211" s="171"/>
      <c r="U211" s="171"/>
      <c r="V211" s="171"/>
      <c r="W211" s="110"/>
      <c r="X211" s="110"/>
    </row>
    <row r="212" spans="1:24" x14ac:dyDescent="0.35">
      <c r="A212" s="171"/>
      <c r="B212" s="171"/>
      <c r="C212" s="175"/>
      <c r="D212" s="171"/>
      <c r="E212" s="171"/>
      <c r="F212" s="171"/>
      <c r="G212" s="171"/>
      <c r="H212" s="171"/>
      <c r="I212" s="171"/>
      <c r="J212" s="171"/>
      <c r="K212" s="171"/>
      <c r="L212" s="171"/>
      <c r="M212" s="171"/>
      <c r="N212" s="171"/>
      <c r="O212" s="171"/>
      <c r="P212" s="171"/>
      <c r="Q212" s="171"/>
      <c r="R212" s="171"/>
      <c r="S212" s="171"/>
      <c r="T212" s="171"/>
      <c r="U212" s="171"/>
      <c r="V212" s="171"/>
      <c r="W212" s="110"/>
      <c r="X212" s="110"/>
    </row>
    <row r="213" spans="1:24" x14ac:dyDescent="0.35">
      <c r="A213" s="171"/>
      <c r="B213" s="171"/>
      <c r="C213" s="175"/>
      <c r="D213" s="171"/>
      <c r="E213" s="171"/>
      <c r="F213" s="171"/>
      <c r="G213" s="171"/>
      <c r="H213" s="171"/>
      <c r="I213" s="171"/>
      <c r="J213" s="171"/>
      <c r="K213" s="171"/>
      <c r="L213" s="171"/>
      <c r="M213" s="171"/>
      <c r="N213" s="171"/>
      <c r="O213" s="171"/>
      <c r="P213" s="171"/>
      <c r="Q213" s="171"/>
      <c r="R213" s="171"/>
      <c r="S213" s="171"/>
      <c r="T213" s="171"/>
      <c r="U213" s="171"/>
      <c r="V213" s="171"/>
      <c r="W213" s="110"/>
      <c r="X213" s="110"/>
    </row>
    <row r="214" spans="1:24" x14ac:dyDescent="0.35">
      <c r="A214" s="171"/>
      <c r="B214" s="171"/>
      <c r="C214" s="175"/>
      <c r="D214" s="171"/>
      <c r="E214" s="171"/>
      <c r="F214" s="171"/>
      <c r="G214" s="171"/>
      <c r="H214" s="171"/>
      <c r="I214" s="171"/>
      <c r="J214" s="171"/>
      <c r="K214" s="171"/>
      <c r="L214" s="171"/>
      <c r="M214" s="171"/>
      <c r="N214" s="171"/>
      <c r="O214" s="171"/>
      <c r="P214" s="171"/>
      <c r="Q214" s="171"/>
      <c r="R214" s="171"/>
      <c r="S214" s="171"/>
      <c r="T214" s="171"/>
      <c r="U214" s="171"/>
      <c r="V214" s="171"/>
      <c r="W214" s="110"/>
      <c r="X214" s="110"/>
    </row>
    <row r="215" spans="1:24" x14ac:dyDescent="0.35">
      <c r="A215" s="171"/>
      <c r="B215" s="171"/>
      <c r="C215" s="175"/>
      <c r="D215" s="171"/>
      <c r="E215" s="171"/>
      <c r="F215" s="171"/>
      <c r="G215" s="171"/>
      <c r="H215" s="171"/>
      <c r="I215" s="171"/>
      <c r="J215" s="171"/>
      <c r="K215" s="171"/>
      <c r="L215" s="171"/>
      <c r="M215" s="171"/>
      <c r="N215" s="171"/>
      <c r="O215" s="171"/>
      <c r="P215" s="171"/>
      <c r="Q215" s="171"/>
      <c r="R215" s="171"/>
      <c r="S215" s="171"/>
      <c r="T215" s="171"/>
      <c r="U215" s="171"/>
      <c r="V215" s="171"/>
      <c r="W215" s="110"/>
      <c r="X215" s="110"/>
    </row>
    <row r="216" spans="1:24" x14ac:dyDescent="0.35">
      <c r="A216" s="171"/>
      <c r="B216" s="171"/>
      <c r="C216" s="175"/>
      <c r="D216" s="171"/>
      <c r="E216" s="171"/>
      <c r="F216" s="171"/>
      <c r="G216" s="171"/>
      <c r="H216" s="171"/>
      <c r="I216" s="171"/>
      <c r="J216" s="171"/>
      <c r="K216" s="171"/>
      <c r="L216" s="171"/>
      <c r="M216" s="171"/>
      <c r="N216" s="171"/>
      <c r="O216" s="171"/>
      <c r="P216" s="171"/>
      <c r="Q216" s="171"/>
      <c r="R216" s="171"/>
      <c r="S216" s="171"/>
      <c r="T216" s="171"/>
      <c r="U216" s="171"/>
      <c r="V216" s="171"/>
      <c r="W216" s="110"/>
      <c r="X216" s="110"/>
    </row>
    <row r="217" spans="1:24" x14ac:dyDescent="0.35">
      <c r="A217" s="171"/>
      <c r="B217" s="171"/>
      <c r="C217" s="175"/>
      <c r="D217" s="171"/>
      <c r="E217" s="171"/>
      <c r="F217" s="171"/>
      <c r="G217" s="171"/>
      <c r="H217" s="171"/>
      <c r="I217" s="171"/>
      <c r="J217" s="171"/>
      <c r="K217" s="171"/>
      <c r="L217" s="171"/>
      <c r="M217" s="171"/>
      <c r="N217" s="171"/>
      <c r="O217" s="171"/>
      <c r="P217" s="171"/>
      <c r="Q217" s="171"/>
      <c r="R217" s="171"/>
      <c r="S217" s="171"/>
      <c r="T217" s="171"/>
      <c r="U217" s="171"/>
      <c r="V217" s="171"/>
      <c r="W217" s="110"/>
      <c r="X217" s="110"/>
    </row>
    <row r="218" spans="1:24" x14ac:dyDescent="0.35">
      <c r="A218" s="171"/>
      <c r="B218" s="171"/>
      <c r="C218" s="175"/>
      <c r="D218" s="171"/>
      <c r="E218" s="171"/>
      <c r="F218" s="171"/>
      <c r="G218" s="171"/>
      <c r="H218" s="171"/>
      <c r="I218" s="171"/>
      <c r="J218" s="171"/>
      <c r="K218" s="171"/>
      <c r="L218" s="171"/>
      <c r="M218" s="171"/>
      <c r="N218" s="171"/>
      <c r="O218" s="171"/>
      <c r="P218" s="171"/>
      <c r="Q218" s="171"/>
      <c r="R218" s="171"/>
      <c r="S218" s="171"/>
      <c r="T218" s="171"/>
      <c r="U218" s="171"/>
      <c r="V218" s="171"/>
      <c r="W218" s="110"/>
      <c r="X218" s="110"/>
    </row>
    <row r="219" spans="1:24" x14ac:dyDescent="0.35">
      <c r="A219" s="171"/>
      <c r="B219" s="171"/>
      <c r="C219" s="175"/>
      <c r="D219" s="171"/>
      <c r="E219" s="171"/>
      <c r="F219" s="171"/>
      <c r="G219" s="171"/>
      <c r="H219" s="171"/>
      <c r="I219" s="171"/>
      <c r="J219" s="171"/>
      <c r="K219" s="171"/>
      <c r="L219" s="171"/>
      <c r="M219" s="171"/>
      <c r="N219" s="171"/>
      <c r="O219" s="171"/>
      <c r="P219" s="171"/>
      <c r="Q219" s="171"/>
      <c r="R219" s="171"/>
      <c r="S219" s="171"/>
      <c r="T219" s="171"/>
      <c r="U219" s="171"/>
      <c r="V219" s="171"/>
      <c r="W219" s="110"/>
      <c r="X219" s="110"/>
    </row>
    <row r="220" spans="1:24" x14ac:dyDescent="0.35">
      <c r="A220" s="171"/>
      <c r="B220" s="171"/>
      <c r="C220" s="175"/>
      <c r="D220" s="171"/>
      <c r="E220" s="171"/>
      <c r="F220" s="171"/>
      <c r="G220" s="171"/>
      <c r="H220" s="171"/>
      <c r="I220" s="171"/>
      <c r="J220" s="171"/>
      <c r="K220" s="171"/>
      <c r="L220" s="171"/>
      <c r="M220" s="171"/>
      <c r="N220" s="171"/>
      <c r="O220" s="171"/>
      <c r="P220" s="171"/>
      <c r="Q220" s="171"/>
      <c r="R220" s="171"/>
      <c r="S220" s="171"/>
      <c r="T220" s="171"/>
      <c r="U220" s="171"/>
      <c r="V220" s="171"/>
      <c r="W220" s="110"/>
      <c r="X220" s="110"/>
    </row>
    <row r="221" spans="1:24" x14ac:dyDescent="0.35">
      <c r="A221" s="171"/>
      <c r="B221" s="171"/>
      <c r="C221" s="175"/>
      <c r="D221" s="171"/>
      <c r="E221" s="171"/>
      <c r="F221" s="171"/>
      <c r="G221" s="171"/>
      <c r="H221" s="171"/>
      <c r="I221" s="171"/>
      <c r="J221" s="171"/>
      <c r="K221" s="171"/>
      <c r="L221" s="171"/>
      <c r="M221" s="171"/>
      <c r="N221" s="171"/>
      <c r="O221" s="171"/>
      <c r="P221" s="171"/>
      <c r="Q221" s="171"/>
      <c r="R221" s="171"/>
      <c r="S221" s="171"/>
      <c r="T221" s="171"/>
      <c r="U221" s="171"/>
      <c r="V221" s="171"/>
      <c r="W221" s="110"/>
      <c r="X221" s="110"/>
    </row>
    <row r="222" spans="1:24" x14ac:dyDescent="0.35">
      <c r="A222" s="171"/>
      <c r="B222" s="171"/>
      <c r="C222" s="175"/>
      <c r="D222" s="171"/>
      <c r="E222" s="171"/>
      <c r="F222" s="171"/>
      <c r="G222" s="171"/>
      <c r="H222" s="171"/>
      <c r="I222" s="171"/>
      <c r="J222" s="171"/>
      <c r="K222" s="171"/>
      <c r="L222" s="171"/>
      <c r="M222" s="171"/>
      <c r="N222" s="171"/>
      <c r="O222" s="171"/>
      <c r="P222" s="171"/>
      <c r="Q222" s="171"/>
      <c r="R222" s="171"/>
      <c r="S222" s="171"/>
      <c r="T222" s="171"/>
      <c r="U222" s="171"/>
      <c r="V222" s="171"/>
      <c r="W222" s="110"/>
      <c r="X222" s="110"/>
    </row>
    <row r="223" spans="1:24" x14ac:dyDescent="0.35">
      <c r="A223" s="171"/>
      <c r="B223" s="171"/>
      <c r="C223" s="175"/>
      <c r="D223" s="171"/>
      <c r="E223" s="171"/>
      <c r="F223" s="171"/>
      <c r="G223" s="171"/>
      <c r="H223" s="171"/>
      <c r="I223" s="171"/>
      <c r="J223" s="171"/>
      <c r="K223" s="171"/>
      <c r="L223" s="171"/>
      <c r="M223" s="171"/>
      <c r="N223" s="171"/>
      <c r="O223" s="171"/>
      <c r="P223" s="171"/>
      <c r="Q223" s="171"/>
      <c r="R223" s="171"/>
      <c r="S223" s="171"/>
      <c r="T223" s="171"/>
      <c r="U223" s="171"/>
      <c r="V223" s="171"/>
      <c r="W223" s="110"/>
      <c r="X223" s="110"/>
    </row>
    <row r="224" spans="1:24" x14ac:dyDescent="0.35">
      <c r="A224" s="171"/>
      <c r="B224" s="171"/>
      <c r="C224" s="175"/>
      <c r="D224" s="171"/>
      <c r="E224" s="171"/>
      <c r="F224" s="171"/>
      <c r="G224" s="171"/>
      <c r="H224" s="171"/>
      <c r="I224" s="171"/>
      <c r="J224" s="171"/>
      <c r="K224" s="171"/>
      <c r="L224" s="171"/>
      <c r="M224" s="171"/>
      <c r="N224" s="171"/>
      <c r="O224" s="171"/>
      <c r="P224" s="171"/>
      <c r="Q224" s="171"/>
      <c r="R224" s="171"/>
      <c r="S224" s="171"/>
      <c r="T224" s="171"/>
      <c r="U224" s="171"/>
      <c r="V224" s="171"/>
      <c r="W224" s="110"/>
      <c r="X224" s="110"/>
    </row>
    <row r="225" spans="1:24" x14ac:dyDescent="0.35">
      <c r="A225" s="171"/>
      <c r="B225" s="171"/>
      <c r="C225" s="175"/>
      <c r="D225" s="171"/>
      <c r="E225" s="171"/>
      <c r="F225" s="171"/>
      <c r="G225" s="171"/>
      <c r="H225" s="171"/>
      <c r="I225" s="171"/>
      <c r="J225" s="171"/>
      <c r="K225" s="171"/>
      <c r="L225" s="171"/>
      <c r="M225" s="171"/>
      <c r="N225" s="171"/>
      <c r="O225" s="171"/>
      <c r="P225" s="171"/>
      <c r="Q225" s="171"/>
      <c r="R225" s="171"/>
      <c r="S225" s="171"/>
      <c r="T225" s="171"/>
      <c r="U225" s="171"/>
      <c r="V225" s="171"/>
      <c r="W225" s="110"/>
      <c r="X225" s="110"/>
    </row>
    <row r="226" spans="1:24" x14ac:dyDescent="0.35">
      <c r="A226" s="171"/>
      <c r="B226" s="171"/>
      <c r="C226" s="175"/>
      <c r="D226" s="171"/>
      <c r="E226" s="171"/>
      <c r="F226" s="171"/>
      <c r="G226" s="171"/>
      <c r="H226" s="171"/>
      <c r="I226" s="171"/>
      <c r="J226" s="171"/>
      <c r="K226" s="171"/>
      <c r="L226" s="171"/>
      <c r="M226" s="171"/>
      <c r="N226" s="171"/>
      <c r="O226" s="171"/>
      <c r="P226" s="171"/>
      <c r="Q226" s="171"/>
      <c r="R226" s="171"/>
      <c r="S226" s="171"/>
      <c r="T226" s="171"/>
      <c r="U226" s="171"/>
      <c r="V226" s="171"/>
      <c r="W226" s="110"/>
      <c r="X226" s="110"/>
    </row>
    <row r="227" spans="1:24" x14ac:dyDescent="0.35">
      <c r="A227" s="171"/>
      <c r="B227" s="171"/>
      <c r="C227" s="175"/>
      <c r="D227" s="171"/>
      <c r="E227" s="171"/>
      <c r="F227" s="171"/>
      <c r="G227" s="171"/>
      <c r="H227" s="171"/>
      <c r="I227" s="171"/>
      <c r="J227" s="171"/>
      <c r="K227" s="171"/>
      <c r="L227" s="171"/>
      <c r="M227" s="171"/>
      <c r="N227" s="171"/>
      <c r="O227" s="171"/>
      <c r="P227" s="171"/>
      <c r="Q227" s="171"/>
      <c r="R227" s="171"/>
      <c r="S227" s="171"/>
      <c r="T227" s="171"/>
      <c r="U227" s="171"/>
      <c r="V227" s="171"/>
      <c r="W227" s="110"/>
      <c r="X227" s="110"/>
    </row>
    <row r="228" spans="1:24" x14ac:dyDescent="0.35">
      <c r="A228" s="171"/>
      <c r="B228" s="171"/>
      <c r="C228" s="175"/>
      <c r="D228" s="171"/>
      <c r="E228" s="171"/>
      <c r="F228" s="171"/>
      <c r="G228" s="171"/>
      <c r="H228" s="171"/>
      <c r="I228" s="171"/>
      <c r="J228" s="171"/>
      <c r="K228" s="171"/>
      <c r="L228" s="171"/>
      <c r="M228" s="171"/>
      <c r="N228" s="171"/>
      <c r="O228" s="171"/>
      <c r="P228" s="171"/>
      <c r="Q228" s="171"/>
      <c r="R228" s="171"/>
      <c r="S228" s="171"/>
      <c r="T228" s="171"/>
      <c r="U228" s="171"/>
      <c r="V228" s="171"/>
      <c r="W228" s="110"/>
      <c r="X228" s="110"/>
    </row>
    <row r="229" spans="1:24" x14ac:dyDescent="0.35">
      <c r="A229" s="171"/>
      <c r="B229" s="171"/>
      <c r="C229" s="175"/>
      <c r="D229" s="171"/>
      <c r="E229" s="171"/>
      <c r="F229" s="171"/>
      <c r="G229" s="171"/>
      <c r="H229" s="171"/>
      <c r="I229" s="171"/>
      <c r="J229" s="171"/>
      <c r="K229" s="171"/>
      <c r="L229" s="171"/>
      <c r="M229" s="171"/>
      <c r="N229" s="171"/>
      <c r="O229" s="171"/>
      <c r="P229" s="171"/>
      <c r="Q229" s="171"/>
      <c r="R229" s="171"/>
      <c r="S229" s="171"/>
      <c r="T229" s="171"/>
      <c r="U229" s="171"/>
      <c r="V229" s="171"/>
      <c r="W229" s="110"/>
      <c r="X229" s="110"/>
    </row>
    <row r="230" spans="1:24" x14ac:dyDescent="0.35">
      <c r="A230" s="171"/>
      <c r="B230" s="171"/>
      <c r="C230" s="175"/>
      <c r="D230" s="171"/>
      <c r="E230" s="171"/>
      <c r="F230" s="171"/>
      <c r="G230" s="171"/>
      <c r="H230" s="171"/>
      <c r="I230" s="171"/>
      <c r="J230" s="171"/>
      <c r="K230" s="171"/>
      <c r="L230" s="171"/>
      <c r="M230" s="171"/>
      <c r="N230" s="171"/>
      <c r="O230" s="171"/>
      <c r="P230" s="171"/>
      <c r="Q230" s="171"/>
      <c r="R230" s="171"/>
      <c r="S230" s="171"/>
      <c r="T230" s="171"/>
      <c r="U230" s="171"/>
      <c r="V230" s="171"/>
      <c r="W230" s="110"/>
      <c r="X230" s="110"/>
    </row>
    <row r="231" spans="1:24" x14ac:dyDescent="0.35">
      <c r="A231" s="171"/>
      <c r="B231" s="171"/>
      <c r="C231" s="175"/>
      <c r="D231" s="171"/>
      <c r="E231" s="171"/>
      <c r="F231" s="171"/>
      <c r="G231" s="171"/>
      <c r="H231" s="171"/>
      <c r="I231" s="171"/>
      <c r="J231" s="171"/>
      <c r="K231" s="171"/>
      <c r="L231" s="171"/>
      <c r="M231" s="171"/>
      <c r="N231" s="171"/>
      <c r="O231" s="171"/>
      <c r="P231" s="171"/>
      <c r="Q231" s="171"/>
      <c r="R231" s="171"/>
      <c r="S231" s="171"/>
      <c r="T231" s="171"/>
      <c r="U231" s="171"/>
      <c r="V231" s="171"/>
      <c r="W231" s="110"/>
      <c r="X231" s="110"/>
    </row>
    <row r="232" spans="1:24" x14ac:dyDescent="0.35">
      <c r="A232" s="171"/>
      <c r="B232" s="171"/>
      <c r="C232" s="175"/>
      <c r="D232" s="171"/>
      <c r="E232" s="171"/>
      <c r="F232" s="171"/>
      <c r="G232" s="171"/>
      <c r="H232" s="171"/>
      <c r="I232" s="171"/>
      <c r="J232" s="171"/>
      <c r="K232" s="171"/>
      <c r="L232" s="171"/>
      <c r="M232" s="171"/>
      <c r="N232" s="171"/>
      <c r="O232" s="171"/>
      <c r="P232" s="171"/>
      <c r="Q232" s="171"/>
      <c r="R232" s="171"/>
      <c r="S232" s="171"/>
      <c r="T232" s="171"/>
      <c r="U232" s="171"/>
      <c r="V232" s="171"/>
      <c r="W232" s="110"/>
      <c r="X232" s="110"/>
    </row>
    <row r="233" spans="1:24" x14ac:dyDescent="0.35">
      <c r="A233" s="171"/>
      <c r="B233" s="171"/>
      <c r="C233" s="175"/>
      <c r="D233" s="171"/>
      <c r="E233" s="171"/>
      <c r="F233" s="171"/>
      <c r="G233" s="171"/>
      <c r="H233" s="171"/>
      <c r="I233" s="171"/>
      <c r="J233" s="171"/>
      <c r="K233" s="171"/>
      <c r="L233" s="171"/>
      <c r="M233" s="171"/>
      <c r="N233" s="171"/>
      <c r="O233" s="171"/>
      <c r="P233" s="171"/>
      <c r="Q233" s="171"/>
      <c r="R233" s="171"/>
      <c r="S233" s="171"/>
      <c r="T233" s="171"/>
      <c r="U233" s="171"/>
      <c r="V233" s="171"/>
      <c r="W233" s="110"/>
      <c r="X233" s="110"/>
    </row>
    <row r="234" spans="1:24" x14ac:dyDescent="0.35">
      <c r="A234" s="171"/>
      <c r="B234" s="171"/>
      <c r="C234" s="175"/>
      <c r="D234" s="171"/>
      <c r="E234" s="171"/>
      <c r="F234" s="171"/>
      <c r="G234" s="171"/>
      <c r="H234" s="171"/>
      <c r="I234" s="171"/>
      <c r="J234" s="171"/>
      <c r="K234" s="171"/>
      <c r="L234" s="171"/>
      <c r="M234" s="171"/>
      <c r="N234" s="171"/>
      <c r="O234" s="171"/>
      <c r="P234" s="171"/>
      <c r="Q234" s="171"/>
      <c r="R234" s="171"/>
      <c r="S234" s="171"/>
      <c r="T234" s="171"/>
      <c r="U234" s="171"/>
      <c r="V234" s="171"/>
      <c r="W234" s="110"/>
      <c r="X234" s="110"/>
    </row>
    <row r="235" spans="1:24" x14ac:dyDescent="0.35">
      <c r="A235" s="171"/>
      <c r="B235" s="171"/>
      <c r="C235" s="175"/>
      <c r="D235" s="171"/>
      <c r="E235" s="171"/>
      <c r="F235" s="171"/>
      <c r="G235" s="171"/>
      <c r="H235" s="171"/>
      <c r="I235" s="171"/>
      <c r="J235" s="171"/>
      <c r="K235" s="171"/>
      <c r="L235" s="171"/>
      <c r="M235" s="171"/>
      <c r="N235" s="171"/>
      <c r="O235" s="171"/>
      <c r="P235" s="171"/>
      <c r="Q235" s="171"/>
      <c r="R235" s="171"/>
      <c r="S235" s="171"/>
      <c r="T235" s="171"/>
      <c r="U235" s="171"/>
      <c r="V235" s="171"/>
      <c r="W235" s="110"/>
      <c r="X235" s="110"/>
    </row>
    <row r="236" spans="1:24" x14ac:dyDescent="0.35">
      <c r="A236" s="171"/>
      <c r="B236" s="171"/>
      <c r="C236" s="175"/>
      <c r="D236" s="171"/>
      <c r="E236" s="171"/>
      <c r="F236" s="171"/>
      <c r="G236" s="171"/>
      <c r="H236" s="171"/>
      <c r="I236" s="171"/>
      <c r="J236" s="171"/>
      <c r="K236" s="171"/>
      <c r="L236" s="171"/>
      <c r="M236" s="171"/>
      <c r="N236" s="171"/>
      <c r="O236" s="171"/>
      <c r="P236" s="171"/>
      <c r="Q236" s="171"/>
      <c r="R236" s="171"/>
      <c r="S236" s="171"/>
      <c r="T236" s="171"/>
      <c r="U236" s="171"/>
      <c r="V236" s="171"/>
      <c r="W236" s="110"/>
      <c r="X236" s="110"/>
    </row>
    <row r="237" spans="1:24" x14ac:dyDescent="0.35">
      <c r="A237" s="171"/>
      <c r="B237" s="171"/>
      <c r="C237" s="175"/>
      <c r="D237" s="171"/>
      <c r="E237" s="171"/>
      <c r="F237" s="171"/>
      <c r="G237" s="171"/>
      <c r="H237" s="171"/>
      <c r="I237" s="171"/>
      <c r="J237" s="171"/>
      <c r="K237" s="171"/>
      <c r="L237" s="171"/>
      <c r="M237" s="171"/>
      <c r="N237" s="171"/>
      <c r="O237" s="171"/>
      <c r="P237" s="171"/>
      <c r="Q237" s="171"/>
      <c r="R237" s="171"/>
      <c r="S237" s="171"/>
      <c r="T237" s="171"/>
      <c r="U237" s="171"/>
      <c r="V237" s="171"/>
      <c r="W237" s="110"/>
      <c r="X237" s="110"/>
    </row>
    <row r="238" spans="1:24" x14ac:dyDescent="0.35">
      <c r="A238" s="171"/>
      <c r="B238" s="171"/>
      <c r="C238" s="175"/>
      <c r="D238" s="171"/>
      <c r="E238" s="171"/>
      <c r="F238" s="171"/>
      <c r="G238" s="171"/>
      <c r="H238" s="171"/>
      <c r="I238" s="171"/>
      <c r="J238" s="171"/>
      <c r="K238" s="171"/>
      <c r="L238" s="171"/>
      <c r="M238" s="171"/>
      <c r="N238" s="171"/>
      <c r="O238" s="171"/>
      <c r="P238" s="171"/>
      <c r="Q238" s="171"/>
      <c r="R238" s="171"/>
      <c r="S238" s="171"/>
      <c r="T238" s="171"/>
      <c r="U238" s="171"/>
      <c r="V238" s="171"/>
      <c r="W238" s="110"/>
      <c r="X238" s="110"/>
    </row>
    <row r="239" spans="1:24" x14ac:dyDescent="0.35">
      <c r="A239" s="171"/>
      <c r="B239" s="171"/>
      <c r="C239" s="175"/>
      <c r="D239" s="171"/>
      <c r="E239" s="171"/>
      <c r="F239" s="171"/>
      <c r="G239" s="171"/>
      <c r="H239" s="171"/>
      <c r="I239" s="171"/>
      <c r="J239" s="171"/>
      <c r="K239" s="171"/>
      <c r="L239" s="171"/>
      <c r="M239" s="171"/>
      <c r="N239" s="171"/>
      <c r="O239" s="171"/>
      <c r="P239" s="171"/>
      <c r="Q239" s="171"/>
      <c r="R239" s="171"/>
      <c r="S239" s="171"/>
      <c r="T239" s="171"/>
      <c r="U239" s="171"/>
      <c r="V239" s="171"/>
      <c r="W239" s="110"/>
      <c r="X239" s="110"/>
    </row>
    <row r="240" spans="1:24" x14ac:dyDescent="0.35">
      <c r="A240" s="171"/>
      <c r="B240" s="171"/>
      <c r="C240" s="175"/>
      <c r="D240" s="171"/>
      <c r="E240" s="171"/>
      <c r="F240" s="171"/>
      <c r="G240" s="171"/>
      <c r="H240" s="171"/>
      <c r="I240" s="171"/>
      <c r="J240" s="171"/>
      <c r="K240" s="171"/>
      <c r="L240" s="171"/>
      <c r="M240" s="171"/>
      <c r="N240" s="171"/>
      <c r="O240" s="171"/>
      <c r="P240" s="171"/>
      <c r="Q240" s="171"/>
      <c r="R240" s="171"/>
      <c r="S240" s="171"/>
      <c r="T240" s="171"/>
      <c r="U240" s="171"/>
      <c r="V240" s="171"/>
      <c r="W240" s="110"/>
      <c r="X240" s="110"/>
    </row>
    <row r="241" spans="1:24" x14ac:dyDescent="0.35">
      <c r="A241" s="171"/>
      <c r="B241" s="171"/>
      <c r="C241" s="175"/>
      <c r="D241" s="171"/>
      <c r="E241" s="171"/>
      <c r="F241" s="171"/>
      <c r="G241" s="171"/>
      <c r="H241" s="171"/>
      <c r="I241" s="171"/>
      <c r="J241" s="171"/>
      <c r="K241" s="171"/>
      <c r="L241" s="171"/>
      <c r="M241" s="171"/>
      <c r="N241" s="171"/>
      <c r="O241" s="171"/>
      <c r="P241" s="171"/>
      <c r="Q241" s="171"/>
      <c r="R241" s="171"/>
      <c r="S241" s="171"/>
      <c r="T241" s="171"/>
      <c r="U241" s="171"/>
      <c r="V241" s="171"/>
      <c r="W241" s="110"/>
      <c r="X241" s="110"/>
    </row>
    <row r="242" spans="1:24" x14ac:dyDescent="0.35">
      <c r="A242" s="171"/>
      <c r="B242" s="171"/>
      <c r="C242" s="175"/>
      <c r="D242" s="171"/>
      <c r="E242" s="171"/>
      <c r="F242" s="171"/>
      <c r="G242" s="171"/>
      <c r="H242" s="171"/>
      <c r="I242" s="171"/>
      <c r="J242" s="171"/>
      <c r="K242" s="171"/>
      <c r="L242" s="171"/>
      <c r="M242" s="171"/>
      <c r="N242" s="171"/>
      <c r="O242" s="171"/>
      <c r="P242" s="171"/>
      <c r="Q242" s="171"/>
      <c r="R242" s="171"/>
      <c r="S242" s="171"/>
      <c r="T242" s="171"/>
      <c r="U242" s="171"/>
      <c r="V242" s="171"/>
      <c r="W242" s="110"/>
      <c r="X242" s="110"/>
    </row>
    <row r="243" spans="1:24" x14ac:dyDescent="0.35">
      <c r="A243" s="171"/>
      <c r="B243" s="171"/>
      <c r="C243" s="175"/>
      <c r="D243" s="171"/>
      <c r="E243" s="171"/>
      <c r="F243" s="171"/>
      <c r="G243" s="171"/>
      <c r="H243" s="171"/>
      <c r="I243" s="171"/>
      <c r="J243" s="171"/>
      <c r="K243" s="171"/>
      <c r="L243" s="171"/>
      <c r="M243" s="171"/>
      <c r="N243" s="171"/>
      <c r="O243" s="171"/>
      <c r="P243" s="171"/>
      <c r="Q243" s="171"/>
      <c r="R243" s="171"/>
      <c r="S243" s="171"/>
      <c r="T243" s="171"/>
      <c r="U243" s="171"/>
      <c r="V243" s="171"/>
      <c r="W243" s="110"/>
      <c r="X243" s="110"/>
    </row>
    <row r="244" spans="1:24" x14ac:dyDescent="0.35">
      <c r="A244" s="171"/>
      <c r="B244" s="171"/>
      <c r="C244" s="175"/>
      <c r="D244" s="171"/>
      <c r="E244" s="171"/>
      <c r="F244" s="171"/>
      <c r="G244" s="171"/>
      <c r="H244" s="171"/>
      <c r="I244" s="171"/>
      <c r="J244" s="171"/>
      <c r="K244" s="171"/>
      <c r="L244" s="171"/>
      <c r="M244" s="171"/>
      <c r="N244" s="171"/>
      <c r="O244" s="171"/>
      <c r="P244" s="171"/>
      <c r="Q244" s="171"/>
      <c r="R244" s="171"/>
      <c r="S244" s="171"/>
      <c r="T244" s="171"/>
      <c r="U244" s="171"/>
      <c r="V244" s="171"/>
      <c r="W244" s="110"/>
      <c r="X244" s="110"/>
    </row>
    <row r="245" spans="1:24" x14ac:dyDescent="0.35">
      <c r="A245" s="171"/>
      <c r="B245" s="171"/>
      <c r="C245" s="175"/>
      <c r="D245" s="171"/>
      <c r="E245" s="171"/>
      <c r="F245" s="171"/>
      <c r="G245" s="171"/>
      <c r="H245" s="171"/>
      <c r="I245" s="171"/>
      <c r="J245" s="171"/>
      <c r="K245" s="171"/>
      <c r="L245" s="171"/>
      <c r="M245" s="171"/>
      <c r="N245" s="171"/>
      <c r="O245" s="171"/>
      <c r="P245" s="171"/>
      <c r="Q245" s="171"/>
      <c r="R245" s="171"/>
      <c r="S245" s="171"/>
      <c r="T245" s="171"/>
      <c r="U245" s="171"/>
      <c r="V245" s="171"/>
      <c r="W245" s="110"/>
      <c r="X245" s="110"/>
    </row>
    <row r="246" spans="1:24" x14ac:dyDescent="0.35">
      <c r="A246" s="171"/>
      <c r="B246" s="171"/>
      <c r="C246" s="175"/>
      <c r="D246" s="171"/>
      <c r="E246" s="171"/>
      <c r="F246" s="171"/>
      <c r="G246" s="171"/>
      <c r="H246" s="171"/>
      <c r="I246" s="171"/>
      <c r="J246" s="171"/>
      <c r="K246" s="171"/>
      <c r="L246" s="171"/>
      <c r="M246" s="171"/>
      <c r="N246" s="171"/>
      <c r="O246" s="171"/>
      <c r="P246" s="171"/>
      <c r="Q246" s="171"/>
      <c r="R246" s="171"/>
      <c r="S246" s="171"/>
      <c r="T246" s="171"/>
      <c r="U246" s="171"/>
      <c r="V246" s="171"/>
      <c r="W246" s="110"/>
      <c r="X246" s="110"/>
    </row>
    <row r="247" spans="1:24" x14ac:dyDescent="0.35">
      <c r="A247" s="171"/>
      <c r="B247" s="171"/>
      <c r="C247" s="175"/>
      <c r="D247" s="171"/>
      <c r="E247" s="171"/>
      <c r="F247" s="171"/>
      <c r="G247" s="171"/>
      <c r="H247" s="171"/>
      <c r="I247" s="171"/>
      <c r="J247" s="171"/>
      <c r="K247" s="171"/>
      <c r="L247" s="171"/>
      <c r="M247" s="171"/>
      <c r="N247" s="171"/>
      <c r="O247" s="171"/>
      <c r="P247" s="171"/>
      <c r="Q247" s="171"/>
      <c r="R247" s="171"/>
      <c r="S247" s="171"/>
      <c r="T247" s="171"/>
      <c r="U247" s="171"/>
      <c r="V247" s="171"/>
      <c r="W247" s="110"/>
      <c r="X247" s="110"/>
    </row>
    <row r="248" spans="1:24" x14ac:dyDescent="0.35">
      <c r="A248" s="171"/>
      <c r="B248" s="171"/>
      <c r="C248" s="175"/>
      <c r="D248" s="171"/>
      <c r="E248" s="171"/>
      <c r="F248" s="171"/>
      <c r="G248" s="171"/>
      <c r="H248" s="171"/>
      <c r="I248" s="171"/>
      <c r="J248" s="171"/>
      <c r="K248" s="171"/>
      <c r="L248" s="171"/>
      <c r="M248" s="171"/>
      <c r="N248" s="171"/>
      <c r="O248" s="171"/>
      <c r="P248" s="171"/>
      <c r="Q248" s="171"/>
      <c r="R248" s="171"/>
      <c r="S248" s="171"/>
      <c r="T248" s="171"/>
      <c r="U248" s="171"/>
      <c r="V248" s="171"/>
      <c r="W248" s="110"/>
      <c r="X248" s="110"/>
    </row>
    <row r="249" spans="1:24" x14ac:dyDescent="0.35">
      <c r="A249" s="171"/>
      <c r="B249" s="171"/>
      <c r="C249" s="175"/>
      <c r="D249" s="171"/>
      <c r="E249" s="171"/>
      <c r="F249" s="171"/>
      <c r="G249" s="171"/>
      <c r="H249" s="171"/>
      <c r="I249" s="171"/>
      <c r="J249" s="171"/>
      <c r="K249" s="171"/>
      <c r="L249" s="171"/>
      <c r="M249" s="171"/>
      <c r="N249" s="171"/>
      <c r="O249" s="171"/>
      <c r="P249" s="171"/>
      <c r="Q249" s="171"/>
      <c r="R249" s="171"/>
      <c r="S249" s="171"/>
      <c r="T249" s="171"/>
      <c r="U249" s="171"/>
      <c r="V249" s="171"/>
      <c r="W249" s="110"/>
      <c r="X249" s="110"/>
    </row>
    <row r="250" spans="1:24" x14ac:dyDescent="0.35">
      <c r="A250" s="171"/>
      <c r="B250" s="171"/>
      <c r="C250" s="175"/>
      <c r="D250" s="171"/>
      <c r="E250" s="171"/>
      <c r="F250" s="171"/>
      <c r="G250" s="171"/>
      <c r="H250" s="171"/>
      <c r="I250" s="171"/>
      <c r="J250" s="171"/>
      <c r="K250" s="171"/>
      <c r="L250" s="171"/>
      <c r="M250" s="171"/>
      <c r="N250" s="171"/>
      <c r="O250" s="171"/>
      <c r="P250" s="171"/>
      <c r="Q250" s="171"/>
      <c r="R250" s="171"/>
      <c r="S250" s="171"/>
      <c r="T250" s="171"/>
      <c r="U250" s="171"/>
      <c r="V250" s="171"/>
      <c r="W250" s="110"/>
      <c r="X250" s="110"/>
    </row>
    <row r="251" spans="1:24" x14ac:dyDescent="0.35">
      <c r="A251" s="171"/>
      <c r="B251" s="171"/>
      <c r="C251" s="175"/>
      <c r="D251" s="171"/>
      <c r="E251" s="171"/>
      <c r="F251" s="171"/>
      <c r="G251" s="171"/>
      <c r="H251" s="171"/>
      <c r="I251" s="171"/>
      <c r="J251" s="171"/>
      <c r="K251" s="171"/>
      <c r="L251" s="171"/>
      <c r="M251" s="171"/>
      <c r="N251" s="171"/>
      <c r="O251" s="171"/>
      <c r="P251" s="171"/>
      <c r="Q251" s="171"/>
      <c r="R251" s="171"/>
      <c r="S251" s="171"/>
      <c r="T251" s="171"/>
      <c r="U251" s="171"/>
      <c r="V251" s="171"/>
      <c r="W251" s="110"/>
      <c r="X251" s="110"/>
    </row>
    <row r="252" spans="1:24" x14ac:dyDescent="0.35">
      <c r="A252" s="171"/>
      <c r="B252" s="171"/>
      <c r="C252" s="175"/>
      <c r="D252" s="171"/>
      <c r="E252" s="171"/>
      <c r="F252" s="171"/>
      <c r="G252" s="171"/>
      <c r="H252" s="171"/>
      <c r="I252" s="171"/>
      <c r="J252" s="171"/>
      <c r="K252" s="171"/>
      <c r="L252" s="171"/>
      <c r="M252" s="171"/>
      <c r="N252" s="171"/>
      <c r="O252" s="171"/>
      <c r="P252" s="171"/>
      <c r="Q252" s="171"/>
      <c r="R252" s="171"/>
      <c r="S252" s="171"/>
      <c r="T252" s="171"/>
      <c r="U252" s="171"/>
      <c r="V252" s="171"/>
      <c r="W252" s="110"/>
      <c r="X252" s="110"/>
    </row>
    <row r="253" spans="1:24" x14ac:dyDescent="0.35">
      <c r="A253" s="171"/>
      <c r="B253" s="171"/>
      <c r="C253" s="175"/>
      <c r="D253" s="171"/>
      <c r="E253" s="171"/>
      <c r="F253" s="171"/>
      <c r="G253" s="171"/>
      <c r="H253" s="171"/>
      <c r="I253" s="171"/>
      <c r="J253" s="171"/>
      <c r="K253" s="171"/>
      <c r="L253" s="171"/>
      <c r="M253" s="171"/>
      <c r="N253" s="171"/>
      <c r="O253" s="171"/>
      <c r="P253" s="171"/>
      <c r="Q253" s="171"/>
      <c r="R253" s="171"/>
      <c r="S253" s="171"/>
      <c r="T253" s="171"/>
      <c r="U253" s="171"/>
      <c r="V253" s="171"/>
      <c r="W253" s="110"/>
      <c r="X253" s="110"/>
    </row>
    <row r="254" spans="1:24" x14ac:dyDescent="0.35">
      <c r="A254" s="171"/>
      <c r="B254" s="171"/>
      <c r="C254" s="175"/>
      <c r="D254" s="171"/>
      <c r="E254" s="171"/>
      <c r="F254" s="171"/>
      <c r="G254" s="171"/>
      <c r="H254" s="171"/>
      <c r="I254" s="171"/>
      <c r="J254" s="171"/>
      <c r="K254" s="171"/>
      <c r="L254" s="171"/>
      <c r="M254" s="171"/>
      <c r="N254" s="171"/>
      <c r="O254" s="171"/>
      <c r="P254" s="171"/>
      <c r="Q254" s="171"/>
      <c r="R254" s="171"/>
      <c r="S254" s="171"/>
      <c r="T254" s="171"/>
      <c r="U254" s="171"/>
      <c r="V254" s="171"/>
      <c r="W254" s="110"/>
      <c r="X254" s="110"/>
    </row>
    <row r="255" spans="1:24" x14ac:dyDescent="0.35">
      <c r="A255" s="171"/>
      <c r="B255" s="171"/>
      <c r="C255" s="175"/>
      <c r="D255" s="171"/>
      <c r="E255" s="171"/>
      <c r="F255" s="171"/>
      <c r="G255" s="171"/>
      <c r="H255" s="171"/>
      <c r="I255" s="171"/>
      <c r="J255" s="171"/>
      <c r="K255" s="171"/>
      <c r="L255" s="171"/>
      <c r="M255" s="171"/>
      <c r="N255" s="171"/>
      <c r="O255" s="171"/>
      <c r="P255" s="171"/>
      <c r="Q255" s="171"/>
      <c r="R255" s="171"/>
      <c r="S255" s="171"/>
      <c r="T255" s="171"/>
      <c r="U255" s="171"/>
      <c r="V255" s="171"/>
      <c r="W255" s="110"/>
      <c r="X255" s="110"/>
    </row>
    <row r="256" spans="1:24" x14ac:dyDescent="0.35">
      <c r="A256" s="171"/>
      <c r="B256" s="171"/>
      <c r="C256" s="175"/>
      <c r="D256" s="171"/>
      <c r="E256" s="171"/>
      <c r="F256" s="171"/>
      <c r="G256" s="171"/>
      <c r="H256" s="171"/>
      <c r="I256" s="171"/>
      <c r="J256" s="171"/>
      <c r="K256" s="171"/>
      <c r="L256" s="171"/>
      <c r="M256" s="171"/>
      <c r="N256" s="171"/>
      <c r="O256" s="171"/>
      <c r="P256" s="171"/>
      <c r="Q256" s="171"/>
      <c r="R256" s="171"/>
      <c r="S256" s="171"/>
      <c r="T256" s="171"/>
      <c r="U256" s="171"/>
      <c r="V256" s="171"/>
      <c r="W256" s="110"/>
      <c r="X256" s="110"/>
    </row>
    <row r="257" spans="1:24" x14ac:dyDescent="0.35">
      <c r="A257" s="171"/>
      <c r="B257" s="171"/>
      <c r="C257" s="175"/>
      <c r="D257" s="171"/>
      <c r="E257" s="171"/>
      <c r="F257" s="171"/>
      <c r="G257" s="171"/>
      <c r="H257" s="171"/>
      <c r="I257" s="171"/>
      <c r="J257" s="171"/>
      <c r="K257" s="171"/>
      <c r="L257" s="171"/>
      <c r="M257" s="171"/>
      <c r="N257" s="171"/>
      <c r="O257" s="171"/>
      <c r="P257" s="171"/>
      <c r="Q257" s="171"/>
      <c r="R257" s="171"/>
      <c r="S257" s="171"/>
      <c r="T257" s="171"/>
      <c r="U257" s="171"/>
      <c r="V257" s="171"/>
      <c r="W257" s="110"/>
      <c r="X257" s="110"/>
    </row>
    <row r="258" spans="1:24" x14ac:dyDescent="0.35">
      <c r="A258" s="171"/>
      <c r="B258" s="171"/>
      <c r="C258" s="175"/>
      <c r="D258" s="171"/>
      <c r="E258" s="171"/>
      <c r="F258" s="171"/>
      <c r="G258" s="171"/>
      <c r="H258" s="171"/>
      <c r="I258" s="171"/>
      <c r="J258" s="171"/>
      <c r="K258" s="171"/>
      <c r="L258" s="171"/>
      <c r="M258" s="171"/>
      <c r="N258" s="171"/>
      <c r="O258" s="171"/>
      <c r="P258" s="171"/>
      <c r="Q258" s="171"/>
      <c r="R258" s="171"/>
      <c r="S258" s="171"/>
      <c r="T258" s="171"/>
      <c r="U258" s="171"/>
      <c r="V258" s="171"/>
      <c r="W258" s="110"/>
      <c r="X258" s="110"/>
    </row>
    <row r="259" spans="1:24" x14ac:dyDescent="0.35">
      <c r="A259" s="171"/>
      <c r="B259" s="171"/>
      <c r="C259" s="175"/>
      <c r="D259" s="171"/>
      <c r="E259" s="171"/>
      <c r="F259" s="171"/>
      <c r="G259" s="171"/>
      <c r="H259" s="171"/>
      <c r="I259" s="171"/>
      <c r="J259" s="171"/>
      <c r="K259" s="171"/>
      <c r="L259" s="171"/>
      <c r="M259" s="171"/>
      <c r="N259" s="171"/>
      <c r="O259" s="171"/>
      <c r="P259" s="171"/>
      <c r="Q259" s="171"/>
      <c r="R259" s="171"/>
      <c r="S259" s="171"/>
      <c r="T259" s="171"/>
      <c r="U259" s="171"/>
      <c r="V259" s="171"/>
      <c r="W259" s="110"/>
      <c r="X259" s="110"/>
    </row>
    <row r="260" spans="1:24" x14ac:dyDescent="0.35">
      <c r="A260" s="171"/>
      <c r="B260" s="171"/>
      <c r="C260" s="175"/>
      <c r="D260" s="171"/>
      <c r="E260" s="171"/>
      <c r="F260" s="171"/>
      <c r="G260" s="171"/>
      <c r="H260" s="171"/>
      <c r="I260" s="171"/>
      <c r="J260" s="171"/>
      <c r="K260" s="171"/>
      <c r="L260" s="171"/>
      <c r="M260" s="171"/>
      <c r="N260" s="171"/>
      <c r="O260" s="171"/>
      <c r="P260" s="171"/>
      <c r="Q260" s="171"/>
      <c r="R260" s="171"/>
      <c r="S260" s="171"/>
      <c r="T260" s="171"/>
      <c r="U260" s="171"/>
      <c r="V260" s="171"/>
      <c r="W260" s="110"/>
      <c r="X260" s="110"/>
    </row>
    <row r="261" spans="1:24" x14ac:dyDescent="0.35">
      <c r="A261" s="171"/>
      <c r="B261" s="171"/>
      <c r="C261" s="175"/>
      <c r="D261" s="171"/>
      <c r="E261" s="171"/>
      <c r="F261" s="171"/>
      <c r="G261" s="171"/>
      <c r="H261" s="171"/>
      <c r="I261" s="171"/>
      <c r="J261" s="171"/>
      <c r="K261" s="171"/>
      <c r="L261" s="171"/>
      <c r="M261" s="171"/>
      <c r="N261" s="171"/>
      <c r="O261" s="171"/>
      <c r="P261" s="171"/>
      <c r="Q261" s="171"/>
      <c r="R261" s="171"/>
      <c r="S261" s="171"/>
      <c r="T261" s="171"/>
      <c r="U261" s="171"/>
      <c r="V261" s="171"/>
      <c r="W261" s="110"/>
      <c r="X261" s="110"/>
    </row>
    <row r="262" spans="1:24" x14ac:dyDescent="0.35">
      <c r="A262" s="171"/>
      <c r="B262" s="171"/>
      <c r="C262" s="175"/>
      <c r="D262" s="171"/>
      <c r="E262" s="171"/>
      <c r="F262" s="171"/>
      <c r="G262" s="171"/>
      <c r="H262" s="171"/>
      <c r="I262" s="171"/>
      <c r="J262" s="171"/>
      <c r="K262" s="171"/>
      <c r="L262" s="171"/>
      <c r="M262" s="171"/>
      <c r="N262" s="171"/>
      <c r="O262" s="171"/>
      <c r="P262" s="171"/>
      <c r="Q262" s="171"/>
      <c r="R262" s="171"/>
      <c r="S262" s="171"/>
      <c r="T262" s="171"/>
      <c r="U262" s="171"/>
      <c r="V262" s="171"/>
      <c r="W262" s="110"/>
      <c r="X262" s="110"/>
    </row>
    <row r="263" spans="1:24" x14ac:dyDescent="0.35">
      <c r="A263" s="171"/>
      <c r="B263" s="171"/>
      <c r="C263" s="175"/>
      <c r="D263" s="171"/>
      <c r="E263" s="171"/>
      <c r="F263" s="171"/>
      <c r="G263" s="171"/>
      <c r="H263" s="171"/>
      <c r="I263" s="171"/>
      <c r="J263" s="171"/>
      <c r="K263" s="171"/>
      <c r="L263" s="171"/>
      <c r="M263" s="171"/>
      <c r="N263" s="171"/>
      <c r="O263" s="171"/>
      <c r="P263" s="171"/>
      <c r="Q263" s="171"/>
      <c r="R263" s="171"/>
      <c r="S263" s="171"/>
      <c r="T263" s="171"/>
      <c r="U263" s="171"/>
      <c r="V263" s="171"/>
      <c r="W263" s="110"/>
      <c r="X263" s="110"/>
    </row>
    <row r="264" spans="1:24" x14ac:dyDescent="0.35">
      <c r="A264" s="171"/>
      <c r="B264" s="171"/>
      <c r="C264" s="175"/>
      <c r="D264" s="171"/>
      <c r="E264" s="171"/>
      <c r="F264" s="171"/>
      <c r="G264" s="171"/>
      <c r="H264" s="171"/>
      <c r="I264" s="171"/>
      <c r="J264" s="171"/>
      <c r="K264" s="171"/>
      <c r="L264" s="171"/>
      <c r="M264" s="171"/>
      <c r="N264" s="171"/>
      <c r="O264" s="171"/>
      <c r="P264" s="171"/>
      <c r="Q264" s="171"/>
      <c r="R264" s="171"/>
      <c r="S264" s="171"/>
      <c r="T264" s="171"/>
      <c r="U264" s="171"/>
      <c r="V264" s="171"/>
      <c r="W264" s="110"/>
      <c r="X264" s="110"/>
    </row>
    <row r="265" spans="1:24" x14ac:dyDescent="0.35">
      <c r="A265" s="171"/>
      <c r="B265" s="171"/>
      <c r="C265" s="175"/>
      <c r="D265" s="171"/>
      <c r="E265" s="171"/>
      <c r="F265" s="171"/>
      <c r="G265" s="171"/>
      <c r="H265" s="171"/>
      <c r="I265" s="171"/>
      <c r="J265" s="171"/>
      <c r="K265" s="171"/>
      <c r="L265" s="171"/>
      <c r="M265" s="171"/>
      <c r="N265" s="171"/>
      <c r="O265" s="171"/>
      <c r="P265" s="171"/>
      <c r="Q265" s="171"/>
      <c r="R265" s="171"/>
      <c r="S265" s="171"/>
      <c r="T265" s="171"/>
      <c r="U265" s="171"/>
      <c r="V265" s="171"/>
      <c r="W265" s="110"/>
      <c r="X265" s="110"/>
    </row>
    <row r="266" spans="1:24" x14ac:dyDescent="0.35">
      <c r="A266" s="171"/>
      <c r="B266" s="171"/>
      <c r="C266" s="175"/>
      <c r="D266" s="171"/>
      <c r="E266" s="171"/>
      <c r="F266" s="171"/>
      <c r="G266" s="171"/>
      <c r="H266" s="171"/>
      <c r="I266" s="171"/>
      <c r="J266" s="171"/>
      <c r="K266" s="171"/>
      <c r="L266" s="171"/>
      <c r="M266" s="171"/>
      <c r="N266" s="171"/>
      <c r="O266" s="171"/>
      <c r="P266" s="171"/>
      <c r="Q266" s="171"/>
      <c r="R266" s="171"/>
      <c r="S266" s="171"/>
      <c r="T266" s="171"/>
      <c r="U266" s="171"/>
      <c r="V266" s="171"/>
      <c r="W266" s="110"/>
      <c r="X266" s="110"/>
    </row>
    <row r="267" spans="1:24" x14ac:dyDescent="0.35">
      <c r="A267" s="171"/>
      <c r="B267" s="171"/>
      <c r="C267" s="175"/>
      <c r="D267" s="171"/>
      <c r="E267" s="171"/>
      <c r="F267" s="171"/>
      <c r="G267" s="171"/>
      <c r="H267" s="171"/>
      <c r="I267" s="171"/>
      <c r="J267" s="171"/>
      <c r="K267" s="171"/>
      <c r="L267" s="171"/>
      <c r="M267" s="171"/>
      <c r="N267" s="171"/>
      <c r="O267" s="171"/>
      <c r="P267" s="171"/>
      <c r="Q267" s="171"/>
      <c r="R267" s="171"/>
      <c r="S267" s="171"/>
      <c r="T267" s="171"/>
      <c r="U267" s="171"/>
      <c r="V267" s="171"/>
      <c r="W267" s="110"/>
      <c r="X267" s="110"/>
    </row>
    <row r="268" spans="1:24" x14ac:dyDescent="0.35">
      <c r="A268" s="171"/>
      <c r="B268" s="171"/>
      <c r="C268" s="175"/>
      <c r="D268" s="171"/>
      <c r="E268" s="171"/>
      <c r="F268" s="171"/>
      <c r="G268" s="171"/>
      <c r="H268" s="171"/>
      <c r="I268" s="171"/>
      <c r="J268" s="171"/>
      <c r="K268" s="171"/>
      <c r="L268" s="171"/>
      <c r="M268" s="171"/>
      <c r="N268" s="171"/>
      <c r="O268" s="171"/>
      <c r="P268" s="171"/>
      <c r="Q268" s="171"/>
      <c r="R268" s="171"/>
      <c r="S268" s="171"/>
      <c r="T268" s="171"/>
      <c r="U268" s="171"/>
      <c r="V268" s="171"/>
      <c r="W268" s="110"/>
      <c r="X268" s="110"/>
    </row>
    <row r="269" spans="1:24" x14ac:dyDescent="0.35">
      <c r="A269" s="171"/>
      <c r="B269" s="171"/>
      <c r="C269" s="175"/>
      <c r="D269" s="171"/>
      <c r="E269" s="171"/>
      <c r="F269" s="171"/>
      <c r="G269" s="171"/>
      <c r="H269" s="171"/>
      <c r="I269" s="171"/>
      <c r="J269" s="171"/>
      <c r="K269" s="171"/>
      <c r="L269" s="171"/>
      <c r="M269" s="171"/>
      <c r="N269" s="171"/>
      <c r="O269" s="171"/>
      <c r="P269" s="171"/>
      <c r="Q269" s="171"/>
      <c r="R269" s="171"/>
      <c r="S269" s="171"/>
      <c r="T269" s="171"/>
      <c r="U269" s="171"/>
      <c r="V269" s="171"/>
      <c r="W269" s="110"/>
      <c r="X269" s="110"/>
    </row>
    <row r="270" spans="1:24" x14ac:dyDescent="0.35">
      <c r="A270" s="171"/>
      <c r="B270" s="171"/>
      <c r="C270" s="175"/>
      <c r="D270" s="171"/>
      <c r="E270" s="171"/>
      <c r="F270" s="171"/>
      <c r="G270" s="171"/>
      <c r="H270" s="171"/>
      <c r="I270" s="171"/>
      <c r="J270" s="171"/>
      <c r="K270" s="171"/>
      <c r="L270" s="171"/>
      <c r="M270" s="171"/>
      <c r="N270" s="171"/>
      <c r="O270" s="171"/>
      <c r="P270" s="171"/>
      <c r="Q270" s="171"/>
      <c r="R270" s="171"/>
      <c r="S270" s="171"/>
      <c r="T270" s="171"/>
      <c r="U270" s="171"/>
      <c r="V270" s="171"/>
      <c r="W270" s="110"/>
      <c r="X270" s="110"/>
    </row>
    <row r="271" spans="1:24" x14ac:dyDescent="0.35">
      <c r="A271" s="171"/>
      <c r="B271" s="171"/>
      <c r="C271" s="175"/>
      <c r="D271" s="171"/>
      <c r="E271" s="171"/>
      <c r="F271" s="171"/>
      <c r="G271" s="171"/>
      <c r="H271" s="171"/>
      <c r="I271" s="171"/>
      <c r="J271" s="171"/>
      <c r="K271" s="171"/>
      <c r="L271" s="171"/>
      <c r="M271" s="171"/>
      <c r="N271" s="171"/>
      <c r="O271" s="171"/>
      <c r="P271" s="171"/>
      <c r="Q271" s="171"/>
      <c r="R271" s="171"/>
      <c r="S271" s="171"/>
      <c r="T271" s="171"/>
      <c r="U271" s="171"/>
      <c r="V271" s="171"/>
      <c r="W271" s="110"/>
      <c r="X271" s="110"/>
    </row>
    <row r="272" spans="1:24" x14ac:dyDescent="0.35">
      <c r="A272" s="171"/>
      <c r="B272" s="171"/>
      <c r="C272" s="175"/>
      <c r="D272" s="171"/>
      <c r="E272" s="171"/>
      <c r="F272" s="171"/>
      <c r="G272" s="171"/>
      <c r="H272" s="171"/>
      <c r="I272" s="171"/>
      <c r="J272" s="171"/>
      <c r="K272" s="171"/>
      <c r="L272" s="171"/>
      <c r="M272" s="171"/>
      <c r="N272" s="171"/>
      <c r="O272" s="171"/>
      <c r="P272" s="171"/>
      <c r="Q272" s="171"/>
      <c r="R272" s="171"/>
      <c r="S272" s="171"/>
      <c r="T272" s="171"/>
      <c r="U272" s="171"/>
      <c r="V272" s="171"/>
      <c r="W272" s="110"/>
      <c r="X272" s="110"/>
    </row>
    <row r="273" spans="1:24" x14ac:dyDescent="0.35">
      <c r="A273" s="171"/>
      <c r="B273" s="171"/>
      <c r="C273" s="175"/>
      <c r="D273" s="171"/>
      <c r="E273" s="171"/>
      <c r="F273" s="171"/>
      <c r="G273" s="171"/>
      <c r="H273" s="171"/>
      <c r="I273" s="171"/>
      <c r="J273" s="171"/>
      <c r="K273" s="171"/>
      <c r="L273" s="171"/>
      <c r="M273" s="171"/>
      <c r="N273" s="171"/>
      <c r="O273" s="171"/>
      <c r="P273" s="171"/>
      <c r="Q273" s="171"/>
      <c r="R273" s="171"/>
      <c r="S273" s="171"/>
      <c r="T273" s="171"/>
      <c r="U273" s="171"/>
      <c r="V273" s="171"/>
      <c r="W273" s="110"/>
      <c r="X273" s="110"/>
    </row>
    <row r="274" spans="1:24" x14ac:dyDescent="0.35">
      <c r="A274" s="171"/>
      <c r="B274" s="171"/>
      <c r="C274" s="175"/>
      <c r="D274" s="171"/>
      <c r="E274" s="171"/>
      <c r="F274" s="171"/>
      <c r="G274" s="171"/>
      <c r="H274" s="171"/>
      <c r="I274" s="171"/>
      <c r="J274" s="171"/>
      <c r="K274" s="171"/>
      <c r="L274" s="171"/>
      <c r="M274" s="171"/>
      <c r="N274" s="171"/>
      <c r="O274" s="171"/>
      <c r="P274" s="171"/>
      <c r="Q274" s="171"/>
      <c r="R274" s="171"/>
      <c r="S274" s="171"/>
      <c r="T274" s="171"/>
      <c r="U274" s="171"/>
      <c r="V274" s="171"/>
      <c r="W274" s="110"/>
      <c r="X274" s="110"/>
    </row>
    <row r="275" spans="1:24" x14ac:dyDescent="0.35">
      <c r="A275" s="171"/>
      <c r="B275" s="171"/>
      <c r="C275" s="175"/>
      <c r="D275" s="171"/>
      <c r="E275" s="171"/>
      <c r="F275" s="171"/>
      <c r="G275" s="171"/>
      <c r="H275" s="171"/>
      <c r="I275" s="171"/>
      <c r="J275" s="171"/>
      <c r="K275" s="171"/>
      <c r="L275" s="171"/>
      <c r="M275" s="171"/>
      <c r="N275" s="171"/>
      <c r="O275" s="171"/>
      <c r="P275" s="171"/>
      <c r="Q275" s="171"/>
      <c r="R275" s="171"/>
      <c r="S275" s="171"/>
      <c r="T275" s="171"/>
      <c r="U275" s="171"/>
      <c r="V275" s="171"/>
      <c r="W275" s="110"/>
      <c r="X275" s="110"/>
    </row>
    <row r="276" spans="1:24" x14ac:dyDescent="0.35">
      <c r="A276" s="171"/>
      <c r="B276" s="171"/>
      <c r="C276" s="175"/>
      <c r="D276" s="171"/>
      <c r="E276" s="171"/>
      <c r="F276" s="171"/>
      <c r="G276" s="171"/>
      <c r="H276" s="171"/>
      <c r="I276" s="171"/>
      <c r="J276" s="171"/>
      <c r="K276" s="171"/>
      <c r="L276" s="171"/>
      <c r="M276" s="171"/>
      <c r="N276" s="171"/>
      <c r="O276" s="171"/>
      <c r="P276" s="171"/>
      <c r="Q276" s="171"/>
      <c r="R276" s="171"/>
      <c r="S276" s="171"/>
      <c r="T276" s="171"/>
      <c r="U276" s="171"/>
      <c r="V276" s="171"/>
      <c r="W276" s="110"/>
      <c r="X276" s="110"/>
    </row>
    <row r="277" spans="1:24" x14ac:dyDescent="0.35">
      <c r="A277" s="171"/>
      <c r="B277" s="171"/>
      <c r="C277" s="175"/>
      <c r="D277" s="171"/>
      <c r="E277" s="171"/>
      <c r="F277" s="171"/>
      <c r="G277" s="171"/>
      <c r="H277" s="171"/>
      <c r="I277" s="171"/>
      <c r="J277" s="171"/>
      <c r="K277" s="171"/>
      <c r="L277" s="171"/>
      <c r="M277" s="171"/>
      <c r="N277" s="171"/>
      <c r="O277" s="171"/>
      <c r="P277" s="171"/>
      <c r="Q277" s="171"/>
      <c r="R277" s="171"/>
      <c r="S277" s="171"/>
      <c r="T277" s="171"/>
      <c r="U277" s="171"/>
      <c r="V277" s="171"/>
      <c r="W277" s="110"/>
      <c r="X277" s="110"/>
    </row>
    <row r="278" spans="1:24" x14ac:dyDescent="0.35">
      <c r="A278" s="171"/>
      <c r="B278" s="171"/>
      <c r="C278" s="175"/>
      <c r="D278" s="171"/>
      <c r="E278" s="171"/>
      <c r="F278" s="171"/>
      <c r="G278" s="171"/>
      <c r="H278" s="171"/>
      <c r="I278" s="171"/>
      <c r="J278" s="171"/>
      <c r="K278" s="171"/>
      <c r="L278" s="171"/>
      <c r="M278" s="171"/>
      <c r="N278" s="171"/>
      <c r="O278" s="171"/>
      <c r="P278" s="171"/>
      <c r="Q278" s="171"/>
      <c r="R278" s="171"/>
      <c r="S278" s="171"/>
      <c r="T278" s="171"/>
      <c r="U278" s="171"/>
      <c r="V278" s="171"/>
      <c r="W278" s="110"/>
      <c r="X278" s="110"/>
    </row>
    <row r="279" spans="1:24" x14ac:dyDescent="0.35">
      <c r="A279" s="171"/>
      <c r="B279" s="171"/>
      <c r="C279" s="175"/>
      <c r="D279" s="171"/>
      <c r="E279" s="171"/>
      <c r="F279" s="171"/>
      <c r="G279" s="171"/>
      <c r="H279" s="171"/>
      <c r="I279" s="171"/>
      <c r="J279" s="171"/>
      <c r="K279" s="171"/>
      <c r="L279" s="171"/>
      <c r="M279" s="171"/>
      <c r="N279" s="171"/>
      <c r="O279" s="171"/>
      <c r="P279" s="171"/>
      <c r="Q279" s="171"/>
      <c r="R279" s="171"/>
      <c r="S279" s="171"/>
      <c r="T279" s="171"/>
      <c r="U279" s="171"/>
      <c r="V279" s="171"/>
      <c r="W279" s="110"/>
      <c r="X279" s="110"/>
    </row>
    <row r="280" spans="1:24" x14ac:dyDescent="0.35">
      <c r="A280" s="171"/>
      <c r="B280" s="171"/>
      <c r="C280" s="175"/>
      <c r="D280" s="171"/>
      <c r="E280" s="171"/>
      <c r="F280" s="171"/>
      <c r="G280" s="171"/>
      <c r="H280" s="171"/>
      <c r="I280" s="171"/>
      <c r="J280" s="171"/>
      <c r="K280" s="171"/>
      <c r="L280" s="171"/>
      <c r="M280" s="171"/>
      <c r="N280" s="171"/>
      <c r="O280" s="171"/>
      <c r="P280" s="171"/>
      <c r="Q280" s="171"/>
      <c r="R280" s="171"/>
      <c r="S280" s="171"/>
      <c r="T280" s="171"/>
      <c r="U280" s="171"/>
      <c r="V280" s="171"/>
      <c r="W280" s="110"/>
      <c r="X280" s="110"/>
    </row>
    <row r="281" spans="1:24" x14ac:dyDescent="0.35">
      <c r="A281" s="171"/>
      <c r="B281" s="171"/>
      <c r="C281" s="175"/>
      <c r="D281" s="171"/>
      <c r="E281" s="171"/>
      <c r="F281" s="171"/>
      <c r="G281" s="171"/>
      <c r="H281" s="171"/>
      <c r="I281" s="171"/>
      <c r="J281" s="171"/>
      <c r="K281" s="171"/>
      <c r="L281" s="171"/>
      <c r="M281" s="171"/>
      <c r="N281" s="171"/>
      <c r="O281" s="171"/>
      <c r="P281" s="171"/>
      <c r="Q281" s="171"/>
      <c r="R281" s="171"/>
      <c r="S281" s="171"/>
      <c r="T281" s="171"/>
      <c r="U281" s="171"/>
      <c r="V281" s="171"/>
      <c r="W281" s="110"/>
      <c r="X281" s="110"/>
    </row>
    <row r="282" spans="1:24" x14ac:dyDescent="0.35">
      <c r="A282" s="171"/>
      <c r="B282" s="171"/>
      <c r="C282" s="175"/>
      <c r="D282" s="171"/>
      <c r="E282" s="171"/>
      <c r="F282" s="171"/>
      <c r="G282" s="171"/>
      <c r="H282" s="171"/>
      <c r="I282" s="171"/>
      <c r="J282" s="171"/>
      <c r="K282" s="171"/>
      <c r="L282" s="171"/>
      <c r="M282" s="171"/>
      <c r="N282" s="171"/>
      <c r="O282" s="171"/>
      <c r="P282" s="171"/>
      <c r="Q282" s="171"/>
      <c r="R282" s="171"/>
      <c r="S282" s="171"/>
      <c r="T282" s="171"/>
      <c r="U282" s="171"/>
      <c r="V282" s="171"/>
      <c r="W282" s="110"/>
      <c r="X282" s="110"/>
    </row>
    <row r="283" spans="1:24" x14ac:dyDescent="0.35">
      <c r="A283" s="171"/>
      <c r="B283" s="171"/>
      <c r="C283" s="175"/>
      <c r="D283" s="171"/>
      <c r="E283" s="171"/>
      <c r="F283" s="171"/>
      <c r="G283" s="171"/>
      <c r="H283" s="171"/>
      <c r="I283" s="171"/>
      <c r="J283" s="171"/>
      <c r="K283" s="171"/>
      <c r="L283" s="171"/>
      <c r="M283" s="171"/>
      <c r="N283" s="171"/>
      <c r="O283" s="171"/>
      <c r="P283" s="171"/>
      <c r="Q283" s="171"/>
      <c r="R283" s="171"/>
      <c r="S283" s="171"/>
      <c r="T283" s="171"/>
      <c r="U283" s="171"/>
      <c r="V283" s="171"/>
      <c r="W283" s="110"/>
      <c r="X283" s="110"/>
    </row>
    <row r="284" spans="1:24" x14ac:dyDescent="0.35">
      <c r="A284" s="171"/>
      <c r="B284" s="171"/>
      <c r="C284" s="175"/>
      <c r="D284" s="171"/>
      <c r="E284" s="171"/>
      <c r="F284" s="171"/>
      <c r="G284" s="171"/>
      <c r="H284" s="171"/>
      <c r="I284" s="171"/>
      <c r="J284" s="171"/>
      <c r="K284" s="171"/>
      <c r="L284" s="171"/>
      <c r="M284" s="171"/>
      <c r="N284" s="171"/>
      <c r="O284" s="171"/>
      <c r="P284" s="171"/>
      <c r="Q284" s="171"/>
      <c r="R284" s="171"/>
      <c r="S284" s="171"/>
      <c r="T284" s="171"/>
      <c r="U284" s="171"/>
      <c r="V284" s="171"/>
      <c r="W284" s="110"/>
      <c r="X284" s="110"/>
    </row>
    <row r="285" spans="1:24" x14ac:dyDescent="0.35">
      <c r="A285" s="171"/>
      <c r="B285" s="171"/>
      <c r="C285" s="175"/>
      <c r="D285" s="171"/>
      <c r="E285" s="171"/>
      <c r="F285" s="171"/>
      <c r="G285" s="171"/>
      <c r="H285" s="171"/>
      <c r="I285" s="171"/>
      <c r="J285" s="171"/>
      <c r="K285" s="171"/>
      <c r="L285" s="171"/>
      <c r="M285" s="171"/>
      <c r="N285" s="171"/>
      <c r="O285" s="171"/>
      <c r="P285" s="171"/>
      <c r="Q285" s="171"/>
      <c r="R285" s="171"/>
      <c r="S285" s="171"/>
      <c r="T285" s="171"/>
      <c r="U285" s="171"/>
      <c r="V285" s="171"/>
      <c r="W285" s="110"/>
      <c r="X285" s="110"/>
    </row>
    <row r="286" spans="1:24" x14ac:dyDescent="0.35">
      <c r="A286" s="171"/>
      <c r="B286" s="171"/>
      <c r="C286" s="175"/>
      <c r="D286" s="171"/>
      <c r="E286" s="171"/>
      <c r="F286" s="171"/>
      <c r="G286" s="171"/>
      <c r="H286" s="171"/>
      <c r="I286" s="171"/>
      <c r="J286" s="171"/>
      <c r="K286" s="171"/>
      <c r="L286" s="171"/>
      <c r="M286" s="171"/>
      <c r="N286" s="171"/>
      <c r="O286" s="171"/>
      <c r="P286" s="171"/>
      <c r="Q286" s="171"/>
      <c r="R286" s="171"/>
      <c r="S286" s="171"/>
      <c r="T286" s="171"/>
      <c r="U286" s="171"/>
      <c r="V286" s="171"/>
      <c r="W286" s="110"/>
      <c r="X286" s="110"/>
    </row>
    <row r="287" spans="1:24" x14ac:dyDescent="0.35">
      <c r="A287" s="171"/>
      <c r="B287" s="171"/>
      <c r="C287" s="175"/>
      <c r="D287" s="171"/>
      <c r="E287" s="171"/>
      <c r="F287" s="171"/>
      <c r="G287" s="171"/>
      <c r="H287" s="171"/>
      <c r="I287" s="171"/>
      <c r="J287" s="171"/>
      <c r="K287" s="171"/>
      <c r="L287" s="171"/>
      <c r="M287" s="171"/>
      <c r="N287" s="171"/>
      <c r="O287" s="171"/>
      <c r="P287" s="171"/>
      <c r="Q287" s="171"/>
      <c r="R287" s="171"/>
      <c r="S287" s="171"/>
      <c r="T287" s="171"/>
      <c r="U287" s="171"/>
      <c r="V287" s="171"/>
      <c r="W287" s="110"/>
      <c r="X287" s="110"/>
    </row>
    <row r="288" spans="1:24" x14ac:dyDescent="0.35">
      <c r="A288" s="171"/>
      <c r="B288" s="171"/>
      <c r="C288" s="175"/>
      <c r="D288" s="171"/>
      <c r="E288" s="171"/>
      <c r="F288" s="171"/>
      <c r="G288" s="171"/>
      <c r="H288" s="171"/>
      <c r="I288" s="171"/>
      <c r="J288" s="171"/>
      <c r="K288" s="171"/>
      <c r="L288" s="171"/>
      <c r="M288" s="171"/>
      <c r="N288" s="171"/>
      <c r="O288" s="171"/>
      <c r="P288" s="171"/>
      <c r="Q288" s="171"/>
      <c r="R288" s="171"/>
      <c r="S288" s="171"/>
      <c r="T288" s="171"/>
      <c r="U288" s="171"/>
      <c r="V288" s="171"/>
      <c r="W288" s="110"/>
      <c r="X288" s="110"/>
    </row>
    <row r="289" spans="1:24" x14ac:dyDescent="0.35">
      <c r="A289" s="171"/>
      <c r="B289" s="171"/>
      <c r="C289" s="175"/>
      <c r="D289" s="171"/>
      <c r="E289" s="171"/>
      <c r="F289" s="171"/>
      <c r="G289" s="171"/>
      <c r="H289" s="171"/>
      <c r="I289" s="171"/>
      <c r="J289" s="171"/>
      <c r="K289" s="171"/>
      <c r="L289" s="171"/>
      <c r="M289" s="171"/>
      <c r="N289" s="171"/>
      <c r="O289" s="171"/>
      <c r="P289" s="171"/>
      <c r="Q289" s="171"/>
      <c r="R289" s="171"/>
      <c r="S289" s="171"/>
      <c r="T289" s="171"/>
      <c r="U289" s="171"/>
      <c r="V289" s="171"/>
      <c r="W289" s="110"/>
      <c r="X289" s="110"/>
    </row>
    <row r="290" spans="1:24" x14ac:dyDescent="0.35">
      <c r="A290" s="171"/>
      <c r="B290" s="171"/>
      <c r="C290" s="175"/>
      <c r="D290" s="171"/>
      <c r="E290" s="171"/>
      <c r="F290" s="171"/>
      <c r="G290" s="171"/>
      <c r="H290" s="171"/>
      <c r="I290" s="171"/>
      <c r="J290" s="171"/>
      <c r="K290" s="171"/>
      <c r="L290" s="171"/>
      <c r="M290" s="171"/>
      <c r="N290" s="171"/>
      <c r="O290" s="171"/>
      <c r="P290" s="171"/>
      <c r="Q290" s="171"/>
      <c r="R290" s="171"/>
      <c r="S290" s="171"/>
      <c r="T290" s="171"/>
      <c r="U290" s="171"/>
      <c r="V290" s="171"/>
      <c r="W290" s="110"/>
      <c r="X290" s="110"/>
    </row>
    <row r="291" spans="1:24" x14ac:dyDescent="0.35">
      <c r="A291" s="171"/>
      <c r="B291" s="171"/>
      <c r="C291" s="175"/>
      <c r="D291" s="171"/>
      <c r="E291" s="171"/>
      <c r="F291" s="171"/>
      <c r="G291" s="171"/>
      <c r="H291" s="171"/>
      <c r="I291" s="171"/>
      <c r="J291" s="171"/>
      <c r="K291" s="171"/>
      <c r="L291" s="171"/>
      <c r="M291" s="171"/>
      <c r="N291" s="171"/>
      <c r="O291" s="171"/>
      <c r="P291" s="171"/>
      <c r="Q291" s="171"/>
      <c r="R291" s="171"/>
      <c r="S291" s="171"/>
      <c r="T291" s="171"/>
      <c r="U291" s="171"/>
      <c r="V291" s="171"/>
      <c r="W291" s="110"/>
      <c r="X291" s="110"/>
    </row>
    <row r="292" spans="1:24" x14ac:dyDescent="0.35">
      <c r="A292" s="171"/>
      <c r="B292" s="171"/>
      <c r="C292" s="175"/>
      <c r="D292" s="171"/>
      <c r="E292" s="171"/>
      <c r="F292" s="171"/>
      <c r="G292" s="171"/>
      <c r="H292" s="171"/>
      <c r="I292" s="171"/>
      <c r="J292" s="171"/>
      <c r="K292" s="171"/>
      <c r="L292" s="171"/>
      <c r="M292" s="171"/>
      <c r="N292" s="171"/>
      <c r="O292" s="171"/>
      <c r="P292" s="171"/>
      <c r="Q292" s="171"/>
      <c r="R292" s="171"/>
      <c r="S292" s="171"/>
      <c r="T292" s="171"/>
      <c r="U292" s="171"/>
      <c r="V292" s="171"/>
      <c r="W292" s="110"/>
      <c r="X292" s="110"/>
    </row>
    <row r="293" spans="1:24" x14ac:dyDescent="0.35">
      <c r="A293" s="171"/>
      <c r="B293" s="171"/>
      <c r="C293" s="175"/>
      <c r="D293" s="171"/>
      <c r="E293" s="171"/>
      <c r="F293" s="171"/>
      <c r="G293" s="171"/>
      <c r="H293" s="171"/>
      <c r="I293" s="171"/>
      <c r="J293" s="171"/>
      <c r="K293" s="171"/>
      <c r="L293" s="171"/>
      <c r="M293" s="171"/>
      <c r="N293" s="171"/>
      <c r="O293" s="171"/>
      <c r="P293" s="171"/>
      <c r="Q293" s="171"/>
      <c r="R293" s="171"/>
      <c r="S293" s="171"/>
      <c r="T293" s="171"/>
      <c r="U293" s="171"/>
      <c r="V293" s="171"/>
      <c r="W293" s="110"/>
      <c r="X293" s="110"/>
    </row>
    <row r="294" spans="1:24" x14ac:dyDescent="0.35">
      <c r="A294" s="171"/>
      <c r="B294" s="171"/>
      <c r="C294" s="175"/>
      <c r="D294" s="171"/>
      <c r="E294" s="171"/>
      <c r="F294" s="171"/>
      <c r="G294" s="171"/>
      <c r="H294" s="171"/>
      <c r="I294" s="171"/>
      <c r="J294" s="171"/>
      <c r="K294" s="171"/>
      <c r="L294" s="171"/>
      <c r="M294" s="171"/>
      <c r="N294" s="171"/>
      <c r="O294" s="171"/>
      <c r="P294" s="171"/>
      <c r="Q294" s="171"/>
      <c r="R294" s="171"/>
      <c r="S294" s="171"/>
      <c r="T294" s="171"/>
      <c r="U294" s="171"/>
      <c r="V294" s="171"/>
      <c r="W294" s="110"/>
      <c r="X294" s="110"/>
    </row>
    <row r="295" spans="1:24" x14ac:dyDescent="0.35">
      <c r="A295" s="171"/>
      <c r="B295" s="171"/>
      <c r="C295" s="175"/>
      <c r="D295" s="171"/>
      <c r="E295" s="171"/>
      <c r="F295" s="171"/>
      <c r="G295" s="171"/>
      <c r="H295" s="171"/>
      <c r="I295" s="171"/>
      <c r="J295" s="171"/>
      <c r="K295" s="171"/>
      <c r="L295" s="171"/>
      <c r="M295" s="171"/>
      <c r="N295" s="171"/>
      <c r="O295" s="171"/>
      <c r="P295" s="171"/>
      <c r="Q295" s="171"/>
      <c r="R295" s="171"/>
      <c r="S295" s="171"/>
      <c r="T295" s="171"/>
      <c r="U295" s="171"/>
      <c r="V295" s="171"/>
      <c r="W295" s="110"/>
      <c r="X295" s="110"/>
    </row>
    <row r="296" spans="1:24" x14ac:dyDescent="0.35">
      <c r="A296" s="171"/>
      <c r="B296" s="171"/>
      <c r="C296" s="175"/>
      <c r="D296" s="171"/>
      <c r="E296" s="171"/>
      <c r="F296" s="171"/>
      <c r="G296" s="171"/>
      <c r="H296" s="171"/>
      <c r="I296" s="171"/>
      <c r="J296" s="171"/>
      <c r="K296" s="171"/>
      <c r="L296" s="171"/>
      <c r="M296" s="171"/>
      <c r="N296" s="171"/>
      <c r="O296" s="171"/>
      <c r="P296" s="171"/>
      <c r="Q296" s="171"/>
      <c r="R296" s="171"/>
      <c r="S296" s="171"/>
      <c r="T296" s="171"/>
      <c r="U296" s="171"/>
      <c r="V296" s="171"/>
      <c r="W296" s="110"/>
      <c r="X296" s="110"/>
    </row>
    <row r="297" spans="1:24" x14ac:dyDescent="0.35">
      <c r="A297" s="171"/>
      <c r="B297" s="171"/>
      <c r="C297" s="175"/>
      <c r="D297" s="171"/>
      <c r="E297" s="171"/>
      <c r="F297" s="171"/>
      <c r="G297" s="171"/>
      <c r="H297" s="171"/>
      <c r="I297" s="171"/>
      <c r="J297" s="171"/>
      <c r="K297" s="171"/>
      <c r="L297" s="171"/>
      <c r="M297" s="171"/>
      <c r="N297" s="171"/>
      <c r="O297" s="171"/>
      <c r="P297" s="171"/>
      <c r="Q297" s="171"/>
      <c r="R297" s="171"/>
      <c r="S297" s="171"/>
      <c r="T297" s="171"/>
      <c r="U297" s="171"/>
      <c r="V297" s="171"/>
      <c r="W297" s="110"/>
      <c r="X297" s="110"/>
    </row>
    <row r="298" spans="1:24" x14ac:dyDescent="0.35">
      <c r="A298" s="171"/>
      <c r="B298" s="171"/>
      <c r="C298" s="175"/>
      <c r="D298" s="171"/>
      <c r="E298" s="171"/>
      <c r="F298" s="171"/>
      <c r="G298" s="171"/>
      <c r="H298" s="171"/>
      <c r="I298" s="171"/>
      <c r="J298" s="171"/>
      <c r="K298" s="171"/>
      <c r="L298" s="171"/>
      <c r="M298" s="171"/>
      <c r="N298" s="171"/>
      <c r="O298" s="171"/>
      <c r="P298" s="171"/>
      <c r="Q298" s="171"/>
      <c r="R298" s="171"/>
      <c r="S298" s="171"/>
      <c r="T298" s="171"/>
      <c r="U298" s="171"/>
      <c r="V298" s="171"/>
      <c r="W298" s="110"/>
      <c r="X298" s="110"/>
    </row>
    <row r="299" spans="1:24" x14ac:dyDescent="0.35">
      <c r="A299" s="171"/>
      <c r="B299" s="171"/>
      <c r="C299" s="175"/>
      <c r="D299" s="171"/>
      <c r="E299" s="171"/>
      <c r="F299" s="171"/>
      <c r="G299" s="171"/>
      <c r="H299" s="171"/>
      <c r="I299" s="171"/>
      <c r="J299" s="171"/>
      <c r="K299" s="171"/>
      <c r="L299" s="171"/>
      <c r="M299" s="171"/>
      <c r="N299" s="171"/>
      <c r="O299" s="171"/>
      <c r="P299" s="171"/>
      <c r="Q299" s="171"/>
      <c r="R299" s="171"/>
      <c r="S299" s="171"/>
      <c r="T299" s="171"/>
      <c r="U299" s="171"/>
      <c r="V299" s="171"/>
      <c r="W299" s="110"/>
      <c r="X299" s="110"/>
    </row>
    <row r="300" spans="1:24" x14ac:dyDescent="0.35">
      <c r="A300" s="171"/>
      <c r="B300" s="171"/>
      <c r="C300" s="175"/>
      <c r="D300" s="171"/>
      <c r="E300" s="171"/>
      <c r="F300" s="171"/>
      <c r="G300" s="171"/>
      <c r="H300" s="171"/>
      <c r="I300" s="171"/>
      <c r="J300" s="171"/>
      <c r="K300" s="171"/>
      <c r="L300" s="171"/>
      <c r="M300" s="171"/>
      <c r="N300" s="171"/>
      <c r="O300" s="171"/>
      <c r="P300" s="171"/>
      <c r="Q300" s="171"/>
      <c r="R300" s="171"/>
      <c r="S300" s="171"/>
      <c r="T300" s="171"/>
      <c r="U300" s="171"/>
      <c r="V300" s="171"/>
      <c r="W300" s="110"/>
      <c r="X300" s="110"/>
    </row>
    <row r="301" spans="1:24" x14ac:dyDescent="0.35">
      <c r="A301" s="171"/>
      <c r="B301" s="171"/>
      <c r="C301" s="175"/>
      <c r="D301" s="171"/>
      <c r="E301" s="171"/>
      <c r="F301" s="171"/>
      <c r="G301" s="171"/>
      <c r="H301" s="171"/>
      <c r="I301" s="171"/>
      <c r="J301" s="171"/>
      <c r="K301" s="171"/>
      <c r="L301" s="171"/>
      <c r="M301" s="171"/>
      <c r="N301" s="171"/>
      <c r="O301" s="171"/>
      <c r="P301" s="171"/>
      <c r="Q301" s="171"/>
      <c r="R301" s="171"/>
      <c r="S301" s="171"/>
      <c r="T301" s="171"/>
      <c r="U301" s="171"/>
      <c r="V301" s="171"/>
      <c r="W301" s="110"/>
      <c r="X301" s="110"/>
    </row>
    <row r="302" spans="1:24" x14ac:dyDescent="0.35">
      <c r="A302" s="171"/>
      <c r="B302" s="171"/>
      <c r="C302" s="175"/>
      <c r="D302" s="171"/>
      <c r="E302" s="171"/>
      <c r="F302" s="171"/>
      <c r="G302" s="171"/>
      <c r="H302" s="171"/>
      <c r="I302" s="171"/>
      <c r="J302" s="171"/>
      <c r="K302" s="171"/>
      <c r="L302" s="171"/>
      <c r="M302" s="171"/>
      <c r="N302" s="171"/>
      <c r="O302" s="171"/>
      <c r="P302" s="171"/>
      <c r="Q302" s="171"/>
      <c r="R302" s="171"/>
      <c r="S302" s="171"/>
      <c r="T302" s="171"/>
      <c r="U302" s="171"/>
      <c r="V302" s="171"/>
      <c r="W302" s="110"/>
      <c r="X302" s="110"/>
    </row>
    <row r="303" spans="1:24" x14ac:dyDescent="0.35">
      <c r="A303" s="171"/>
      <c r="B303" s="171"/>
      <c r="C303" s="175"/>
      <c r="D303" s="171"/>
      <c r="E303" s="171"/>
      <c r="F303" s="171"/>
      <c r="G303" s="171"/>
      <c r="H303" s="171"/>
      <c r="I303" s="171"/>
      <c r="J303" s="171"/>
      <c r="K303" s="171"/>
      <c r="L303" s="171"/>
      <c r="M303" s="171"/>
      <c r="N303" s="171"/>
      <c r="O303" s="171"/>
      <c r="P303" s="171"/>
      <c r="Q303" s="171"/>
      <c r="R303" s="171"/>
      <c r="S303" s="171"/>
      <c r="T303" s="171"/>
      <c r="U303" s="171"/>
      <c r="V303" s="171"/>
      <c r="W303" s="110"/>
      <c r="X303" s="110"/>
    </row>
    <row r="304" spans="1:24" x14ac:dyDescent="0.35">
      <c r="A304" s="171"/>
      <c r="B304" s="171"/>
      <c r="C304" s="175"/>
      <c r="D304" s="171"/>
      <c r="E304" s="171"/>
      <c r="F304" s="171"/>
      <c r="G304" s="171"/>
      <c r="H304" s="171"/>
      <c r="I304" s="171"/>
      <c r="J304" s="171"/>
      <c r="K304" s="171"/>
      <c r="L304" s="171"/>
      <c r="M304" s="171"/>
      <c r="N304" s="171"/>
      <c r="O304" s="171"/>
      <c r="P304" s="171"/>
      <c r="Q304" s="171"/>
      <c r="R304" s="171"/>
      <c r="S304" s="171"/>
      <c r="T304" s="171"/>
      <c r="U304" s="171"/>
      <c r="V304" s="171"/>
      <c r="W304" s="110"/>
      <c r="X304" s="110"/>
    </row>
    <row r="305" spans="1:24" x14ac:dyDescent="0.35">
      <c r="A305" s="171"/>
      <c r="B305" s="171"/>
      <c r="C305" s="175"/>
      <c r="D305" s="171"/>
      <c r="E305" s="171"/>
      <c r="F305" s="171"/>
      <c r="G305" s="171"/>
      <c r="H305" s="171"/>
      <c r="I305" s="171"/>
      <c r="J305" s="171"/>
      <c r="K305" s="171"/>
      <c r="L305" s="171"/>
      <c r="M305" s="171"/>
      <c r="N305" s="171"/>
      <c r="O305" s="171"/>
      <c r="P305" s="171"/>
      <c r="Q305" s="171"/>
      <c r="R305" s="171"/>
      <c r="S305" s="171"/>
      <c r="T305" s="171"/>
      <c r="U305" s="171"/>
      <c r="V305" s="171"/>
      <c r="W305" s="110"/>
      <c r="X305" s="110"/>
    </row>
    <row r="306" spans="1:24" x14ac:dyDescent="0.35">
      <c r="A306" s="171"/>
      <c r="B306" s="171"/>
      <c r="C306" s="175"/>
      <c r="D306" s="171"/>
      <c r="E306" s="171"/>
      <c r="F306" s="171"/>
      <c r="G306" s="171"/>
      <c r="H306" s="171"/>
      <c r="I306" s="171"/>
      <c r="J306" s="171"/>
      <c r="K306" s="171"/>
      <c r="L306" s="171"/>
      <c r="M306" s="171"/>
      <c r="N306" s="171"/>
      <c r="O306" s="171"/>
      <c r="P306" s="171"/>
      <c r="Q306" s="171"/>
      <c r="R306" s="171"/>
      <c r="S306" s="171"/>
      <c r="T306" s="171"/>
      <c r="U306" s="171"/>
      <c r="V306" s="171"/>
      <c r="W306" s="110"/>
      <c r="X306" s="110"/>
    </row>
    <row r="307" spans="1:24" x14ac:dyDescent="0.35">
      <c r="A307" s="171"/>
      <c r="B307" s="171"/>
      <c r="C307" s="175"/>
      <c r="D307" s="171"/>
      <c r="E307" s="171"/>
      <c r="F307" s="171"/>
      <c r="G307" s="171"/>
      <c r="H307" s="171"/>
      <c r="I307" s="171"/>
      <c r="J307" s="171"/>
      <c r="K307" s="171"/>
      <c r="L307" s="171"/>
      <c r="M307" s="171"/>
      <c r="N307" s="171"/>
      <c r="O307" s="171"/>
      <c r="P307" s="171"/>
      <c r="Q307" s="171"/>
      <c r="R307" s="171"/>
      <c r="S307" s="171"/>
      <c r="T307" s="171"/>
      <c r="U307" s="171"/>
      <c r="V307" s="171"/>
      <c r="W307" s="110"/>
      <c r="X307" s="110"/>
    </row>
    <row r="308" spans="1:24" x14ac:dyDescent="0.35">
      <c r="A308" s="171"/>
      <c r="B308" s="171"/>
      <c r="C308" s="175"/>
      <c r="D308" s="171"/>
      <c r="E308" s="171"/>
      <c r="F308" s="171"/>
      <c r="G308" s="171"/>
      <c r="H308" s="171"/>
      <c r="I308" s="171"/>
      <c r="J308" s="171"/>
      <c r="K308" s="171"/>
      <c r="L308" s="171"/>
      <c r="M308" s="171"/>
      <c r="N308" s="171"/>
      <c r="O308" s="171"/>
      <c r="P308" s="171"/>
      <c r="Q308" s="171"/>
      <c r="R308" s="171"/>
      <c r="S308" s="171"/>
      <c r="T308" s="171"/>
      <c r="U308" s="171"/>
      <c r="V308" s="171"/>
      <c r="W308" s="110"/>
      <c r="X308" s="110"/>
    </row>
    <row r="309" spans="1:24" x14ac:dyDescent="0.35">
      <c r="A309" s="171"/>
      <c r="B309" s="171"/>
      <c r="C309" s="175"/>
      <c r="D309" s="171"/>
      <c r="E309" s="171"/>
      <c r="F309" s="171"/>
      <c r="G309" s="171"/>
      <c r="H309" s="171"/>
      <c r="I309" s="171"/>
      <c r="J309" s="171"/>
      <c r="K309" s="171"/>
      <c r="L309" s="171"/>
      <c r="M309" s="171"/>
      <c r="N309" s="171"/>
      <c r="O309" s="171"/>
      <c r="P309" s="171"/>
      <c r="Q309" s="171"/>
      <c r="R309" s="171"/>
      <c r="S309" s="171"/>
      <c r="T309" s="171"/>
      <c r="U309" s="171"/>
      <c r="V309" s="171"/>
      <c r="W309" s="110"/>
      <c r="X309" s="110"/>
    </row>
    <row r="310" spans="1:24" x14ac:dyDescent="0.35">
      <c r="A310" s="171"/>
      <c r="B310" s="171"/>
      <c r="C310" s="175"/>
      <c r="D310" s="171"/>
      <c r="E310" s="171"/>
      <c r="F310" s="171"/>
      <c r="G310" s="171"/>
      <c r="H310" s="171"/>
      <c r="I310" s="171"/>
      <c r="J310" s="171"/>
      <c r="K310" s="171"/>
      <c r="L310" s="171"/>
      <c r="M310" s="171"/>
      <c r="N310" s="171"/>
      <c r="O310" s="171"/>
      <c r="P310" s="171"/>
      <c r="Q310" s="171"/>
      <c r="R310" s="171"/>
      <c r="S310" s="171"/>
      <c r="T310" s="171"/>
      <c r="U310" s="171"/>
      <c r="V310" s="171"/>
      <c r="W310" s="110"/>
      <c r="X310" s="110"/>
    </row>
    <row r="311" spans="1:24" x14ac:dyDescent="0.35">
      <c r="A311" s="171"/>
      <c r="B311" s="171"/>
      <c r="C311" s="175"/>
      <c r="D311" s="171"/>
      <c r="E311" s="171"/>
      <c r="F311" s="171"/>
      <c r="G311" s="171"/>
      <c r="H311" s="171"/>
      <c r="I311" s="171"/>
      <c r="J311" s="171"/>
      <c r="K311" s="171"/>
      <c r="L311" s="171"/>
      <c r="M311" s="171"/>
      <c r="N311" s="171"/>
      <c r="O311" s="171"/>
      <c r="P311" s="171"/>
      <c r="Q311" s="171"/>
      <c r="R311" s="171"/>
      <c r="S311" s="171"/>
      <c r="T311" s="171"/>
      <c r="U311" s="171"/>
      <c r="V311" s="171"/>
      <c r="W311" s="110"/>
      <c r="X311" s="110"/>
    </row>
    <row r="312" spans="1:24" x14ac:dyDescent="0.35">
      <c r="A312" s="171"/>
      <c r="B312" s="171"/>
      <c r="C312" s="175"/>
      <c r="D312" s="171"/>
      <c r="E312" s="171"/>
      <c r="F312" s="171"/>
      <c r="G312" s="171"/>
      <c r="H312" s="171"/>
      <c r="I312" s="171"/>
      <c r="J312" s="171"/>
      <c r="K312" s="171"/>
      <c r="L312" s="171"/>
      <c r="M312" s="171"/>
      <c r="N312" s="171"/>
      <c r="O312" s="171"/>
      <c r="P312" s="171"/>
      <c r="Q312" s="171"/>
      <c r="R312" s="171"/>
      <c r="S312" s="171"/>
      <c r="T312" s="171"/>
      <c r="U312" s="171"/>
      <c r="V312" s="171"/>
      <c r="W312" s="110"/>
      <c r="X312" s="110"/>
    </row>
    <row r="313" spans="1:24" x14ac:dyDescent="0.35">
      <c r="A313" s="171"/>
      <c r="B313" s="171"/>
      <c r="C313" s="175"/>
      <c r="D313" s="171"/>
      <c r="E313" s="171"/>
      <c r="F313" s="171"/>
      <c r="G313" s="171"/>
      <c r="H313" s="171"/>
      <c r="I313" s="171"/>
      <c r="J313" s="171"/>
      <c r="K313" s="171"/>
      <c r="L313" s="171"/>
      <c r="M313" s="171"/>
      <c r="N313" s="171"/>
      <c r="O313" s="171"/>
      <c r="P313" s="171"/>
      <c r="Q313" s="171"/>
      <c r="R313" s="171"/>
      <c r="S313" s="171"/>
      <c r="T313" s="171"/>
      <c r="U313" s="171"/>
      <c r="V313" s="171"/>
      <c r="W313" s="110"/>
      <c r="X313" s="110"/>
    </row>
    <row r="314" spans="1:24" x14ac:dyDescent="0.35">
      <c r="A314" s="171"/>
      <c r="B314" s="171"/>
      <c r="C314" s="175"/>
      <c r="D314" s="171"/>
      <c r="E314" s="171"/>
      <c r="F314" s="171"/>
      <c r="G314" s="171"/>
      <c r="H314" s="171"/>
      <c r="I314" s="171"/>
      <c r="J314" s="171"/>
      <c r="K314" s="171"/>
      <c r="L314" s="171"/>
      <c r="M314" s="171"/>
      <c r="N314" s="171"/>
      <c r="O314" s="171"/>
      <c r="P314" s="171"/>
      <c r="Q314" s="171"/>
      <c r="R314" s="171"/>
      <c r="S314" s="171"/>
      <c r="T314" s="171"/>
      <c r="U314" s="171"/>
      <c r="V314" s="171"/>
      <c r="W314" s="110"/>
      <c r="X314" s="110"/>
    </row>
    <row r="315" spans="1:24" x14ac:dyDescent="0.35">
      <c r="A315" s="171"/>
      <c r="B315" s="171"/>
      <c r="C315" s="175"/>
      <c r="D315" s="171"/>
      <c r="E315" s="171"/>
      <c r="F315" s="171"/>
      <c r="G315" s="171"/>
      <c r="H315" s="171"/>
      <c r="I315" s="171"/>
      <c r="J315" s="171"/>
      <c r="K315" s="171"/>
      <c r="L315" s="171"/>
      <c r="M315" s="171"/>
      <c r="N315" s="171"/>
      <c r="O315" s="171"/>
      <c r="P315" s="171"/>
      <c r="Q315" s="171"/>
      <c r="R315" s="171"/>
      <c r="S315" s="171"/>
      <c r="T315" s="171"/>
      <c r="U315" s="171"/>
      <c r="V315" s="171"/>
      <c r="W315" s="110"/>
      <c r="X315" s="110"/>
    </row>
    <row r="316" spans="1:24" x14ac:dyDescent="0.35">
      <c r="A316" s="171"/>
      <c r="B316" s="171"/>
      <c r="C316" s="175"/>
      <c r="D316" s="171"/>
      <c r="E316" s="171"/>
      <c r="F316" s="171"/>
      <c r="G316" s="171"/>
      <c r="H316" s="171"/>
      <c r="I316" s="171"/>
      <c r="J316" s="171"/>
      <c r="K316" s="171"/>
      <c r="L316" s="171"/>
      <c r="M316" s="171"/>
      <c r="N316" s="171"/>
      <c r="O316" s="171"/>
      <c r="P316" s="171"/>
      <c r="Q316" s="171"/>
      <c r="R316" s="171"/>
      <c r="S316" s="171"/>
      <c r="T316" s="171"/>
      <c r="U316" s="171"/>
      <c r="V316" s="171"/>
      <c r="W316" s="110"/>
      <c r="X316" s="110"/>
    </row>
    <row r="317" spans="1:24" x14ac:dyDescent="0.35">
      <c r="A317" s="171"/>
      <c r="B317" s="171"/>
      <c r="C317" s="175"/>
      <c r="D317" s="171"/>
      <c r="E317" s="171"/>
      <c r="F317" s="171"/>
      <c r="G317" s="171"/>
      <c r="H317" s="171"/>
      <c r="I317" s="171"/>
      <c r="J317" s="171"/>
      <c r="K317" s="171"/>
      <c r="L317" s="171"/>
      <c r="M317" s="171"/>
      <c r="N317" s="171"/>
      <c r="O317" s="171"/>
      <c r="P317" s="171"/>
      <c r="Q317" s="171"/>
      <c r="R317" s="171"/>
      <c r="S317" s="171"/>
      <c r="T317" s="171"/>
      <c r="U317" s="171"/>
      <c r="V317" s="171"/>
      <c r="W317" s="110"/>
      <c r="X317" s="110"/>
    </row>
    <row r="318" spans="1:24" x14ac:dyDescent="0.35">
      <c r="A318" s="171"/>
      <c r="B318" s="171"/>
      <c r="C318" s="175"/>
      <c r="D318" s="171"/>
      <c r="E318" s="171"/>
      <c r="F318" s="171"/>
      <c r="G318" s="171"/>
      <c r="H318" s="171"/>
      <c r="I318" s="171"/>
      <c r="J318" s="171"/>
      <c r="K318" s="171"/>
      <c r="L318" s="171"/>
      <c r="M318" s="171"/>
      <c r="N318" s="171"/>
      <c r="O318" s="171"/>
      <c r="P318" s="171"/>
      <c r="Q318" s="171"/>
      <c r="R318" s="171"/>
      <c r="S318" s="171"/>
      <c r="T318" s="171"/>
      <c r="U318" s="171"/>
      <c r="V318" s="171"/>
      <c r="W318" s="110"/>
      <c r="X318" s="110"/>
    </row>
    <row r="319" spans="1:24" x14ac:dyDescent="0.35">
      <c r="A319" s="171"/>
      <c r="B319" s="171"/>
      <c r="C319" s="175"/>
      <c r="D319" s="171"/>
      <c r="E319" s="171"/>
      <c r="F319" s="171"/>
      <c r="G319" s="171"/>
      <c r="H319" s="171"/>
      <c r="I319" s="171"/>
      <c r="J319" s="171"/>
      <c r="K319" s="171"/>
      <c r="L319" s="171"/>
      <c r="M319" s="171"/>
      <c r="N319" s="171"/>
      <c r="O319" s="171"/>
      <c r="P319" s="171"/>
      <c r="Q319" s="171"/>
      <c r="R319" s="171"/>
      <c r="S319" s="171"/>
      <c r="T319" s="171"/>
      <c r="U319" s="171"/>
      <c r="V319" s="171"/>
      <c r="W319" s="110"/>
      <c r="X319" s="110"/>
    </row>
    <row r="320" spans="1:24" x14ac:dyDescent="0.35">
      <c r="A320" s="171"/>
      <c r="B320" s="171"/>
      <c r="C320" s="175"/>
      <c r="D320" s="171"/>
      <c r="E320" s="171"/>
      <c r="F320" s="171"/>
      <c r="G320" s="171"/>
      <c r="H320" s="171"/>
      <c r="I320" s="171"/>
      <c r="J320" s="171"/>
      <c r="K320" s="171"/>
      <c r="L320" s="171"/>
      <c r="M320" s="171"/>
      <c r="N320" s="171"/>
      <c r="O320" s="171"/>
      <c r="P320" s="171"/>
      <c r="Q320" s="171"/>
      <c r="R320" s="171"/>
      <c r="S320" s="171"/>
      <c r="T320" s="171"/>
      <c r="U320" s="171"/>
      <c r="V320" s="171"/>
      <c r="W320" s="110"/>
      <c r="X320" s="110"/>
    </row>
    <row r="321" spans="1:24" x14ac:dyDescent="0.35">
      <c r="A321" s="171"/>
      <c r="B321" s="171"/>
      <c r="C321" s="175"/>
      <c r="D321" s="171"/>
      <c r="E321" s="171"/>
      <c r="F321" s="171"/>
      <c r="G321" s="171"/>
      <c r="H321" s="171"/>
      <c r="I321" s="171"/>
      <c r="J321" s="171"/>
      <c r="K321" s="171"/>
      <c r="L321" s="171"/>
      <c r="M321" s="171"/>
      <c r="N321" s="171"/>
      <c r="O321" s="171"/>
      <c r="P321" s="171"/>
      <c r="Q321" s="171"/>
      <c r="R321" s="171"/>
      <c r="S321" s="171"/>
      <c r="T321" s="171"/>
      <c r="U321" s="171"/>
      <c r="V321" s="171"/>
      <c r="W321" s="110"/>
      <c r="X321" s="110"/>
    </row>
    <row r="322" spans="1:24" x14ac:dyDescent="0.35">
      <c r="A322" s="171"/>
      <c r="B322" s="171"/>
      <c r="C322" s="175"/>
      <c r="D322" s="171"/>
      <c r="E322" s="171"/>
      <c r="F322" s="171"/>
      <c r="G322" s="171"/>
      <c r="H322" s="171"/>
      <c r="I322" s="171"/>
      <c r="J322" s="171"/>
      <c r="K322" s="171"/>
      <c r="L322" s="171"/>
      <c r="M322" s="171"/>
      <c r="N322" s="171"/>
      <c r="O322" s="171"/>
      <c r="P322" s="171"/>
      <c r="Q322" s="171"/>
      <c r="R322" s="171"/>
      <c r="S322" s="171"/>
      <c r="T322" s="171"/>
      <c r="U322" s="171"/>
      <c r="V322" s="171"/>
      <c r="W322" s="110"/>
      <c r="X322" s="110"/>
    </row>
    <row r="323" spans="1:24" x14ac:dyDescent="0.35">
      <c r="A323" s="171"/>
      <c r="B323" s="171"/>
      <c r="C323" s="175"/>
      <c r="D323" s="171"/>
      <c r="E323" s="171"/>
      <c r="F323" s="171"/>
      <c r="G323" s="171"/>
      <c r="H323" s="171"/>
      <c r="I323" s="171"/>
      <c r="J323" s="171"/>
      <c r="K323" s="171"/>
      <c r="L323" s="171"/>
      <c r="M323" s="171"/>
      <c r="N323" s="171"/>
      <c r="O323" s="171"/>
      <c r="P323" s="171"/>
      <c r="Q323" s="171"/>
      <c r="R323" s="171"/>
      <c r="S323" s="171"/>
      <c r="T323" s="171"/>
      <c r="U323" s="171"/>
      <c r="V323" s="171"/>
      <c r="W323" s="110"/>
      <c r="X323" s="110"/>
    </row>
    <row r="324" spans="1:24" x14ac:dyDescent="0.35">
      <c r="A324" s="171"/>
      <c r="B324" s="171"/>
      <c r="C324" s="175"/>
      <c r="D324" s="171"/>
      <c r="E324" s="171"/>
      <c r="F324" s="171"/>
      <c r="G324" s="171"/>
      <c r="H324" s="171"/>
      <c r="I324" s="171"/>
      <c r="J324" s="171"/>
      <c r="K324" s="171"/>
      <c r="L324" s="171"/>
      <c r="M324" s="171"/>
      <c r="N324" s="171"/>
      <c r="O324" s="171"/>
      <c r="P324" s="171"/>
      <c r="Q324" s="171"/>
      <c r="R324" s="171"/>
      <c r="S324" s="171"/>
      <c r="T324" s="171"/>
      <c r="U324" s="171"/>
      <c r="V324" s="171"/>
      <c r="W324" s="110"/>
      <c r="X324" s="110"/>
    </row>
    <row r="325" spans="1:24" x14ac:dyDescent="0.35">
      <c r="A325" s="171"/>
      <c r="B325" s="171"/>
      <c r="C325" s="175"/>
      <c r="D325" s="171"/>
      <c r="E325" s="171"/>
      <c r="F325" s="171"/>
      <c r="G325" s="171"/>
      <c r="H325" s="171"/>
      <c r="I325" s="171"/>
      <c r="J325" s="171"/>
      <c r="K325" s="171"/>
      <c r="L325" s="171"/>
      <c r="M325" s="171"/>
      <c r="N325" s="171"/>
      <c r="O325" s="171"/>
      <c r="P325" s="171"/>
      <c r="Q325" s="171"/>
      <c r="R325" s="171"/>
      <c r="S325" s="171"/>
      <c r="T325" s="171"/>
      <c r="U325" s="171"/>
      <c r="V325" s="171"/>
      <c r="W325" s="110"/>
      <c r="X325" s="110"/>
    </row>
    <row r="326" spans="1:24" x14ac:dyDescent="0.35">
      <c r="A326" s="171"/>
      <c r="B326" s="171"/>
      <c r="C326" s="175"/>
      <c r="D326" s="171"/>
      <c r="E326" s="171"/>
      <c r="F326" s="171"/>
      <c r="G326" s="171"/>
      <c r="H326" s="171"/>
      <c r="I326" s="171"/>
      <c r="J326" s="171"/>
      <c r="K326" s="171"/>
      <c r="L326" s="171"/>
      <c r="M326" s="171"/>
      <c r="N326" s="171"/>
      <c r="O326" s="171"/>
      <c r="P326" s="171"/>
      <c r="Q326" s="171"/>
      <c r="R326" s="171"/>
      <c r="S326" s="171"/>
      <c r="T326" s="171"/>
      <c r="U326" s="171"/>
      <c r="V326" s="171"/>
      <c r="W326" s="110"/>
      <c r="X326" s="110"/>
    </row>
    <row r="327" spans="1:24" x14ac:dyDescent="0.35">
      <c r="A327" s="171"/>
      <c r="B327" s="171"/>
      <c r="C327" s="175"/>
      <c r="D327" s="171"/>
      <c r="E327" s="171"/>
      <c r="F327" s="171"/>
      <c r="G327" s="171"/>
      <c r="H327" s="171"/>
      <c r="I327" s="171"/>
      <c r="J327" s="171"/>
      <c r="K327" s="171"/>
      <c r="L327" s="171"/>
      <c r="M327" s="171"/>
      <c r="N327" s="171"/>
      <c r="O327" s="171"/>
      <c r="P327" s="171"/>
      <c r="Q327" s="171"/>
      <c r="R327" s="171"/>
      <c r="S327" s="171"/>
      <c r="T327" s="171"/>
      <c r="U327" s="171"/>
      <c r="V327" s="171"/>
      <c r="W327" s="110"/>
      <c r="X327" s="110"/>
    </row>
    <row r="328" spans="1:24" x14ac:dyDescent="0.35">
      <c r="A328" s="171"/>
      <c r="B328" s="171"/>
      <c r="C328" s="175"/>
      <c r="D328" s="171"/>
      <c r="E328" s="171"/>
      <c r="F328" s="171"/>
      <c r="G328" s="171"/>
      <c r="H328" s="171"/>
      <c r="I328" s="171"/>
      <c r="J328" s="171"/>
      <c r="K328" s="171"/>
      <c r="L328" s="171"/>
      <c r="M328" s="171"/>
      <c r="N328" s="171"/>
      <c r="O328" s="171"/>
      <c r="P328" s="171"/>
      <c r="Q328" s="171"/>
      <c r="R328" s="171"/>
      <c r="S328" s="171"/>
      <c r="T328" s="171"/>
      <c r="U328" s="171"/>
      <c r="V328" s="171"/>
      <c r="W328" s="110"/>
      <c r="X328" s="110"/>
    </row>
    <row r="329" spans="1:24" x14ac:dyDescent="0.35">
      <c r="A329" s="171"/>
      <c r="B329" s="171"/>
      <c r="C329" s="175"/>
      <c r="D329" s="171"/>
      <c r="E329" s="171"/>
      <c r="F329" s="171"/>
      <c r="G329" s="171"/>
      <c r="H329" s="171"/>
      <c r="I329" s="171"/>
      <c r="J329" s="171"/>
      <c r="K329" s="171"/>
      <c r="L329" s="171"/>
      <c r="M329" s="171"/>
      <c r="N329" s="171"/>
      <c r="O329" s="171"/>
      <c r="P329" s="171"/>
      <c r="Q329" s="171"/>
      <c r="R329" s="171"/>
      <c r="S329" s="171"/>
      <c r="T329" s="171"/>
      <c r="U329" s="171"/>
      <c r="V329" s="171"/>
      <c r="W329" s="110"/>
      <c r="X329" s="110"/>
    </row>
    <row r="330" spans="1:24" x14ac:dyDescent="0.35">
      <c r="A330" s="171"/>
      <c r="B330" s="171"/>
      <c r="C330" s="175"/>
      <c r="D330" s="171"/>
      <c r="E330" s="171"/>
      <c r="F330" s="171"/>
      <c r="G330" s="171"/>
      <c r="H330" s="171"/>
      <c r="I330" s="171"/>
      <c r="J330" s="171"/>
      <c r="K330" s="171"/>
      <c r="L330" s="171"/>
      <c r="M330" s="171"/>
      <c r="N330" s="171"/>
      <c r="O330" s="171"/>
      <c r="P330" s="171"/>
      <c r="Q330" s="171"/>
      <c r="R330" s="171"/>
      <c r="S330" s="171"/>
      <c r="T330" s="171"/>
      <c r="U330" s="171"/>
      <c r="V330" s="171"/>
      <c r="W330" s="110"/>
      <c r="X330" s="110"/>
    </row>
    <row r="331" spans="1:24" x14ac:dyDescent="0.35">
      <c r="A331" s="171"/>
      <c r="B331" s="171"/>
      <c r="C331" s="175"/>
      <c r="D331" s="171"/>
      <c r="E331" s="171"/>
      <c r="F331" s="171"/>
      <c r="G331" s="171"/>
      <c r="H331" s="171"/>
      <c r="I331" s="171"/>
      <c r="J331" s="171"/>
      <c r="K331" s="171"/>
      <c r="L331" s="171"/>
      <c r="M331" s="171"/>
      <c r="N331" s="171"/>
      <c r="O331" s="171"/>
      <c r="P331" s="171"/>
      <c r="Q331" s="171"/>
      <c r="R331" s="171"/>
      <c r="S331" s="171"/>
      <c r="T331" s="171"/>
      <c r="U331" s="171"/>
      <c r="V331" s="171"/>
      <c r="W331" s="110"/>
      <c r="X331" s="110"/>
    </row>
    <row r="332" spans="1:24" x14ac:dyDescent="0.35">
      <c r="A332" s="171"/>
      <c r="B332" s="171"/>
      <c r="C332" s="175"/>
      <c r="D332" s="171"/>
      <c r="E332" s="171"/>
      <c r="F332" s="171"/>
      <c r="G332" s="171"/>
      <c r="H332" s="171"/>
      <c r="I332" s="171"/>
      <c r="J332" s="171"/>
      <c r="K332" s="171"/>
      <c r="L332" s="171"/>
      <c r="M332" s="171"/>
      <c r="N332" s="171"/>
      <c r="O332" s="171"/>
      <c r="P332" s="171"/>
      <c r="Q332" s="171"/>
      <c r="R332" s="171"/>
      <c r="S332" s="171"/>
      <c r="T332" s="171"/>
      <c r="U332" s="171"/>
      <c r="V332" s="171"/>
      <c r="W332" s="110"/>
      <c r="X332" s="110"/>
    </row>
    <row r="333" spans="1:24" x14ac:dyDescent="0.35">
      <c r="A333" s="171"/>
      <c r="B333" s="171"/>
      <c r="C333" s="175"/>
      <c r="D333" s="171"/>
      <c r="E333" s="171"/>
      <c r="F333" s="171"/>
      <c r="G333" s="171"/>
      <c r="H333" s="171"/>
      <c r="I333" s="171"/>
      <c r="J333" s="171"/>
      <c r="K333" s="171"/>
      <c r="L333" s="171"/>
      <c r="M333" s="171"/>
      <c r="N333" s="171"/>
      <c r="O333" s="171"/>
      <c r="P333" s="171"/>
      <c r="Q333" s="171"/>
      <c r="R333" s="171"/>
      <c r="S333" s="171"/>
      <c r="T333" s="171"/>
      <c r="U333" s="171"/>
      <c r="V333" s="171"/>
      <c r="W333" s="110"/>
      <c r="X333" s="110"/>
    </row>
    <row r="334" spans="1:24" x14ac:dyDescent="0.35">
      <c r="A334" s="171"/>
      <c r="B334" s="171"/>
      <c r="C334" s="175"/>
      <c r="D334" s="171"/>
      <c r="E334" s="171"/>
      <c r="F334" s="171"/>
      <c r="G334" s="171"/>
      <c r="H334" s="171"/>
      <c r="I334" s="171"/>
      <c r="J334" s="171"/>
      <c r="K334" s="171"/>
      <c r="L334" s="171"/>
      <c r="M334" s="171"/>
      <c r="N334" s="171"/>
      <c r="O334" s="171"/>
      <c r="P334" s="171"/>
      <c r="Q334" s="171"/>
      <c r="R334" s="171"/>
      <c r="S334" s="171"/>
      <c r="T334" s="171"/>
      <c r="U334" s="171"/>
      <c r="V334" s="171"/>
      <c r="W334" s="110"/>
      <c r="X334" s="110"/>
    </row>
    <row r="335" spans="1:24" x14ac:dyDescent="0.35">
      <c r="A335" s="171"/>
      <c r="B335" s="171"/>
      <c r="C335" s="175"/>
      <c r="D335" s="171"/>
      <c r="E335" s="171"/>
      <c r="F335" s="171"/>
      <c r="G335" s="171"/>
      <c r="H335" s="171"/>
      <c r="I335" s="171"/>
      <c r="J335" s="171"/>
      <c r="K335" s="171"/>
      <c r="L335" s="171"/>
      <c r="M335" s="171"/>
      <c r="N335" s="171"/>
      <c r="O335" s="171"/>
      <c r="P335" s="171"/>
      <c r="Q335" s="171"/>
      <c r="R335" s="171"/>
      <c r="S335" s="171"/>
      <c r="T335" s="171"/>
      <c r="U335" s="171"/>
      <c r="V335" s="171"/>
      <c r="W335" s="110"/>
      <c r="X335" s="110"/>
    </row>
    <row r="336" spans="1:24" x14ac:dyDescent="0.35">
      <c r="A336" s="171"/>
      <c r="B336" s="171"/>
      <c r="C336" s="175"/>
      <c r="D336" s="171"/>
      <c r="E336" s="171"/>
      <c r="F336" s="171"/>
      <c r="G336" s="171"/>
      <c r="H336" s="171"/>
      <c r="I336" s="171"/>
      <c r="J336" s="171"/>
      <c r="K336" s="171"/>
      <c r="L336" s="171"/>
      <c r="M336" s="171"/>
      <c r="N336" s="171"/>
      <c r="O336" s="171"/>
      <c r="P336" s="171"/>
      <c r="Q336" s="171"/>
      <c r="R336" s="171"/>
      <c r="S336" s="171"/>
      <c r="T336" s="171"/>
      <c r="U336" s="171"/>
      <c r="V336" s="171"/>
      <c r="W336" s="110"/>
      <c r="X336" s="110"/>
    </row>
    <row r="337" spans="1:24" x14ac:dyDescent="0.35">
      <c r="A337" s="171"/>
      <c r="B337" s="171"/>
      <c r="C337" s="175"/>
      <c r="D337" s="171"/>
      <c r="E337" s="171"/>
      <c r="F337" s="171"/>
      <c r="G337" s="171"/>
      <c r="H337" s="171"/>
      <c r="I337" s="171"/>
      <c r="J337" s="171"/>
      <c r="K337" s="171"/>
      <c r="L337" s="171"/>
      <c r="M337" s="171"/>
      <c r="N337" s="171"/>
      <c r="O337" s="171"/>
      <c r="P337" s="171"/>
      <c r="Q337" s="171"/>
      <c r="R337" s="171"/>
      <c r="S337" s="171"/>
      <c r="T337" s="171"/>
      <c r="U337" s="171"/>
      <c r="V337" s="171"/>
      <c r="W337" s="110"/>
      <c r="X337" s="110"/>
    </row>
    <row r="338" spans="1:24" x14ac:dyDescent="0.35">
      <c r="A338" s="171"/>
      <c r="B338" s="171"/>
      <c r="C338" s="175"/>
      <c r="D338" s="171"/>
      <c r="E338" s="171"/>
      <c r="F338" s="171"/>
      <c r="G338" s="171"/>
      <c r="H338" s="171"/>
      <c r="I338" s="171"/>
      <c r="J338" s="171"/>
      <c r="K338" s="171"/>
      <c r="L338" s="171"/>
      <c r="M338" s="171"/>
      <c r="N338" s="171"/>
      <c r="O338" s="171"/>
      <c r="P338" s="171"/>
      <c r="Q338" s="171"/>
      <c r="R338" s="171"/>
      <c r="S338" s="171"/>
      <c r="T338" s="171"/>
      <c r="U338" s="171"/>
      <c r="V338" s="171"/>
      <c r="W338" s="110"/>
      <c r="X338" s="110"/>
    </row>
    <row r="339" spans="1:24" x14ac:dyDescent="0.35">
      <c r="A339" s="171"/>
      <c r="B339" s="171"/>
      <c r="C339" s="175"/>
      <c r="D339" s="171"/>
      <c r="E339" s="171"/>
      <c r="F339" s="171"/>
      <c r="G339" s="171"/>
      <c r="H339" s="171"/>
      <c r="I339" s="171"/>
      <c r="J339" s="171"/>
      <c r="K339" s="171"/>
      <c r="L339" s="171"/>
      <c r="M339" s="171"/>
      <c r="N339" s="171"/>
      <c r="O339" s="171"/>
      <c r="P339" s="171"/>
      <c r="Q339" s="171"/>
      <c r="R339" s="171"/>
      <c r="S339" s="171"/>
      <c r="T339" s="171"/>
      <c r="U339" s="171"/>
      <c r="V339" s="171"/>
      <c r="W339" s="110"/>
      <c r="X339" s="110"/>
    </row>
    <row r="340" spans="1:24" x14ac:dyDescent="0.35">
      <c r="A340" s="171"/>
      <c r="B340" s="171"/>
      <c r="C340" s="175"/>
      <c r="D340" s="171"/>
      <c r="E340" s="171"/>
      <c r="F340" s="171"/>
      <c r="G340" s="171"/>
      <c r="H340" s="171"/>
      <c r="I340" s="171"/>
      <c r="J340" s="171"/>
      <c r="K340" s="171"/>
      <c r="L340" s="171"/>
      <c r="M340" s="171"/>
      <c r="N340" s="171"/>
      <c r="O340" s="171"/>
      <c r="P340" s="171"/>
      <c r="Q340" s="171"/>
      <c r="R340" s="171"/>
      <c r="S340" s="171"/>
      <c r="T340" s="171"/>
      <c r="U340" s="171"/>
      <c r="V340" s="171"/>
      <c r="W340" s="110"/>
      <c r="X340" s="110"/>
    </row>
    <row r="341" spans="1:24" x14ac:dyDescent="0.35">
      <c r="A341" s="171"/>
      <c r="B341" s="171"/>
      <c r="C341" s="175"/>
      <c r="D341" s="171"/>
      <c r="E341" s="171"/>
      <c r="F341" s="171"/>
      <c r="G341" s="171"/>
      <c r="H341" s="171"/>
      <c r="I341" s="171"/>
      <c r="J341" s="171"/>
      <c r="K341" s="171"/>
      <c r="L341" s="171"/>
      <c r="M341" s="171"/>
      <c r="N341" s="171"/>
      <c r="O341" s="171"/>
      <c r="P341" s="171"/>
      <c r="Q341" s="171"/>
      <c r="R341" s="171"/>
      <c r="S341" s="171"/>
      <c r="T341" s="171"/>
      <c r="U341" s="171"/>
      <c r="V341" s="171"/>
      <c r="W341" s="110"/>
      <c r="X341" s="110"/>
    </row>
    <row r="342" spans="1:24" x14ac:dyDescent="0.35">
      <c r="A342" s="171"/>
      <c r="B342" s="171"/>
      <c r="C342" s="175"/>
      <c r="D342" s="171"/>
      <c r="E342" s="171"/>
      <c r="F342" s="171"/>
      <c r="G342" s="171"/>
      <c r="H342" s="171"/>
      <c r="I342" s="171"/>
      <c r="J342" s="171"/>
      <c r="K342" s="171"/>
      <c r="L342" s="171"/>
      <c r="M342" s="171"/>
      <c r="N342" s="171"/>
      <c r="O342" s="171"/>
      <c r="P342" s="171"/>
      <c r="Q342" s="171"/>
      <c r="R342" s="171"/>
      <c r="S342" s="171"/>
      <c r="T342" s="171"/>
      <c r="U342" s="171"/>
      <c r="V342" s="171"/>
      <c r="W342" s="110"/>
      <c r="X342" s="110"/>
    </row>
    <row r="343" spans="1:24" x14ac:dyDescent="0.35">
      <c r="A343" s="171"/>
      <c r="B343" s="171"/>
      <c r="C343" s="175"/>
      <c r="D343" s="171"/>
      <c r="E343" s="171"/>
      <c r="F343" s="171"/>
      <c r="G343" s="171"/>
      <c r="H343" s="171"/>
      <c r="I343" s="171"/>
      <c r="J343" s="171"/>
      <c r="K343" s="171"/>
      <c r="L343" s="171"/>
      <c r="M343" s="171"/>
      <c r="N343" s="171"/>
      <c r="O343" s="171"/>
      <c r="P343" s="171"/>
      <c r="Q343" s="171"/>
      <c r="R343" s="171"/>
      <c r="S343" s="171"/>
      <c r="T343" s="171"/>
      <c r="U343" s="171"/>
      <c r="V343" s="171"/>
      <c r="W343" s="110"/>
      <c r="X343" s="110"/>
    </row>
    <row r="344" spans="1:24" x14ac:dyDescent="0.35">
      <c r="A344" s="171"/>
      <c r="B344" s="171"/>
      <c r="C344" s="175"/>
      <c r="D344" s="171"/>
      <c r="E344" s="171"/>
      <c r="F344" s="171"/>
      <c r="G344" s="171"/>
      <c r="H344" s="171"/>
      <c r="I344" s="171"/>
      <c r="J344" s="171"/>
      <c r="K344" s="171"/>
      <c r="L344" s="171"/>
      <c r="M344" s="171"/>
      <c r="N344" s="171"/>
      <c r="O344" s="171"/>
      <c r="P344" s="171"/>
      <c r="Q344" s="171"/>
      <c r="R344" s="171"/>
      <c r="S344" s="171"/>
      <c r="T344" s="171"/>
      <c r="U344" s="171"/>
      <c r="V344" s="171"/>
      <c r="W344" s="110"/>
      <c r="X344" s="110"/>
    </row>
    <row r="345" spans="1:24" x14ac:dyDescent="0.35">
      <c r="A345" s="171"/>
      <c r="B345" s="171"/>
      <c r="C345" s="175"/>
      <c r="D345" s="171"/>
      <c r="E345" s="171"/>
      <c r="F345" s="171"/>
      <c r="G345" s="171"/>
      <c r="H345" s="171"/>
      <c r="I345" s="171"/>
      <c r="J345" s="171"/>
      <c r="K345" s="171"/>
      <c r="L345" s="171"/>
      <c r="M345" s="171"/>
      <c r="N345" s="171"/>
      <c r="O345" s="171"/>
      <c r="P345" s="171"/>
      <c r="Q345" s="171"/>
      <c r="R345" s="171"/>
      <c r="S345" s="171"/>
      <c r="T345" s="171"/>
      <c r="U345" s="171"/>
      <c r="V345" s="171"/>
      <c r="W345" s="110"/>
      <c r="X345" s="110"/>
    </row>
    <row r="346" spans="1:24" x14ac:dyDescent="0.35">
      <c r="A346" s="171"/>
      <c r="B346" s="171"/>
      <c r="C346" s="175"/>
      <c r="D346" s="171"/>
      <c r="E346" s="171"/>
      <c r="F346" s="171"/>
      <c r="G346" s="171"/>
      <c r="H346" s="171"/>
      <c r="I346" s="171"/>
      <c r="J346" s="171"/>
      <c r="K346" s="171"/>
      <c r="L346" s="171"/>
      <c r="M346" s="171"/>
      <c r="N346" s="171"/>
      <c r="O346" s="171"/>
      <c r="P346" s="171"/>
      <c r="Q346" s="171"/>
      <c r="R346" s="171"/>
      <c r="S346" s="171"/>
      <c r="T346" s="171"/>
      <c r="U346" s="171"/>
      <c r="V346" s="171"/>
      <c r="W346" s="110"/>
      <c r="X346" s="110"/>
    </row>
    <row r="347" spans="1:24" x14ac:dyDescent="0.35">
      <c r="A347" s="171"/>
      <c r="B347" s="171"/>
      <c r="C347" s="175"/>
      <c r="D347" s="171"/>
      <c r="E347" s="171"/>
      <c r="F347" s="171"/>
      <c r="G347" s="171"/>
      <c r="H347" s="171"/>
      <c r="I347" s="171"/>
      <c r="J347" s="171"/>
      <c r="K347" s="171"/>
      <c r="L347" s="171"/>
      <c r="M347" s="171"/>
      <c r="N347" s="171"/>
      <c r="O347" s="171"/>
      <c r="P347" s="171"/>
      <c r="Q347" s="171"/>
      <c r="R347" s="171"/>
      <c r="S347" s="171"/>
      <c r="T347" s="171"/>
      <c r="U347" s="171"/>
      <c r="V347" s="171"/>
      <c r="W347" s="110"/>
      <c r="X347" s="110"/>
    </row>
    <row r="348" spans="1:24" x14ac:dyDescent="0.35">
      <c r="A348" s="171"/>
      <c r="B348" s="171"/>
      <c r="C348" s="175"/>
      <c r="D348" s="171"/>
      <c r="E348" s="171"/>
      <c r="F348" s="171"/>
      <c r="G348" s="171"/>
      <c r="H348" s="171"/>
      <c r="I348" s="171"/>
      <c r="J348" s="171"/>
      <c r="K348" s="171"/>
      <c r="L348" s="171"/>
      <c r="M348" s="171"/>
      <c r="N348" s="171"/>
      <c r="O348" s="171"/>
      <c r="P348" s="171"/>
      <c r="Q348" s="171"/>
      <c r="R348" s="171"/>
      <c r="S348" s="171"/>
      <c r="T348" s="171"/>
      <c r="U348" s="171"/>
      <c r="V348" s="171"/>
      <c r="W348" s="110"/>
      <c r="X348" s="110"/>
    </row>
    <row r="349" spans="1:24" x14ac:dyDescent="0.35">
      <c r="A349" s="171"/>
      <c r="B349" s="171"/>
      <c r="C349" s="175"/>
      <c r="D349" s="171"/>
      <c r="E349" s="171"/>
      <c r="F349" s="171"/>
      <c r="G349" s="171"/>
      <c r="H349" s="171"/>
      <c r="I349" s="171"/>
      <c r="J349" s="171"/>
      <c r="K349" s="171"/>
      <c r="L349" s="171"/>
      <c r="M349" s="171"/>
      <c r="N349" s="171"/>
      <c r="O349" s="171"/>
      <c r="P349" s="171"/>
      <c r="Q349" s="171"/>
      <c r="R349" s="171"/>
      <c r="S349" s="171"/>
      <c r="T349" s="171"/>
      <c r="U349" s="171"/>
      <c r="V349" s="171"/>
      <c r="W349" s="110"/>
      <c r="X349" s="110"/>
    </row>
    <row r="350" spans="1:24" x14ac:dyDescent="0.35">
      <c r="A350" s="171"/>
      <c r="B350" s="171"/>
      <c r="C350" s="175"/>
      <c r="D350" s="171"/>
      <c r="E350" s="171"/>
      <c r="F350" s="171"/>
      <c r="G350" s="171"/>
      <c r="H350" s="171"/>
      <c r="I350" s="171"/>
      <c r="J350" s="171"/>
      <c r="K350" s="171"/>
      <c r="L350" s="171"/>
      <c r="M350" s="171"/>
      <c r="N350" s="171"/>
      <c r="O350" s="171"/>
      <c r="P350" s="171"/>
      <c r="Q350" s="171"/>
      <c r="R350" s="171"/>
      <c r="S350" s="171"/>
      <c r="T350" s="171"/>
      <c r="U350" s="171"/>
      <c r="V350" s="171"/>
      <c r="W350" s="110"/>
      <c r="X350" s="110"/>
    </row>
    <row r="351" spans="1:24" x14ac:dyDescent="0.35">
      <c r="A351" s="171"/>
      <c r="B351" s="171"/>
      <c r="C351" s="175"/>
      <c r="D351" s="171"/>
      <c r="E351" s="171"/>
      <c r="F351" s="171"/>
      <c r="G351" s="171"/>
      <c r="H351" s="171"/>
      <c r="I351" s="171"/>
      <c r="J351" s="171"/>
      <c r="K351" s="171"/>
      <c r="L351" s="171"/>
      <c r="M351" s="171"/>
      <c r="N351" s="171"/>
      <c r="O351" s="171"/>
      <c r="P351" s="171"/>
      <c r="Q351" s="171"/>
      <c r="R351" s="171"/>
      <c r="S351" s="171"/>
      <c r="T351" s="171"/>
      <c r="U351" s="171"/>
      <c r="V351" s="171"/>
      <c r="W351" s="110"/>
      <c r="X351" s="110"/>
    </row>
    <row r="352" spans="1:24" x14ac:dyDescent="0.35">
      <c r="A352" s="171"/>
      <c r="B352" s="171"/>
      <c r="C352" s="175"/>
      <c r="D352" s="171"/>
      <c r="E352" s="171"/>
      <c r="F352" s="171"/>
      <c r="G352" s="171"/>
      <c r="H352" s="171"/>
      <c r="I352" s="171"/>
      <c r="J352" s="171"/>
      <c r="K352" s="171"/>
      <c r="L352" s="171"/>
      <c r="M352" s="171"/>
      <c r="N352" s="171"/>
      <c r="O352" s="171"/>
      <c r="P352" s="171"/>
      <c r="Q352" s="171"/>
      <c r="R352" s="171"/>
      <c r="S352" s="171"/>
      <c r="T352" s="171"/>
      <c r="U352" s="171"/>
      <c r="V352" s="171"/>
      <c r="W352" s="110"/>
      <c r="X352" s="110"/>
    </row>
    <row r="353" spans="1:24" x14ac:dyDescent="0.35">
      <c r="A353" s="171"/>
      <c r="B353" s="171"/>
      <c r="C353" s="175"/>
      <c r="D353" s="171"/>
      <c r="E353" s="171"/>
      <c r="F353" s="171"/>
      <c r="G353" s="171"/>
      <c r="H353" s="171"/>
      <c r="I353" s="171"/>
      <c r="J353" s="171"/>
      <c r="K353" s="171"/>
      <c r="L353" s="171"/>
      <c r="M353" s="171"/>
      <c r="N353" s="171"/>
      <c r="O353" s="171"/>
      <c r="P353" s="171"/>
      <c r="Q353" s="171"/>
      <c r="R353" s="171"/>
      <c r="S353" s="171"/>
      <c r="T353" s="171"/>
      <c r="U353" s="171"/>
      <c r="V353" s="171"/>
      <c r="W353" s="110"/>
      <c r="X353" s="110"/>
    </row>
    <row r="354" spans="1:24" x14ac:dyDescent="0.35">
      <c r="A354" s="171"/>
      <c r="B354" s="171"/>
      <c r="C354" s="175"/>
      <c r="D354" s="171"/>
      <c r="E354" s="171"/>
      <c r="F354" s="171"/>
      <c r="G354" s="171"/>
      <c r="H354" s="171"/>
      <c r="I354" s="171"/>
      <c r="J354" s="171"/>
      <c r="K354" s="171"/>
      <c r="L354" s="171"/>
      <c r="M354" s="171"/>
      <c r="N354" s="171"/>
      <c r="O354" s="171"/>
      <c r="P354" s="171"/>
      <c r="Q354" s="171"/>
      <c r="R354" s="171"/>
      <c r="S354" s="171"/>
      <c r="T354" s="171"/>
      <c r="U354" s="171"/>
      <c r="V354" s="171"/>
      <c r="W354" s="110"/>
      <c r="X354" s="110"/>
    </row>
    <row r="355" spans="1:24" x14ac:dyDescent="0.35">
      <c r="A355" s="171"/>
      <c r="B355" s="171"/>
      <c r="C355" s="175"/>
      <c r="D355" s="171"/>
      <c r="E355" s="171"/>
      <c r="F355" s="171"/>
      <c r="G355" s="171"/>
      <c r="H355" s="171"/>
      <c r="I355" s="171"/>
      <c r="J355" s="171"/>
      <c r="K355" s="171"/>
      <c r="L355" s="171"/>
      <c r="M355" s="171"/>
      <c r="N355" s="171"/>
      <c r="O355" s="171"/>
      <c r="P355" s="171"/>
      <c r="Q355" s="171"/>
      <c r="R355" s="171"/>
      <c r="S355" s="171"/>
      <c r="T355" s="171"/>
      <c r="U355" s="171"/>
      <c r="V355" s="171"/>
      <c r="W355" s="110"/>
      <c r="X355" s="110"/>
    </row>
    <row r="356" spans="1:24" x14ac:dyDescent="0.35">
      <c r="A356" s="171"/>
      <c r="B356" s="171"/>
      <c r="C356" s="175"/>
      <c r="D356" s="171"/>
      <c r="E356" s="171"/>
      <c r="F356" s="171"/>
      <c r="G356" s="171"/>
      <c r="H356" s="171"/>
      <c r="I356" s="171"/>
      <c r="J356" s="171"/>
      <c r="K356" s="171"/>
      <c r="L356" s="171"/>
      <c r="M356" s="171"/>
      <c r="N356" s="171"/>
      <c r="O356" s="171"/>
      <c r="P356" s="171"/>
      <c r="Q356" s="171"/>
      <c r="R356" s="171"/>
      <c r="S356" s="171"/>
      <c r="T356" s="171"/>
      <c r="U356" s="171"/>
      <c r="V356" s="171"/>
      <c r="W356" s="110"/>
      <c r="X356" s="110"/>
    </row>
    <row r="357" spans="1:24" x14ac:dyDescent="0.35">
      <c r="A357" s="171"/>
      <c r="B357" s="171"/>
      <c r="C357" s="175"/>
      <c r="D357" s="171"/>
      <c r="E357" s="171"/>
      <c r="F357" s="171"/>
      <c r="G357" s="171"/>
      <c r="H357" s="171"/>
      <c r="I357" s="171"/>
      <c r="J357" s="171"/>
      <c r="K357" s="171"/>
      <c r="L357" s="171"/>
      <c r="M357" s="171"/>
      <c r="N357" s="171"/>
      <c r="O357" s="171"/>
      <c r="P357" s="171"/>
      <c r="Q357" s="171"/>
      <c r="R357" s="171"/>
      <c r="S357" s="171"/>
      <c r="T357" s="171"/>
      <c r="U357" s="171"/>
      <c r="V357" s="171"/>
      <c r="W357" s="110"/>
      <c r="X357" s="110"/>
    </row>
    <row r="358" spans="1:24" x14ac:dyDescent="0.35">
      <c r="A358" s="171"/>
      <c r="B358" s="171"/>
      <c r="C358" s="175"/>
      <c r="D358" s="171"/>
      <c r="E358" s="171"/>
      <c r="F358" s="171"/>
      <c r="G358" s="171"/>
      <c r="H358" s="171"/>
      <c r="I358" s="171"/>
      <c r="J358" s="171"/>
      <c r="K358" s="171"/>
      <c r="L358" s="171"/>
      <c r="M358" s="171"/>
      <c r="N358" s="171"/>
      <c r="O358" s="171"/>
      <c r="P358" s="171"/>
      <c r="Q358" s="171"/>
      <c r="R358" s="171"/>
      <c r="S358" s="171"/>
      <c r="T358" s="171"/>
      <c r="U358" s="171"/>
      <c r="V358" s="171"/>
      <c r="W358" s="110"/>
      <c r="X358" s="110"/>
    </row>
    <row r="359" spans="1:24" x14ac:dyDescent="0.35">
      <c r="A359" s="171"/>
      <c r="B359" s="171"/>
      <c r="C359" s="175"/>
      <c r="D359" s="171"/>
      <c r="E359" s="171"/>
      <c r="F359" s="171"/>
      <c r="G359" s="171"/>
      <c r="H359" s="171"/>
      <c r="I359" s="171"/>
      <c r="J359" s="171"/>
      <c r="K359" s="171"/>
      <c r="L359" s="171"/>
      <c r="M359" s="171"/>
      <c r="N359" s="171"/>
      <c r="O359" s="171"/>
      <c r="P359" s="171"/>
      <c r="Q359" s="171"/>
      <c r="R359" s="171"/>
      <c r="S359" s="171"/>
      <c r="T359" s="171"/>
      <c r="U359" s="171"/>
      <c r="V359" s="171"/>
      <c r="W359" s="110"/>
      <c r="X359" s="110"/>
    </row>
    <row r="360" spans="1:24" x14ac:dyDescent="0.35">
      <c r="A360" s="171"/>
      <c r="B360" s="171"/>
      <c r="C360" s="175"/>
      <c r="D360" s="171"/>
      <c r="E360" s="171"/>
      <c r="F360" s="171"/>
      <c r="G360" s="171"/>
      <c r="H360" s="171"/>
      <c r="I360" s="171"/>
      <c r="J360" s="171"/>
      <c r="K360" s="171"/>
      <c r="L360" s="171"/>
      <c r="M360" s="171"/>
      <c r="N360" s="171"/>
      <c r="O360" s="171"/>
      <c r="P360" s="171"/>
      <c r="Q360" s="171"/>
      <c r="R360" s="171"/>
      <c r="S360" s="171"/>
      <c r="T360" s="171"/>
      <c r="U360" s="171"/>
      <c r="V360" s="171"/>
      <c r="W360" s="110"/>
      <c r="X360" s="110"/>
    </row>
    <row r="361" spans="1:24" x14ac:dyDescent="0.35">
      <c r="A361" s="171"/>
      <c r="B361" s="171"/>
      <c r="C361" s="175"/>
      <c r="D361" s="171"/>
      <c r="E361" s="171"/>
      <c r="F361" s="171"/>
      <c r="G361" s="171"/>
      <c r="H361" s="171"/>
      <c r="I361" s="171"/>
      <c r="J361" s="171"/>
      <c r="K361" s="171"/>
      <c r="L361" s="171"/>
      <c r="M361" s="171"/>
      <c r="N361" s="171"/>
      <c r="O361" s="171"/>
      <c r="P361" s="171"/>
      <c r="Q361" s="171"/>
      <c r="R361" s="171"/>
      <c r="S361" s="171"/>
      <c r="T361" s="171"/>
      <c r="U361" s="171"/>
      <c r="V361" s="171"/>
      <c r="W361" s="110"/>
      <c r="X361" s="110"/>
    </row>
    <row r="362" spans="1:24" x14ac:dyDescent="0.35">
      <c r="A362" s="171"/>
      <c r="B362" s="171"/>
      <c r="C362" s="175"/>
      <c r="D362" s="171"/>
      <c r="E362" s="171"/>
      <c r="F362" s="171"/>
      <c r="G362" s="171"/>
      <c r="H362" s="171"/>
      <c r="I362" s="171"/>
      <c r="J362" s="171"/>
      <c r="K362" s="171"/>
      <c r="L362" s="171"/>
      <c r="M362" s="171"/>
      <c r="N362" s="171"/>
      <c r="O362" s="171"/>
      <c r="P362" s="171"/>
      <c r="Q362" s="171"/>
      <c r="R362" s="171"/>
      <c r="S362" s="171"/>
      <c r="T362" s="171"/>
      <c r="U362" s="171"/>
      <c r="V362" s="171"/>
      <c r="W362" s="110"/>
      <c r="X362" s="110"/>
    </row>
    <row r="363" spans="1:24" x14ac:dyDescent="0.35">
      <c r="A363" s="171"/>
      <c r="B363" s="171"/>
      <c r="C363" s="175"/>
      <c r="D363" s="171"/>
      <c r="E363" s="171"/>
      <c r="F363" s="171"/>
      <c r="G363" s="171"/>
      <c r="H363" s="171"/>
      <c r="I363" s="171"/>
      <c r="J363" s="171"/>
      <c r="K363" s="171"/>
      <c r="L363" s="171"/>
      <c r="M363" s="171"/>
      <c r="N363" s="171"/>
      <c r="O363" s="171"/>
      <c r="P363" s="171"/>
      <c r="Q363" s="171"/>
      <c r="R363" s="171"/>
      <c r="S363" s="171"/>
      <c r="T363" s="171"/>
      <c r="U363" s="171"/>
      <c r="V363" s="171"/>
      <c r="W363" s="110"/>
      <c r="X363" s="110"/>
    </row>
    <row r="364" spans="1:24" x14ac:dyDescent="0.35">
      <c r="A364" s="171"/>
      <c r="B364" s="171"/>
      <c r="C364" s="175"/>
      <c r="D364" s="171"/>
      <c r="E364" s="171"/>
      <c r="F364" s="171"/>
      <c r="G364" s="171"/>
      <c r="H364" s="171"/>
      <c r="I364" s="171"/>
      <c r="J364" s="171"/>
      <c r="K364" s="171"/>
      <c r="L364" s="171"/>
      <c r="M364" s="171"/>
      <c r="N364" s="171"/>
      <c r="O364" s="171"/>
      <c r="P364" s="171"/>
      <c r="Q364" s="171"/>
      <c r="R364" s="171"/>
      <c r="S364" s="171"/>
      <c r="T364" s="171"/>
      <c r="U364" s="171"/>
      <c r="V364" s="171"/>
      <c r="W364" s="110"/>
      <c r="X364" s="110"/>
    </row>
    <row r="365" spans="1:24" x14ac:dyDescent="0.35">
      <c r="A365" s="171"/>
      <c r="B365" s="171"/>
      <c r="C365" s="175"/>
      <c r="D365" s="171"/>
      <c r="E365" s="171"/>
      <c r="F365" s="171"/>
      <c r="G365" s="171"/>
      <c r="H365" s="171"/>
      <c r="I365" s="171"/>
      <c r="J365" s="171"/>
      <c r="K365" s="171"/>
      <c r="L365" s="171"/>
      <c r="M365" s="171"/>
      <c r="N365" s="171"/>
      <c r="O365" s="171"/>
      <c r="P365" s="171"/>
      <c r="Q365" s="171"/>
      <c r="R365" s="171"/>
      <c r="S365" s="171"/>
      <c r="T365" s="171"/>
      <c r="U365" s="171"/>
      <c r="V365" s="171"/>
      <c r="W365" s="110"/>
      <c r="X365" s="110"/>
    </row>
    <row r="366" spans="1:24" x14ac:dyDescent="0.35">
      <c r="A366" s="171"/>
      <c r="B366" s="171"/>
      <c r="C366" s="175"/>
      <c r="D366" s="171"/>
      <c r="E366" s="171"/>
      <c r="F366" s="171"/>
      <c r="G366" s="171"/>
      <c r="H366" s="171"/>
      <c r="I366" s="171"/>
      <c r="J366" s="171"/>
      <c r="K366" s="171"/>
      <c r="L366" s="171"/>
      <c r="M366" s="171"/>
      <c r="N366" s="171"/>
      <c r="O366" s="171"/>
      <c r="P366" s="171"/>
      <c r="Q366" s="171"/>
      <c r="R366" s="171"/>
      <c r="S366" s="171"/>
      <c r="T366" s="171"/>
      <c r="U366" s="171"/>
      <c r="V366" s="171"/>
      <c r="W366" s="110"/>
      <c r="X366" s="110"/>
    </row>
    <row r="367" spans="1:24" x14ac:dyDescent="0.35">
      <c r="A367" s="171"/>
      <c r="B367" s="171"/>
      <c r="C367" s="175"/>
      <c r="D367" s="171"/>
      <c r="E367" s="171"/>
      <c r="F367" s="171"/>
      <c r="G367" s="171"/>
      <c r="H367" s="171"/>
      <c r="I367" s="171"/>
      <c r="J367" s="171"/>
      <c r="K367" s="171"/>
      <c r="L367" s="171"/>
      <c r="M367" s="171"/>
      <c r="N367" s="171"/>
      <c r="O367" s="171"/>
      <c r="P367" s="171"/>
      <c r="Q367" s="171"/>
      <c r="R367" s="171"/>
      <c r="S367" s="171"/>
      <c r="T367" s="171"/>
      <c r="U367" s="171"/>
      <c r="V367" s="171"/>
      <c r="W367" s="110"/>
      <c r="X367" s="110"/>
    </row>
    <row r="368" spans="1:24" x14ac:dyDescent="0.35">
      <c r="A368" s="171"/>
      <c r="B368" s="171"/>
      <c r="C368" s="175"/>
      <c r="D368" s="171"/>
      <c r="E368" s="171"/>
      <c r="F368" s="171"/>
      <c r="G368" s="171"/>
      <c r="H368" s="171"/>
      <c r="I368" s="171"/>
      <c r="J368" s="171"/>
      <c r="K368" s="171"/>
      <c r="L368" s="171"/>
      <c r="M368" s="171"/>
      <c r="N368" s="171"/>
      <c r="O368" s="171"/>
      <c r="P368" s="171"/>
      <c r="Q368" s="171"/>
      <c r="R368" s="171"/>
      <c r="S368" s="171"/>
      <c r="T368" s="171"/>
      <c r="U368" s="171"/>
      <c r="V368" s="171"/>
      <c r="W368" s="110"/>
      <c r="X368" s="110"/>
    </row>
    <row r="369" spans="1:24" x14ac:dyDescent="0.35">
      <c r="A369" s="171"/>
      <c r="B369" s="171"/>
      <c r="C369" s="175"/>
      <c r="D369" s="171"/>
      <c r="E369" s="171"/>
      <c r="F369" s="171"/>
      <c r="G369" s="171"/>
      <c r="H369" s="171"/>
      <c r="I369" s="171"/>
      <c r="J369" s="171"/>
      <c r="K369" s="171"/>
      <c r="L369" s="171"/>
      <c r="M369" s="171"/>
      <c r="N369" s="171"/>
      <c r="O369" s="171"/>
      <c r="P369" s="171"/>
      <c r="Q369" s="171"/>
      <c r="R369" s="171"/>
      <c r="S369" s="171"/>
      <c r="T369" s="171"/>
      <c r="U369" s="171"/>
      <c r="V369" s="171"/>
      <c r="W369" s="110"/>
      <c r="X369" s="110"/>
    </row>
    <row r="370" spans="1:24" x14ac:dyDescent="0.35">
      <c r="A370" s="171"/>
      <c r="B370" s="171"/>
      <c r="C370" s="175"/>
      <c r="D370" s="171"/>
      <c r="E370" s="171"/>
      <c r="F370" s="171"/>
      <c r="G370" s="171"/>
      <c r="H370" s="171"/>
      <c r="I370" s="171"/>
      <c r="J370" s="171"/>
      <c r="K370" s="171"/>
      <c r="L370" s="171"/>
      <c r="M370" s="171"/>
      <c r="N370" s="171"/>
      <c r="O370" s="171"/>
      <c r="P370" s="171"/>
      <c r="Q370" s="171"/>
      <c r="R370" s="171"/>
      <c r="S370" s="171"/>
      <c r="T370" s="171"/>
      <c r="U370" s="171"/>
      <c r="V370" s="171"/>
      <c r="W370" s="110"/>
      <c r="X370" s="110"/>
    </row>
    <row r="371" spans="1:24" x14ac:dyDescent="0.35">
      <c r="A371" s="171"/>
      <c r="B371" s="171"/>
      <c r="C371" s="175"/>
      <c r="D371" s="171"/>
      <c r="E371" s="171"/>
      <c r="F371" s="171"/>
      <c r="G371" s="171"/>
      <c r="H371" s="171"/>
      <c r="I371" s="171"/>
      <c r="J371" s="171"/>
      <c r="K371" s="171"/>
      <c r="L371" s="171"/>
      <c r="M371" s="171"/>
      <c r="N371" s="171"/>
      <c r="O371" s="171"/>
      <c r="P371" s="171"/>
      <c r="Q371" s="171"/>
      <c r="R371" s="171"/>
      <c r="S371" s="171"/>
      <c r="T371" s="171"/>
      <c r="U371" s="171"/>
      <c r="V371" s="171"/>
      <c r="W371" s="110"/>
      <c r="X371" s="110"/>
    </row>
    <row r="372" spans="1:24" x14ac:dyDescent="0.35">
      <c r="A372" s="171"/>
      <c r="B372" s="171"/>
      <c r="C372" s="175"/>
      <c r="D372" s="171"/>
      <c r="E372" s="171"/>
      <c r="F372" s="171"/>
      <c r="G372" s="171"/>
      <c r="H372" s="171"/>
      <c r="I372" s="171"/>
      <c r="J372" s="171"/>
      <c r="K372" s="171"/>
      <c r="L372" s="171"/>
      <c r="M372" s="171"/>
      <c r="N372" s="171"/>
      <c r="O372" s="171"/>
      <c r="P372" s="171"/>
      <c r="Q372" s="171"/>
      <c r="R372" s="171"/>
      <c r="S372" s="171"/>
      <c r="T372" s="171"/>
      <c r="U372" s="171"/>
      <c r="V372" s="171"/>
      <c r="W372" s="110"/>
      <c r="X372" s="110"/>
    </row>
    <row r="373" spans="1:24" x14ac:dyDescent="0.35">
      <c r="A373" s="171"/>
      <c r="B373" s="171"/>
      <c r="C373" s="175"/>
      <c r="D373" s="171"/>
      <c r="E373" s="171"/>
      <c r="F373" s="171"/>
      <c r="G373" s="171"/>
      <c r="H373" s="171"/>
      <c r="I373" s="171"/>
      <c r="J373" s="171"/>
      <c r="K373" s="171"/>
      <c r="L373" s="171"/>
      <c r="M373" s="171"/>
      <c r="N373" s="171"/>
      <c r="O373" s="171"/>
      <c r="P373" s="171"/>
      <c r="Q373" s="171"/>
      <c r="R373" s="171"/>
      <c r="S373" s="171"/>
      <c r="T373" s="171"/>
      <c r="U373" s="171"/>
      <c r="V373" s="171"/>
      <c r="W373" s="110"/>
      <c r="X373" s="110"/>
    </row>
    <row r="374" spans="1:24" x14ac:dyDescent="0.35">
      <c r="A374" s="171"/>
      <c r="B374" s="171"/>
      <c r="C374" s="175"/>
      <c r="D374" s="171"/>
      <c r="E374" s="171"/>
      <c r="F374" s="171"/>
      <c r="G374" s="171"/>
      <c r="H374" s="171"/>
      <c r="I374" s="171"/>
      <c r="J374" s="171"/>
      <c r="K374" s="171"/>
      <c r="L374" s="171"/>
      <c r="M374" s="171"/>
      <c r="N374" s="171"/>
      <c r="O374" s="171"/>
      <c r="P374" s="171"/>
      <c r="Q374" s="171"/>
      <c r="R374" s="171"/>
      <c r="S374" s="171"/>
      <c r="T374" s="171"/>
      <c r="U374" s="171"/>
      <c r="V374" s="171"/>
      <c r="W374" s="110"/>
      <c r="X374" s="110"/>
    </row>
    <row r="375" spans="1:24" x14ac:dyDescent="0.35">
      <c r="A375" s="171"/>
      <c r="B375" s="171"/>
      <c r="C375" s="175"/>
      <c r="D375" s="171"/>
      <c r="E375" s="171"/>
      <c r="F375" s="171"/>
      <c r="G375" s="171"/>
      <c r="H375" s="171"/>
      <c r="I375" s="171"/>
      <c r="J375" s="171"/>
      <c r="K375" s="171"/>
      <c r="L375" s="171"/>
      <c r="M375" s="171"/>
      <c r="N375" s="171"/>
      <c r="O375" s="171"/>
      <c r="P375" s="171"/>
      <c r="Q375" s="171"/>
      <c r="R375" s="171"/>
      <c r="S375" s="171"/>
      <c r="T375" s="171"/>
      <c r="U375" s="171"/>
      <c r="V375" s="171"/>
      <c r="W375" s="110"/>
      <c r="X375" s="110"/>
    </row>
    <row r="376" spans="1:24" x14ac:dyDescent="0.35">
      <c r="A376" s="171"/>
      <c r="B376" s="171"/>
      <c r="C376" s="175"/>
      <c r="D376" s="171"/>
      <c r="E376" s="171"/>
      <c r="F376" s="171"/>
      <c r="G376" s="171"/>
      <c r="H376" s="171"/>
      <c r="I376" s="171"/>
      <c r="J376" s="171"/>
      <c r="K376" s="171"/>
      <c r="L376" s="171"/>
      <c r="M376" s="171"/>
      <c r="N376" s="171"/>
      <c r="O376" s="171"/>
      <c r="P376" s="171"/>
      <c r="Q376" s="171"/>
      <c r="R376" s="171"/>
      <c r="S376" s="171"/>
      <c r="T376" s="171"/>
      <c r="U376" s="171"/>
      <c r="V376" s="171"/>
      <c r="W376" s="110"/>
      <c r="X376" s="110"/>
    </row>
    <row r="377" spans="1:24" x14ac:dyDescent="0.35">
      <c r="A377" s="171"/>
      <c r="B377" s="171"/>
      <c r="C377" s="175"/>
      <c r="D377" s="171"/>
      <c r="E377" s="171"/>
      <c r="F377" s="171"/>
      <c r="G377" s="171"/>
      <c r="H377" s="171"/>
      <c r="I377" s="171"/>
      <c r="J377" s="171"/>
      <c r="K377" s="171"/>
      <c r="L377" s="171"/>
      <c r="M377" s="171"/>
      <c r="N377" s="171"/>
      <c r="O377" s="171"/>
      <c r="P377" s="171"/>
      <c r="Q377" s="171"/>
      <c r="R377" s="171"/>
      <c r="S377" s="171"/>
      <c r="T377" s="171"/>
      <c r="U377" s="171"/>
      <c r="V377" s="171"/>
      <c r="W377" s="110"/>
      <c r="X377" s="110"/>
    </row>
    <row r="378" spans="1:24" x14ac:dyDescent="0.35">
      <c r="A378" s="171"/>
      <c r="B378" s="171"/>
      <c r="C378" s="175"/>
      <c r="D378" s="171"/>
      <c r="E378" s="171"/>
      <c r="F378" s="171"/>
      <c r="G378" s="171"/>
      <c r="H378" s="171"/>
      <c r="I378" s="171"/>
      <c r="J378" s="171"/>
      <c r="K378" s="171"/>
      <c r="L378" s="171"/>
      <c r="M378" s="171"/>
      <c r="N378" s="171"/>
      <c r="O378" s="171"/>
      <c r="P378" s="171"/>
      <c r="Q378" s="171"/>
      <c r="R378" s="171"/>
      <c r="S378" s="171"/>
      <c r="T378" s="171"/>
      <c r="U378" s="171"/>
      <c r="V378" s="171"/>
      <c r="W378" s="110"/>
      <c r="X378" s="110"/>
    </row>
    <row r="379" spans="1:24" x14ac:dyDescent="0.35">
      <c r="A379" s="171"/>
      <c r="B379" s="171"/>
      <c r="C379" s="175"/>
      <c r="D379" s="171"/>
      <c r="E379" s="171"/>
      <c r="F379" s="171"/>
      <c r="G379" s="171"/>
      <c r="H379" s="171"/>
      <c r="I379" s="171"/>
      <c r="J379" s="171"/>
      <c r="K379" s="171"/>
      <c r="L379" s="171"/>
      <c r="M379" s="171"/>
      <c r="N379" s="171"/>
      <c r="O379" s="171"/>
      <c r="P379" s="171"/>
      <c r="Q379" s="171"/>
      <c r="R379" s="171"/>
      <c r="S379" s="171"/>
      <c r="T379" s="171"/>
      <c r="U379" s="171"/>
      <c r="V379" s="171"/>
      <c r="W379" s="110"/>
      <c r="X379" s="110"/>
    </row>
    <row r="380" spans="1:24" x14ac:dyDescent="0.35">
      <c r="A380" s="171"/>
      <c r="B380" s="171"/>
      <c r="C380" s="175"/>
      <c r="D380" s="171"/>
      <c r="E380" s="171"/>
      <c r="F380" s="171"/>
      <c r="G380" s="171"/>
      <c r="H380" s="171"/>
      <c r="I380" s="171"/>
      <c r="J380" s="171"/>
      <c r="K380" s="171"/>
      <c r="L380" s="171"/>
      <c r="M380" s="171"/>
      <c r="N380" s="171"/>
      <c r="O380" s="171"/>
      <c r="P380" s="171"/>
      <c r="Q380" s="171"/>
      <c r="R380" s="171"/>
      <c r="S380" s="171"/>
      <c r="T380" s="171"/>
      <c r="U380" s="171"/>
      <c r="V380" s="171"/>
      <c r="W380" s="110"/>
      <c r="X380" s="110"/>
    </row>
    <row r="381" spans="1:24" x14ac:dyDescent="0.35">
      <c r="A381" s="171"/>
      <c r="B381" s="171"/>
      <c r="C381" s="175"/>
      <c r="D381" s="171"/>
      <c r="E381" s="171"/>
      <c r="F381" s="171"/>
      <c r="G381" s="171"/>
      <c r="H381" s="171"/>
      <c r="I381" s="171"/>
      <c r="J381" s="171"/>
      <c r="K381" s="171"/>
      <c r="L381" s="171"/>
      <c r="M381" s="171"/>
      <c r="N381" s="171"/>
      <c r="O381" s="171"/>
      <c r="P381" s="171"/>
      <c r="Q381" s="171"/>
      <c r="R381" s="171"/>
      <c r="S381" s="171"/>
      <c r="T381" s="171"/>
      <c r="U381" s="171"/>
      <c r="V381" s="171"/>
      <c r="W381" s="110"/>
      <c r="X381" s="110"/>
    </row>
    <row r="382" spans="1:24" x14ac:dyDescent="0.35">
      <c r="A382" s="171"/>
      <c r="B382" s="171"/>
      <c r="C382" s="175"/>
      <c r="D382" s="171"/>
      <c r="E382" s="171"/>
      <c r="F382" s="171"/>
      <c r="G382" s="171"/>
      <c r="H382" s="171"/>
      <c r="I382" s="171"/>
      <c r="J382" s="171"/>
      <c r="K382" s="171"/>
      <c r="L382" s="171"/>
      <c r="M382" s="171"/>
      <c r="N382" s="171"/>
      <c r="O382" s="171"/>
      <c r="P382" s="171"/>
      <c r="Q382" s="171"/>
      <c r="R382" s="171"/>
      <c r="S382" s="171"/>
      <c r="T382" s="171"/>
      <c r="U382" s="171"/>
      <c r="V382" s="171"/>
      <c r="W382" s="110"/>
      <c r="X382" s="110"/>
    </row>
    <row r="383" spans="1:24" x14ac:dyDescent="0.35">
      <c r="A383" s="171"/>
      <c r="B383" s="171"/>
      <c r="C383" s="175"/>
      <c r="D383" s="171"/>
      <c r="E383" s="171"/>
      <c r="F383" s="171"/>
      <c r="G383" s="171"/>
      <c r="H383" s="171"/>
      <c r="I383" s="171"/>
      <c r="J383" s="171"/>
      <c r="K383" s="171"/>
      <c r="L383" s="171"/>
      <c r="M383" s="171"/>
      <c r="N383" s="171"/>
      <c r="O383" s="171"/>
      <c r="P383" s="171"/>
      <c r="Q383" s="171"/>
      <c r="R383" s="171"/>
      <c r="S383" s="171"/>
      <c r="T383" s="171"/>
      <c r="U383" s="171"/>
      <c r="V383" s="171"/>
      <c r="W383" s="110"/>
      <c r="X383" s="110"/>
    </row>
    <row r="384" spans="1:24" x14ac:dyDescent="0.35">
      <c r="A384" s="171"/>
      <c r="B384" s="171"/>
      <c r="C384" s="175"/>
      <c r="D384" s="171"/>
      <c r="E384" s="171"/>
      <c r="F384" s="171"/>
      <c r="G384" s="171"/>
      <c r="H384" s="171"/>
      <c r="I384" s="171"/>
      <c r="J384" s="171"/>
      <c r="K384" s="171"/>
      <c r="L384" s="171"/>
      <c r="M384" s="171"/>
      <c r="N384" s="171"/>
      <c r="O384" s="171"/>
      <c r="P384" s="171"/>
      <c r="Q384" s="171"/>
      <c r="R384" s="171"/>
      <c r="S384" s="171"/>
      <c r="T384" s="171"/>
      <c r="U384" s="171"/>
      <c r="V384" s="171"/>
      <c r="W384" s="110"/>
      <c r="X384" s="110"/>
    </row>
    <row r="385" spans="1:24" x14ac:dyDescent="0.35">
      <c r="A385" s="171"/>
      <c r="B385" s="171"/>
      <c r="C385" s="175"/>
      <c r="D385" s="171"/>
      <c r="E385" s="171"/>
      <c r="F385" s="171"/>
      <c r="G385" s="171"/>
      <c r="H385" s="171"/>
      <c r="I385" s="171"/>
      <c r="J385" s="171"/>
      <c r="K385" s="171"/>
      <c r="L385" s="171"/>
      <c r="M385" s="171"/>
      <c r="N385" s="171"/>
      <c r="O385" s="171"/>
      <c r="P385" s="171"/>
      <c r="Q385" s="171"/>
      <c r="R385" s="171"/>
      <c r="S385" s="171"/>
      <c r="T385" s="171"/>
      <c r="U385" s="171"/>
      <c r="V385" s="171"/>
      <c r="W385" s="110"/>
      <c r="X385" s="110"/>
    </row>
    <row r="386" spans="1:24" x14ac:dyDescent="0.35">
      <c r="A386" s="171"/>
      <c r="B386" s="171"/>
      <c r="C386" s="175"/>
      <c r="D386" s="171"/>
      <c r="E386" s="171"/>
      <c r="F386" s="171"/>
      <c r="G386" s="171"/>
      <c r="H386" s="171"/>
      <c r="I386" s="171"/>
      <c r="J386" s="171"/>
      <c r="K386" s="171"/>
      <c r="L386" s="171"/>
      <c r="M386" s="171"/>
      <c r="N386" s="171"/>
      <c r="O386" s="171"/>
      <c r="P386" s="171"/>
      <c r="Q386" s="171"/>
      <c r="R386" s="171"/>
      <c r="S386" s="171"/>
      <c r="T386" s="171"/>
      <c r="U386" s="171"/>
      <c r="V386" s="171"/>
      <c r="W386" s="110"/>
      <c r="X386" s="110"/>
    </row>
    <row r="387" spans="1:24" x14ac:dyDescent="0.35">
      <c r="A387" s="171"/>
      <c r="B387" s="171"/>
      <c r="C387" s="175"/>
      <c r="D387" s="171"/>
      <c r="E387" s="171"/>
      <c r="F387" s="171"/>
      <c r="G387" s="171"/>
      <c r="H387" s="171"/>
      <c r="I387" s="171"/>
      <c r="J387" s="171"/>
      <c r="K387" s="171"/>
      <c r="L387" s="171"/>
      <c r="M387" s="171"/>
      <c r="N387" s="171"/>
      <c r="O387" s="171"/>
      <c r="P387" s="171"/>
      <c r="Q387" s="171"/>
      <c r="R387" s="171"/>
      <c r="S387" s="171"/>
      <c r="T387" s="171"/>
      <c r="U387" s="171"/>
      <c r="V387" s="171"/>
      <c r="W387" s="110"/>
      <c r="X387" s="110"/>
    </row>
    <row r="388" spans="1:24" x14ac:dyDescent="0.35">
      <c r="A388" s="171"/>
      <c r="B388" s="171"/>
      <c r="C388" s="175"/>
      <c r="D388" s="171"/>
      <c r="E388" s="171"/>
      <c r="F388" s="171"/>
      <c r="G388" s="171"/>
      <c r="H388" s="171"/>
      <c r="I388" s="171"/>
      <c r="J388" s="171"/>
      <c r="K388" s="171"/>
      <c r="L388" s="171"/>
      <c r="M388" s="171"/>
      <c r="N388" s="171"/>
      <c r="O388" s="171"/>
      <c r="P388" s="171"/>
      <c r="Q388" s="171"/>
      <c r="R388" s="171"/>
      <c r="S388" s="171"/>
      <c r="T388" s="171"/>
      <c r="U388" s="171"/>
      <c r="V388" s="171"/>
      <c r="W388" s="110"/>
      <c r="X388" s="110"/>
    </row>
    <row r="389" spans="1:24" x14ac:dyDescent="0.35">
      <c r="A389" s="171"/>
      <c r="B389" s="171"/>
      <c r="C389" s="175"/>
      <c r="D389" s="171"/>
      <c r="E389" s="171"/>
      <c r="F389" s="171"/>
      <c r="G389" s="171"/>
      <c r="H389" s="171"/>
      <c r="I389" s="171"/>
      <c r="J389" s="171"/>
      <c r="K389" s="171"/>
      <c r="L389" s="171"/>
      <c r="M389" s="171"/>
      <c r="N389" s="171"/>
      <c r="O389" s="171"/>
      <c r="P389" s="171"/>
      <c r="Q389" s="171"/>
      <c r="R389" s="171"/>
      <c r="S389" s="171"/>
      <c r="T389" s="171"/>
      <c r="U389" s="171"/>
      <c r="V389" s="171"/>
      <c r="W389" s="110"/>
      <c r="X389" s="110"/>
    </row>
    <row r="390" spans="1:24" x14ac:dyDescent="0.35">
      <c r="A390" s="171"/>
      <c r="B390" s="171"/>
      <c r="C390" s="175"/>
      <c r="D390" s="171"/>
      <c r="E390" s="171"/>
      <c r="F390" s="171"/>
      <c r="G390" s="171"/>
      <c r="H390" s="171"/>
      <c r="I390" s="171"/>
      <c r="J390" s="171"/>
      <c r="K390" s="171"/>
      <c r="L390" s="171"/>
      <c r="M390" s="171"/>
      <c r="N390" s="171"/>
      <c r="O390" s="171"/>
      <c r="P390" s="171"/>
      <c r="Q390" s="171"/>
      <c r="R390" s="171"/>
      <c r="S390" s="171"/>
      <c r="T390" s="171"/>
      <c r="U390" s="171"/>
      <c r="V390" s="171"/>
      <c r="W390" s="110"/>
      <c r="X390" s="110"/>
    </row>
    <row r="391" spans="1:24" x14ac:dyDescent="0.35">
      <c r="A391" s="171"/>
      <c r="B391" s="171"/>
      <c r="C391" s="175"/>
      <c r="D391" s="171"/>
      <c r="E391" s="171"/>
      <c r="F391" s="171"/>
      <c r="G391" s="171"/>
      <c r="H391" s="171"/>
      <c r="I391" s="171"/>
      <c r="J391" s="171"/>
      <c r="K391" s="171"/>
      <c r="L391" s="171"/>
      <c r="M391" s="171"/>
      <c r="N391" s="171"/>
      <c r="O391" s="171"/>
      <c r="P391" s="171"/>
      <c r="Q391" s="171"/>
      <c r="R391" s="171"/>
      <c r="S391" s="171"/>
      <c r="T391" s="171"/>
      <c r="U391" s="171"/>
      <c r="V391" s="171"/>
      <c r="W391" s="110"/>
      <c r="X391" s="110"/>
    </row>
    <row r="392" spans="1:24" x14ac:dyDescent="0.35">
      <c r="A392" s="171"/>
      <c r="B392" s="171"/>
      <c r="C392" s="175"/>
      <c r="D392" s="171"/>
      <c r="E392" s="171"/>
      <c r="F392" s="171"/>
      <c r="G392" s="171"/>
      <c r="H392" s="171"/>
      <c r="I392" s="171"/>
      <c r="J392" s="171"/>
      <c r="K392" s="171"/>
      <c r="L392" s="171"/>
      <c r="M392" s="171"/>
      <c r="N392" s="171"/>
      <c r="O392" s="171"/>
      <c r="P392" s="171"/>
      <c r="Q392" s="171"/>
      <c r="R392" s="171"/>
      <c r="S392" s="171"/>
      <c r="T392" s="171"/>
      <c r="U392" s="171"/>
      <c r="V392" s="171"/>
      <c r="W392" s="110"/>
      <c r="X392" s="110"/>
    </row>
    <row r="393" spans="1:24" x14ac:dyDescent="0.35">
      <c r="A393" s="171"/>
      <c r="B393" s="171"/>
      <c r="C393" s="175"/>
      <c r="D393" s="171"/>
      <c r="E393" s="171"/>
      <c r="F393" s="171"/>
      <c r="G393" s="171"/>
      <c r="H393" s="171"/>
      <c r="I393" s="171"/>
      <c r="J393" s="171"/>
      <c r="K393" s="171"/>
      <c r="L393" s="171"/>
      <c r="M393" s="171"/>
      <c r="N393" s="171"/>
      <c r="O393" s="171"/>
      <c r="P393" s="171"/>
      <c r="Q393" s="171"/>
      <c r="R393" s="171"/>
      <c r="S393" s="171"/>
      <c r="T393" s="171"/>
      <c r="U393" s="171"/>
      <c r="V393" s="171"/>
      <c r="W393" s="110"/>
      <c r="X393" s="110"/>
    </row>
    <row r="394" spans="1:24" x14ac:dyDescent="0.35">
      <c r="A394" s="171"/>
      <c r="B394" s="171"/>
      <c r="C394" s="175"/>
      <c r="D394" s="171"/>
      <c r="E394" s="171"/>
      <c r="F394" s="171"/>
      <c r="G394" s="171"/>
      <c r="H394" s="171"/>
      <c r="I394" s="171"/>
      <c r="J394" s="171"/>
      <c r="K394" s="171"/>
      <c r="L394" s="171"/>
      <c r="M394" s="171"/>
      <c r="N394" s="171"/>
      <c r="O394" s="171"/>
      <c r="P394" s="171"/>
      <c r="Q394" s="171"/>
      <c r="R394" s="171"/>
      <c r="S394" s="171"/>
      <c r="T394" s="171"/>
      <c r="U394" s="171"/>
      <c r="V394" s="171"/>
      <c r="W394" s="110"/>
      <c r="X394" s="110"/>
    </row>
    <row r="395" spans="1:24" x14ac:dyDescent="0.35">
      <c r="A395" s="171"/>
      <c r="B395" s="171"/>
      <c r="C395" s="175"/>
      <c r="D395" s="171"/>
      <c r="E395" s="171"/>
      <c r="F395" s="171"/>
      <c r="G395" s="171"/>
      <c r="H395" s="171"/>
      <c r="I395" s="171"/>
      <c r="J395" s="171"/>
      <c r="K395" s="171"/>
      <c r="L395" s="171"/>
      <c r="M395" s="171"/>
      <c r="N395" s="171"/>
      <c r="O395" s="171"/>
      <c r="P395" s="171"/>
      <c r="Q395" s="171"/>
      <c r="R395" s="171"/>
      <c r="S395" s="171"/>
      <c r="T395" s="171"/>
      <c r="U395" s="171"/>
      <c r="V395" s="171"/>
      <c r="W395" s="110"/>
      <c r="X395" s="110"/>
    </row>
    <row r="396" spans="1:24" x14ac:dyDescent="0.35">
      <c r="A396" s="171"/>
      <c r="B396" s="171"/>
      <c r="C396" s="175"/>
      <c r="D396" s="171"/>
      <c r="E396" s="171"/>
      <c r="F396" s="171"/>
      <c r="G396" s="171"/>
      <c r="H396" s="171"/>
      <c r="I396" s="171"/>
      <c r="J396" s="171"/>
      <c r="K396" s="171"/>
      <c r="L396" s="171"/>
      <c r="M396" s="171"/>
      <c r="N396" s="171"/>
      <c r="O396" s="171"/>
      <c r="P396" s="171"/>
      <c r="Q396" s="171"/>
      <c r="R396" s="171"/>
      <c r="S396" s="171"/>
      <c r="T396" s="171"/>
      <c r="U396" s="171"/>
      <c r="V396" s="171"/>
      <c r="W396" s="110"/>
      <c r="X396" s="110"/>
    </row>
    <row r="397" spans="1:24" x14ac:dyDescent="0.35">
      <c r="A397" s="171"/>
      <c r="B397" s="171"/>
      <c r="C397" s="175"/>
      <c r="D397" s="171"/>
      <c r="E397" s="171"/>
      <c r="F397" s="171"/>
      <c r="G397" s="171"/>
      <c r="H397" s="171"/>
      <c r="I397" s="171"/>
      <c r="J397" s="171"/>
      <c r="K397" s="171"/>
      <c r="L397" s="171"/>
      <c r="M397" s="171"/>
      <c r="N397" s="171"/>
      <c r="O397" s="171"/>
      <c r="P397" s="171"/>
      <c r="Q397" s="171"/>
      <c r="R397" s="171"/>
      <c r="S397" s="171"/>
      <c r="T397" s="171"/>
      <c r="U397" s="171"/>
      <c r="V397" s="171"/>
      <c r="W397" s="110"/>
      <c r="X397" s="110"/>
    </row>
    <row r="398" spans="1:24" x14ac:dyDescent="0.35">
      <c r="A398" s="171"/>
      <c r="B398" s="171"/>
      <c r="C398" s="175"/>
      <c r="D398" s="171"/>
      <c r="E398" s="171"/>
      <c r="F398" s="171"/>
      <c r="G398" s="171"/>
      <c r="H398" s="171"/>
      <c r="I398" s="171"/>
      <c r="J398" s="171"/>
      <c r="K398" s="171"/>
      <c r="L398" s="171"/>
      <c r="M398" s="171"/>
      <c r="N398" s="171"/>
      <c r="O398" s="171"/>
      <c r="P398" s="171"/>
      <c r="Q398" s="171"/>
      <c r="R398" s="171"/>
      <c r="S398" s="171"/>
      <c r="T398" s="171"/>
      <c r="U398" s="171"/>
      <c r="V398" s="171"/>
      <c r="W398" s="110"/>
      <c r="X398" s="110"/>
    </row>
    <row r="399" spans="1:24" x14ac:dyDescent="0.35">
      <c r="A399" s="171"/>
      <c r="B399" s="171"/>
      <c r="C399" s="175"/>
      <c r="D399" s="171"/>
      <c r="E399" s="171"/>
      <c r="F399" s="171"/>
      <c r="G399" s="171"/>
      <c r="H399" s="171"/>
      <c r="I399" s="171"/>
      <c r="J399" s="171"/>
      <c r="K399" s="171"/>
      <c r="L399" s="171"/>
      <c r="M399" s="171"/>
      <c r="N399" s="171"/>
      <c r="O399" s="171"/>
      <c r="P399" s="171"/>
      <c r="Q399" s="171"/>
      <c r="R399" s="171"/>
      <c r="S399" s="171"/>
      <c r="T399" s="171"/>
      <c r="U399" s="171"/>
      <c r="V399" s="171"/>
      <c r="W399" s="110"/>
      <c r="X399" s="110"/>
    </row>
    <row r="400" spans="1:24" x14ac:dyDescent="0.35">
      <c r="A400" s="171"/>
      <c r="B400" s="171"/>
      <c r="C400" s="175"/>
      <c r="D400" s="171"/>
      <c r="E400" s="171"/>
      <c r="F400" s="171"/>
      <c r="G400" s="171"/>
      <c r="H400" s="171"/>
      <c r="I400" s="171"/>
      <c r="J400" s="171"/>
      <c r="K400" s="171"/>
      <c r="L400" s="171"/>
      <c r="M400" s="171"/>
      <c r="N400" s="171"/>
      <c r="O400" s="171"/>
      <c r="P400" s="171"/>
      <c r="Q400" s="171"/>
      <c r="R400" s="171"/>
      <c r="S400" s="171"/>
      <c r="T400" s="171"/>
      <c r="U400" s="171"/>
      <c r="V400" s="171"/>
      <c r="W400" s="110"/>
      <c r="X400" s="110"/>
    </row>
    <row r="401" spans="1:24" x14ac:dyDescent="0.35">
      <c r="A401" s="171"/>
      <c r="B401" s="171"/>
      <c r="C401" s="175"/>
      <c r="D401" s="171"/>
      <c r="E401" s="171"/>
      <c r="F401" s="171"/>
      <c r="G401" s="171"/>
      <c r="H401" s="171"/>
      <c r="I401" s="171"/>
      <c r="J401" s="171"/>
      <c r="K401" s="171"/>
      <c r="L401" s="171"/>
      <c r="M401" s="171"/>
      <c r="N401" s="171"/>
      <c r="O401" s="171"/>
      <c r="P401" s="171"/>
      <c r="Q401" s="171"/>
      <c r="R401" s="171"/>
      <c r="S401" s="171"/>
      <c r="T401" s="171"/>
      <c r="U401" s="171"/>
      <c r="V401" s="171"/>
      <c r="W401" s="110"/>
      <c r="X401" s="110"/>
    </row>
    <row r="402" spans="1:24" x14ac:dyDescent="0.35">
      <c r="A402" s="171"/>
      <c r="B402" s="171"/>
      <c r="C402" s="175"/>
      <c r="D402" s="171"/>
      <c r="E402" s="171"/>
      <c r="F402" s="171"/>
      <c r="G402" s="171"/>
      <c r="H402" s="171"/>
      <c r="I402" s="171"/>
      <c r="J402" s="171"/>
      <c r="K402" s="171"/>
      <c r="L402" s="171"/>
      <c r="M402" s="171"/>
      <c r="N402" s="171"/>
      <c r="O402" s="171"/>
      <c r="P402" s="171"/>
      <c r="Q402" s="171"/>
      <c r="R402" s="171"/>
      <c r="S402" s="171"/>
      <c r="T402" s="171"/>
      <c r="U402" s="171"/>
      <c r="V402" s="171"/>
      <c r="W402" s="110"/>
      <c r="X402" s="110"/>
    </row>
    <row r="403" spans="1:24" x14ac:dyDescent="0.35">
      <c r="A403" s="171"/>
      <c r="B403" s="171"/>
      <c r="C403" s="175"/>
      <c r="D403" s="171"/>
      <c r="E403" s="171"/>
      <c r="F403" s="171"/>
      <c r="G403" s="171"/>
      <c r="H403" s="171"/>
      <c r="I403" s="171"/>
      <c r="J403" s="171"/>
      <c r="K403" s="171"/>
      <c r="L403" s="171"/>
      <c r="M403" s="171"/>
      <c r="N403" s="171"/>
      <c r="O403" s="171"/>
      <c r="P403" s="171"/>
      <c r="Q403" s="171"/>
      <c r="R403" s="171"/>
      <c r="S403" s="171"/>
      <c r="T403" s="171"/>
      <c r="U403" s="171"/>
      <c r="V403" s="171"/>
      <c r="W403" s="110"/>
      <c r="X403" s="110"/>
    </row>
    <row r="404" spans="1:24" x14ac:dyDescent="0.35">
      <c r="A404" s="171"/>
      <c r="B404" s="171"/>
      <c r="C404" s="175"/>
      <c r="D404" s="171"/>
      <c r="E404" s="171"/>
      <c r="F404" s="171"/>
      <c r="G404" s="171"/>
      <c r="H404" s="171"/>
      <c r="I404" s="171"/>
      <c r="J404" s="171"/>
      <c r="K404" s="171"/>
      <c r="L404" s="171"/>
      <c r="M404" s="171"/>
      <c r="N404" s="171"/>
      <c r="O404" s="171"/>
      <c r="P404" s="171"/>
      <c r="Q404" s="171"/>
      <c r="R404" s="171"/>
      <c r="S404" s="171"/>
      <c r="T404" s="171"/>
      <c r="U404" s="171"/>
      <c r="V404" s="171"/>
      <c r="W404" s="110"/>
      <c r="X404" s="110"/>
    </row>
    <row r="405" spans="1:24" x14ac:dyDescent="0.35">
      <c r="A405" s="171"/>
      <c r="B405" s="171"/>
      <c r="C405" s="175"/>
      <c r="D405" s="171"/>
      <c r="E405" s="171"/>
      <c r="F405" s="171"/>
      <c r="G405" s="171"/>
      <c r="H405" s="171"/>
      <c r="I405" s="171"/>
      <c r="J405" s="171"/>
      <c r="K405" s="171"/>
      <c r="L405" s="171"/>
      <c r="M405" s="171"/>
      <c r="N405" s="171"/>
      <c r="O405" s="171"/>
      <c r="P405" s="171"/>
      <c r="Q405" s="171"/>
      <c r="R405" s="171"/>
      <c r="S405" s="171"/>
      <c r="T405" s="171"/>
      <c r="U405" s="171"/>
      <c r="V405" s="171"/>
      <c r="W405" s="110"/>
      <c r="X405" s="110"/>
    </row>
    <row r="406" spans="1:24" x14ac:dyDescent="0.35">
      <c r="A406" s="171"/>
      <c r="B406" s="171"/>
      <c r="C406" s="175"/>
      <c r="D406" s="171"/>
      <c r="E406" s="171"/>
      <c r="F406" s="171"/>
      <c r="G406" s="171"/>
      <c r="H406" s="171"/>
      <c r="I406" s="171"/>
      <c r="J406" s="171"/>
      <c r="K406" s="171"/>
      <c r="L406" s="171"/>
      <c r="M406" s="171"/>
      <c r="N406" s="171"/>
      <c r="O406" s="171"/>
      <c r="P406" s="171"/>
      <c r="Q406" s="171"/>
      <c r="R406" s="171"/>
      <c r="S406" s="171"/>
      <c r="T406" s="171"/>
      <c r="U406" s="171"/>
      <c r="V406" s="171"/>
      <c r="W406" s="110"/>
      <c r="X406" s="110"/>
    </row>
    <row r="407" spans="1:24" x14ac:dyDescent="0.35">
      <c r="A407" s="171"/>
      <c r="B407" s="171"/>
      <c r="C407" s="175"/>
      <c r="D407" s="171"/>
      <c r="E407" s="171"/>
      <c r="F407" s="171"/>
      <c r="G407" s="171"/>
      <c r="H407" s="171"/>
      <c r="I407" s="171"/>
      <c r="J407" s="171"/>
      <c r="K407" s="171"/>
      <c r="L407" s="171"/>
      <c r="M407" s="171"/>
      <c r="N407" s="171"/>
      <c r="O407" s="171"/>
      <c r="P407" s="171"/>
      <c r="Q407" s="171"/>
      <c r="R407" s="171"/>
      <c r="S407" s="171"/>
      <c r="T407" s="171"/>
      <c r="U407" s="171"/>
      <c r="V407" s="171"/>
      <c r="W407" s="110"/>
      <c r="X407" s="110"/>
    </row>
    <row r="408" spans="1:24" x14ac:dyDescent="0.35">
      <c r="A408" s="171"/>
      <c r="B408" s="171"/>
      <c r="C408" s="175"/>
      <c r="D408" s="171"/>
      <c r="E408" s="171"/>
      <c r="F408" s="171"/>
      <c r="G408" s="171"/>
      <c r="H408" s="171"/>
      <c r="I408" s="171"/>
      <c r="J408" s="171"/>
      <c r="K408" s="171"/>
      <c r="L408" s="171"/>
      <c r="M408" s="171"/>
      <c r="N408" s="171"/>
      <c r="O408" s="171"/>
      <c r="P408" s="171"/>
      <c r="Q408" s="171"/>
      <c r="R408" s="171"/>
      <c r="S408" s="171"/>
      <c r="T408" s="171"/>
      <c r="U408" s="171"/>
      <c r="V408" s="171"/>
      <c r="W408" s="110"/>
      <c r="X408" s="110"/>
    </row>
    <row r="409" spans="1:24" x14ac:dyDescent="0.35">
      <c r="A409" s="171"/>
      <c r="B409" s="171"/>
      <c r="C409" s="175"/>
      <c r="D409" s="171"/>
      <c r="E409" s="171"/>
      <c r="F409" s="171"/>
      <c r="G409" s="171"/>
      <c r="H409" s="171"/>
      <c r="I409" s="171"/>
      <c r="J409" s="171"/>
      <c r="K409" s="171"/>
      <c r="L409" s="171"/>
      <c r="M409" s="171"/>
      <c r="N409" s="171"/>
      <c r="O409" s="171"/>
      <c r="P409" s="171"/>
      <c r="Q409" s="171"/>
      <c r="R409" s="171"/>
      <c r="S409" s="171"/>
      <c r="T409" s="171"/>
      <c r="U409" s="171"/>
      <c r="V409" s="171"/>
      <c r="W409" s="110"/>
      <c r="X409" s="110"/>
    </row>
    <row r="410" spans="1:24" x14ac:dyDescent="0.35">
      <c r="A410" s="171"/>
      <c r="B410" s="171"/>
      <c r="C410" s="175"/>
      <c r="D410" s="171"/>
      <c r="E410" s="171"/>
      <c r="F410" s="171"/>
      <c r="G410" s="171"/>
      <c r="H410" s="171"/>
      <c r="I410" s="171"/>
      <c r="J410" s="171"/>
      <c r="K410" s="171"/>
      <c r="L410" s="171"/>
      <c r="M410" s="171"/>
      <c r="N410" s="171"/>
      <c r="O410" s="171"/>
      <c r="P410" s="171"/>
      <c r="Q410" s="171"/>
      <c r="R410" s="171"/>
      <c r="S410" s="171"/>
      <c r="T410" s="171"/>
      <c r="U410" s="171"/>
      <c r="V410" s="171"/>
      <c r="W410" s="110"/>
      <c r="X410" s="110"/>
    </row>
    <row r="411" spans="1:24" x14ac:dyDescent="0.35">
      <c r="A411" s="171"/>
      <c r="B411" s="171"/>
      <c r="C411" s="175"/>
      <c r="D411" s="171"/>
      <c r="E411" s="171"/>
      <c r="F411" s="171"/>
      <c r="G411" s="171"/>
      <c r="H411" s="171"/>
      <c r="I411" s="171"/>
      <c r="J411" s="171"/>
      <c r="K411" s="171"/>
      <c r="L411" s="171"/>
      <c r="M411" s="171"/>
      <c r="N411" s="171"/>
      <c r="O411" s="171"/>
      <c r="P411" s="171"/>
      <c r="Q411" s="171"/>
      <c r="R411" s="171"/>
      <c r="S411" s="171"/>
      <c r="T411" s="171"/>
      <c r="U411" s="171"/>
      <c r="V411" s="171"/>
      <c r="W411" s="110"/>
      <c r="X411" s="110"/>
    </row>
    <row r="412" spans="1:24" x14ac:dyDescent="0.35">
      <c r="A412" s="171"/>
      <c r="B412" s="171"/>
      <c r="C412" s="175"/>
      <c r="D412" s="171"/>
      <c r="E412" s="171"/>
      <c r="F412" s="171"/>
      <c r="G412" s="171"/>
      <c r="H412" s="171"/>
      <c r="I412" s="171"/>
      <c r="J412" s="171"/>
      <c r="K412" s="171"/>
      <c r="L412" s="171"/>
      <c r="M412" s="171"/>
      <c r="N412" s="171"/>
      <c r="O412" s="171"/>
      <c r="P412" s="171"/>
      <c r="Q412" s="171"/>
      <c r="R412" s="171"/>
      <c r="S412" s="171"/>
      <c r="T412" s="171"/>
      <c r="U412" s="171"/>
      <c r="V412" s="171"/>
      <c r="W412" s="110"/>
      <c r="X412" s="110"/>
    </row>
    <row r="413" spans="1:24" x14ac:dyDescent="0.35">
      <c r="A413" s="171"/>
      <c r="B413" s="171"/>
      <c r="C413" s="175"/>
      <c r="D413" s="171"/>
      <c r="E413" s="171"/>
      <c r="F413" s="171"/>
      <c r="G413" s="171"/>
      <c r="H413" s="171"/>
      <c r="I413" s="171"/>
      <c r="J413" s="171"/>
      <c r="K413" s="171"/>
      <c r="L413" s="171"/>
      <c r="M413" s="171"/>
      <c r="N413" s="171"/>
      <c r="O413" s="171"/>
      <c r="P413" s="171"/>
      <c r="Q413" s="171"/>
      <c r="R413" s="171"/>
      <c r="S413" s="171"/>
      <c r="T413" s="171"/>
      <c r="U413" s="171"/>
      <c r="V413" s="171"/>
      <c r="W413" s="110"/>
      <c r="X413" s="110"/>
    </row>
    <row r="414" spans="1:24" x14ac:dyDescent="0.35">
      <c r="A414" s="171"/>
      <c r="B414" s="171"/>
      <c r="C414" s="175"/>
      <c r="D414" s="171"/>
      <c r="E414" s="171"/>
      <c r="F414" s="171"/>
      <c r="G414" s="171"/>
      <c r="H414" s="171"/>
      <c r="I414" s="171"/>
      <c r="J414" s="171"/>
      <c r="K414" s="171"/>
      <c r="L414" s="171"/>
      <c r="M414" s="171"/>
      <c r="N414" s="171"/>
      <c r="O414" s="171"/>
      <c r="P414" s="171"/>
      <c r="Q414" s="171"/>
      <c r="R414" s="171"/>
      <c r="S414" s="171"/>
      <c r="T414" s="171"/>
      <c r="U414" s="171"/>
      <c r="V414" s="171"/>
      <c r="W414" s="110"/>
      <c r="X414" s="110"/>
    </row>
    <row r="415" spans="1:24" x14ac:dyDescent="0.35">
      <c r="A415" s="171"/>
      <c r="B415" s="171"/>
      <c r="C415" s="175"/>
      <c r="D415" s="171"/>
      <c r="E415" s="171"/>
      <c r="F415" s="171"/>
      <c r="G415" s="171"/>
      <c r="H415" s="171"/>
      <c r="I415" s="171"/>
      <c r="J415" s="171"/>
      <c r="K415" s="171"/>
      <c r="L415" s="171"/>
      <c r="M415" s="171"/>
      <c r="N415" s="171"/>
      <c r="O415" s="171"/>
      <c r="P415" s="171"/>
      <c r="Q415" s="171"/>
      <c r="R415" s="171"/>
      <c r="S415" s="171"/>
      <c r="T415" s="171"/>
      <c r="U415" s="171"/>
      <c r="V415" s="171"/>
      <c r="W415" s="110"/>
      <c r="X415" s="110"/>
    </row>
    <row r="416" spans="1:24" x14ac:dyDescent="0.35">
      <c r="A416" s="171"/>
      <c r="B416" s="171"/>
      <c r="C416" s="175"/>
      <c r="D416" s="171"/>
      <c r="E416" s="171"/>
      <c r="F416" s="171"/>
      <c r="G416" s="171"/>
      <c r="H416" s="171"/>
      <c r="I416" s="171"/>
      <c r="J416" s="171"/>
      <c r="K416" s="171"/>
      <c r="L416" s="171"/>
      <c r="M416" s="171"/>
      <c r="N416" s="171"/>
      <c r="O416" s="171"/>
      <c r="P416" s="171"/>
      <c r="Q416" s="171"/>
      <c r="R416" s="171"/>
      <c r="S416" s="171"/>
      <c r="T416" s="171"/>
      <c r="U416" s="171"/>
      <c r="V416" s="171"/>
      <c r="W416" s="110"/>
      <c r="X416" s="110"/>
    </row>
    <row r="417" spans="1:24" x14ac:dyDescent="0.35">
      <c r="A417" s="171"/>
      <c r="B417" s="171"/>
      <c r="C417" s="175"/>
      <c r="D417" s="171"/>
      <c r="E417" s="171"/>
      <c r="F417" s="171"/>
      <c r="G417" s="171"/>
      <c r="H417" s="171"/>
      <c r="I417" s="171"/>
      <c r="J417" s="171"/>
      <c r="K417" s="171"/>
      <c r="L417" s="171"/>
      <c r="M417" s="171"/>
      <c r="N417" s="171"/>
      <c r="O417" s="171"/>
      <c r="P417" s="171"/>
      <c r="Q417" s="171"/>
      <c r="R417" s="171"/>
      <c r="S417" s="171"/>
      <c r="T417" s="171"/>
      <c r="U417" s="171"/>
      <c r="V417" s="171"/>
      <c r="W417" s="110"/>
      <c r="X417" s="110"/>
    </row>
    <row r="418" spans="1:24" x14ac:dyDescent="0.35">
      <c r="A418" s="171"/>
      <c r="B418" s="171"/>
      <c r="C418" s="175"/>
      <c r="D418" s="171"/>
      <c r="E418" s="171"/>
      <c r="F418" s="171"/>
      <c r="G418" s="171"/>
      <c r="H418" s="171"/>
      <c r="I418" s="171"/>
      <c r="J418" s="171"/>
      <c r="K418" s="171"/>
      <c r="L418" s="171"/>
      <c r="M418" s="171"/>
      <c r="N418" s="171"/>
      <c r="O418" s="171"/>
      <c r="P418" s="171"/>
      <c r="Q418" s="171"/>
      <c r="R418" s="171"/>
      <c r="S418" s="171"/>
      <c r="T418" s="171"/>
      <c r="U418" s="171"/>
      <c r="V418" s="171"/>
      <c r="W418" s="110"/>
      <c r="X418" s="110"/>
    </row>
    <row r="419" spans="1:24" x14ac:dyDescent="0.35">
      <c r="A419" s="171"/>
      <c r="B419" s="171"/>
      <c r="C419" s="175"/>
      <c r="D419" s="171"/>
      <c r="E419" s="171"/>
      <c r="F419" s="171"/>
      <c r="G419" s="171"/>
      <c r="H419" s="171"/>
      <c r="I419" s="171"/>
      <c r="J419" s="171"/>
      <c r="K419" s="171"/>
      <c r="L419" s="171"/>
      <c r="M419" s="171"/>
      <c r="N419" s="171"/>
      <c r="O419" s="171"/>
      <c r="P419" s="171"/>
      <c r="Q419" s="171"/>
      <c r="R419" s="171"/>
      <c r="S419" s="171"/>
      <c r="T419" s="171"/>
      <c r="U419" s="171"/>
      <c r="V419" s="171"/>
      <c r="W419" s="110"/>
      <c r="X419" s="110"/>
    </row>
    <row r="420" spans="1:24" x14ac:dyDescent="0.35">
      <c r="A420" s="171"/>
      <c r="B420" s="171"/>
      <c r="C420" s="175"/>
      <c r="D420" s="171"/>
      <c r="E420" s="171"/>
      <c r="F420" s="171"/>
      <c r="G420" s="171"/>
      <c r="H420" s="171"/>
      <c r="I420" s="171"/>
      <c r="J420" s="171"/>
      <c r="K420" s="171"/>
      <c r="L420" s="171"/>
      <c r="M420" s="171"/>
      <c r="N420" s="171"/>
      <c r="O420" s="171"/>
      <c r="P420" s="171"/>
      <c r="Q420" s="171"/>
      <c r="R420" s="171"/>
      <c r="S420" s="171"/>
      <c r="T420" s="171"/>
      <c r="U420" s="171"/>
      <c r="V420" s="171"/>
      <c r="W420" s="110"/>
      <c r="X420" s="110"/>
    </row>
    <row r="421" spans="1:24" x14ac:dyDescent="0.35">
      <c r="A421" s="171"/>
      <c r="B421" s="171"/>
      <c r="C421" s="175"/>
      <c r="D421" s="171"/>
      <c r="E421" s="171"/>
      <c r="F421" s="171"/>
      <c r="G421" s="171"/>
      <c r="H421" s="171"/>
      <c r="I421" s="171"/>
      <c r="J421" s="171"/>
      <c r="K421" s="171"/>
      <c r="L421" s="171"/>
      <c r="M421" s="171"/>
      <c r="N421" s="171"/>
      <c r="O421" s="171"/>
      <c r="P421" s="171"/>
      <c r="Q421" s="171"/>
      <c r="R421" s="171"/>
      <c r="S421" s="171"/>
      <c r="T421" s="171"/>
      <c r="U421" s="171"/>
      <c r="V421" s="171"/>
      <c r="W421" s="110"/>
      <c r="X421" s="110"/>
    </row>
    <row r="422" spans="1:24" x14ac:dyDescent="0.35">
      <c r="A422" s="171"/>
      <c r="B422" s="171"/>
      <c r="C422" s="175"/>
      <c r="D422" s="171"/>
      <c r="E422" s="171"/>
      <c r="F422" s="171"/>
      <c r="G422" s="171"/>
      <c r="H422" s="171"/>
      <c r="I422" s="171"/>
      <c r="J422" s="171"/>
      <c r="K422" s="171"/>
      <c r="L422" s="171"/>
      <c r="M422" s="171"/>
      <c r="N422" s="171"/>
      <c r="O422" s="171"/>
      <c r="P422" s="171"/>
      <c r="Q422" s="171"/>
      <c r="R422" s="171"/>
      <c r="S422" s="171"/>
      <c r="T422" s="171"/>
      <c r="U422" s="171"/>
      <c r="V422" s="171"/>
      <c r="W422" s="110"/>
      <c r="X422" s="110"/>
    </row>
    <row r="423" spans="1:24" x14ac:dyDescent="0.35">
      <c r="A423" s="171"/>
      <c r="B423" s="171"/>
      <c r="C423" s="175"/>
      <c r="D423" s="171"/>
      <c r="E423" s="171"/>
      <c r="F423" s="171"/>
      <c r="G423" s="171"/>
      <c r="H423" s="171"/>
      <c r="I423" s="171"/>
      <c r="J423" s="171"/>
      <c r="K423" s="171"/>
      <c r="L423" s="171"/>
      <c r="M423" s="171"/>
      <c r="N423" s="171"/>
      <c r="O423" s="171"/>
      <c r="P423" s="171"/>
      <c r="Q423" s="171"/>
      <c r="R423" s="171"/>
      <c r="S423" s="171"/>
      <c r="T423" s="171"/>
      <c r="U423" s="171"/>
      <c r="V423" s="171"/>
      <c r="W423" s="110"/>
      <c r="X423" s="110"/>
    </row>
    <row r="424" spans="1:24" x14ac:dyDescent="0.35">
      <c r="A424" s="171"/>
      <c r="B424" s="171"/>
      <c r="C424" s="175"/>
      <c r="D424" s="171"/>
      <c r="E424" s="171"/>
      <c r="F424" s="171"/>
      <c r="G424" s="171"/>
      <c r="H424" s="171"/>
      <c r="I424" s="171"/>
      <c r="J424" s="171"/>
      <c r="K424" s="171"/>
      <c r="L424" s="171"/>
      <c r="M424" s="171"/>
      <c r="N424" s="171"/>
      <c r="O424" s="171"/>
      <c r="P424" s="171"/>
      <c r="Q424" s="171"/>
      <c r="R424" s="171"/>
      <c r="S424" s="171"/>
      <c r="T424" s="171"/>
      <c r="U424" s="171"/>
      <c r="V424" s="171"/>
      <c r="W424" s="110"/>
      <c r="X424" s="110"/>
    </row>
    <row r="425" spans="1:24" x14ac:dyDescent="0.35">
      <c r="A425" s="171"/>
      <c r="B425" s="171"/>
      <c r="C425" s="175"/>
      <c r="D425" s="171"/>
      <c r="E425" s="171"/>
      <c r="F425" s="171"/>
      <c r="G425" s="171"/>
      <c r="H425" s="171"/>
      <c r="I425" s="171"/>
      <c r="J425" s="171"/>
      <c r="K425" s="171"/>
      <c r="L425" s="171"/>
      <c r="M425" s="171"/>
      <c r="N425" s="171"/>
      <c r="O425" s="171"/>
      <c r="P425" s="171"/>
      <c r="Q425" s="171"/>
      <c r="R425" s="171"/>
      <c r="S425" s="171"/>
      <c r="T425" s="171"/>
      <c r="U425" s="171"/>
      <c r="V425" s="171"/>
      <c r="W425" s="110"/>
      <c r="X425" s="110"/>
    </row>
    <row r="426" spans="1:24" x14ac:dyDescent="0.35">
      <c r="A426" s="171"/>
      <c r="B426" s="171"/>
      <c r="C426" s="175"/>
      <c r="D426" s="171"/>
      <c r="E426" s="171"/>
      <c r="F426" s="171"/>
      <c r="G426" s="171"/>
      <c r="H426" s="171"/>
      <c r="I426" s="171"/>
      <c r="J426" s="171"/>
      <c r="K426" s="171"/>
      <c r="L426" s="171"/>
      <c r="M426" s="171"/>
      <c r="N426" s="171"/>
      <c r="O426" s="171"/>
      <c r="P426" s="171"/>
      <c r="Q426" s="171"/>
      <c r="R426" s="171"/>
      <c r="S426" s="171"/>
      <c r="T426" s="171"/>
      <c r="U426" s="171"/>
      <c r="V426" s="171"/>
      <c r="W426" s="110"/>
      <c r="X426" s="110"/>
    </row>
    <row r="427" spans="1:24" x14ac:dyDescent="0.35">
      <c r="A427" s="171"/>
      <c r="B427" s="171"/>
      <c r="C427" s="175"/>
      <c r="D427" s="171"/>
      <c r="E427" s="171"/>
      <c r="F427" s="171"/>
      <c r="G427" s="171"/>
      <c r="H427" s="171"/>
      <c r="I427" s="171"/>
      <c r="J427" s="171"/>
      <c r="K427" s="171"/>
      <c r="L427" s="171"/>
      <c r="M427" s="171"/>
      <c r="N427" s="171"/>
      <c r="O427" s="171"/>
      <c r="P427" s="171"/>
      <c r="Q427" s="171"/>
      <c r="R427" s="171"/>
      <c r="S427" s="171"/>
      <c r="T427" s="171"/>
      <c r="U427" s="171"/>
      <c r="V427" s="171"/>
      <c r="W427" s="110"/>
      <c r="X427" s="110"/>
    </row>
    <row r="428" spans="1:24" x14ac:dyDescent="0.35">
      <c r="A428" s="171"/>
      <c r="B428" s="171"/>
      <c r="C428" s="175"/>
      <c r="D428" s="171"/>
      <c r="E428" s="171"/>
      <c r="F428" s="171"/>
      <c r="G428" s="171"/>
      <c r="H428" s="171"/>
      <c r="I428" s="171"/>
      <c r="J428" s="171"/>
      <c r="K428" s="171"/>
      <c r="L428" s="171"/>
      <c r="M428" s="171"/>
      <c r="N428" s="171"/>
      <c r="O428" s="171"/>
      <c r="P428" s="171"/>
      <c r="Q428" s="171"/>
      <c r="R428" s="171"/>
      <c r="S428" s="171"/>
      <c r="T428" s="171"/>
      <c r="U428" s="171"/>
      <c r="V428" s="171"/>
      <c r="W428" s="110"/>
      <c r="X428" s="110"/>
    </row>
    <row r="429" spans="1:24" x14ac:dyDescent="0.35">
      <c r="A429" s="171"/>
      <c r="B429" s="171"/>
      <c r="C429" s="175"/>
      <c r="D429" s="171"/>
      <c r="E429" s="171"/>
      <c r="F429" s="171"/>
      <c r="G429" s="171"/>
      <c r="H429" s="171"/>
      <c r="I429" s="171"/>
      <c r="J429" s="171"/>
      <c r="K429" s="171"/>
      <c r="L429" s="171"/>
      <c r="M429" s="171"/>
      <c r="N429" s="171"/>
      <c r="O429" s="171"/>
      <c r="P429" s="171"/>
      <c r="Q429" s="171"/>
      <c r="R429" s="171"/>
      <c r="S429" s="171"/>
      <c r="T429" s="171"/>
      <c r="U429" s="171"/>
      <c r="V429" s="171"/>
      <c r="W429" s="110"/>
      <c r="X429" s="110"/>
    </row>
    <row r="430" spans="1:24" x14ac:dyDescent="0.35">
      <c r="A430" s="171"/>
      <c r="B430" s="171"/>
      <c r="C430" s="175"/>
      <c r="D430" s="171"/>
      <c r="E430" s="171"/>
      <c r="F430" s="171"/>
      <c r="G430" s="171"/>
      <c r="H430" s="171"/>
      <c r="I430" s="171"/>
      <c r="J430" s="171"/>
      <c r="K430" s="171"/>
      <c r="L430" s="171"/>
      <c r="M430" s="171"/>
      <c r="N430" s="171"/>
      <c r="O430" s="171"/>
      <c r="P430" s="171"/>
      <c r="Q430" s="171"/>
      <c r="R430" s="171"/>
      <c r="S430" s="171"/>
      <c r="T430" s="171"/>
      <c r="U430" s="171"/>
      <c r="V430" s="171"/>
      <c r="W430" s="110"/>
      <c r="X430" s="110"/>
    </row>
    <row r="431" spans="1:24" x14ac:dyDescent="0.35">
      <c r="A431" s="171"/>
      <c r="B431" s="171"/>
      <c r="C431" s="175"/>
      <c r="D431" s="171"/>
      <c r="E431" s="171"/>
      <c r="F431" s="171"/>
      <c r="G431" s="171"/>
      <c r="H431" s="171"/>
      <c r="I431" s="171"/>
      <c r="J431" s="171"/>
      <c r="K431" s="171"/>
      <c r="L431" s="171"/>
      <c r="M431" s="171"/>
      <c r="N431" s="171"/>
      <c r="O431" s="171"/>
      <c r="P431" s="171"/>
      <c r="Q431" s="171"/>
      <c r="R431" s="171"/>
      <c r="S431" s="171"/>
      <c r="T431" s="171"/>
      <c r="U431" s="171"/>
      <c r="V431" s="171"/>
      <c r="W431" s="110"/>
      <c r="X431" s="110"/>
    </row>
    <row r="432" spans="1:24" x14ac:dyDescent="0.35">
      <c r="A432" s="171"/>
      <c r="B432" s="171"/>
      <c r="C432" s="175"/>
      <c r="D432" s="171"/>
      <c r="E432" s="171"/>
      <c r="F432" s="171"/>
      <c r="G432" s="171"/>
      <c r="H432" s="171"/>
      <c r="I432" s="171"/>
      <c r="J432" s="171"/>
      <c r="K432" s="171"/>
      <c r="L432" s="171"/>
      <c r="M432" s="171"/>
      <c r="N432" s="171"/>
      <c r="O432" s="171"/>
      <c r="P432" s="171"/>
      <c r="Q432" s="171"/>
      <c r="R432" s="171"/>
      <c r="S432" s="171"/>
      <c r="T432" s="171"/>
      <c r="U432" s="171"/>
      <c r="V432" s="171"/>
      <c r="W432" s="110"/>
      <c r="X432" s="110"/>
    </row>
    <row r="433" spans="1:24" x14ac:dyDescent="0.35">
      <c r="A433" s="171"/>
      <c r="B433" s="171"/>
      <c r="C433" s="175"/>
      <c r="D433" s="171"/>
      <c r="E433" s="171"/>
      <c r="F433" s="171"/>
      <c r="G433" s="171"/>
      <c r="H433" s="171"/>
      <c r="I433" s="171"/>
      <c r="J433" s="171"/>
      <c r="K433" s="171"/>
      <c r="L433" s="171"/>
      <c r="M433" s="171"/>
      <c r="N433" s="171"/>
      <c r="O433" s="171"/>
      <c r="P433" s="171"/>
      <c r="Q433" s="171"/>
      <c r="R433" s="171"/>
      <c r="S433" s="171"/>
      <c r="T433" s="171"/>
      <c r="U433" s="171"/>
      <c r="V433" s="171"/>
      <c r="W433" s="110"/>
      <c r="X433" s="110"/>
    </row>
    <row r="434" spans="1:24" x14ac:dyDescent="0.35">
      <c r="A434" s="171"/>
      <c r="B434" s="171"/>
      <c r="C434" s="175"/>
      <c r="D434" s="171"/>
      <c r="E434" s="171"/>
      <c r="F434" s="171"/>
      <c r="G434" s="171"/>
      <c r="H434" s="171"/>
      <c r="I434" s="171"/>
      <c r="J434" s="171"/>
      <c r="K434" s="171"/>
      <c r="L434" s="171"/>
      <c r="M434" s="171"/>
      <c r="N434" s="171"/>
      <c r="O434" s="171"/>
      <c r="P434" s="171"/>
      <c r="Q434" s="171"/>
      <c r="R434" s="171"/>
      <c r="S434" s="171"/>
      <c r="T434" s="171"/>
      <c r="U434" s="171"/>
      <c r="V434" s="171"/>
      <c r="W434" s="110"/>
      <c r="X434" s="110"/>
    </row>
    <row r="435" spans="1:24" x14ac:dyDescent="0.35">
      <c r="A435" s="171"/>
      <c r="B435" s="171"/>
      <c r="C435" s="175"/>
      <c r="D435" s="171"/>
      <c r="E435" s="171"/>
      <c r="F435" s="171"/>
      <c r="G435" s="171"/>
      <c r="H435" s="171"/>
      <c r="I435" s="171"/>
      <c r="J435" s="171"/>
      <c r="K435" s="171"/>
      <c r="L435" s="171"/>
      <c r="M435" s="171"/>
      <c r="N435" s="171"/>
      <c r="O435" s="171"/>
      <c r="P435" s="171"/>
      <c r="Q435" s="171"/>
      <c r="R435" s="171"/>
      <c r="S435" s="171"/>
      <c r="T435" s="171"/>
      <c r="U435" s="171"/>
      <c r="V435" s="171"/>
      <c r="W435" s="110"/>
      <c r="X435" s="110"/>
    </row>
    <row r="436" spans="1:24" x14ac:dyDescent="0.35">
      <c r="A436" s="171"/>
      <c r="B436" s="171"/>
      <c r="C436" s="175"/>
      <c r="D436" s="171"/>
      <c r="E436" s="171"/>
      <c r="F436" s="171"/>
      <c r="G436" s="171"/>
      <c r="H436" s="171"/>
      <c r="I436" s="171"/>
      <c r="J436" s="171"/>
      <c r="K436" s="171"/>
      <c r="L436" s="171"/>
      <c r="M436" s="171"/>
      <c r="N436" s="171"/>
      <c r="O436" s="171"/>
      <c r="P436" s="171"/>
      <c r="Q436" s="171"/>
      <c r="R436" s="171"/>
      <c r="S436" s="171"/>
      <c r="T436" s="171"/>
      <c r="U436" s="171"/>
      <c r="V436" s="171"/>
      <c r="W436" s="110"/>
      <c r="X436" s="110"/>
    </row>
    <row r="437" spans="1:24" x14ac:dyDescent="0.35">
      <c r="A437" s="171"/>
      <c r="B437" s="171"/>
      <c r="C437" s="175"/>
      <c r="D437" s="171"/>
      <c r="E437" s="171"/>
      <c r="F437" s="171"/>
      <c r="G437" s="171"/>
      <c r="H437" s="171"/>
      <c r="I437" s="171"/>
      <c r="J437" s="171"/>
      <c r="K437" s="171"/>
      <c r="L437" s="171"/>
      <c r="M437" s="171"/>
      <c r="N437" s="171"/>
      <c r="O437" s="171"/>
      <c r="P437" s="171"/>
      <c r="Q437" s="171"/>
      <c r="R437" s="171"/>
      <c r="S437" s="171"/>
      <c r="T437" s="171"/>
      <c r="U437" s="171"/>
      <c r="V437" s="171"/>
      <c r="W437" s="110"/>
      <c r="X437" s="110"/>
    </row>
    <row r="438" spans="1:24" x14ac:dyDescent="0.35">
      <c r="A438" s="171"/>
      <c r="B438" s="171"/>
      <c r="C438" s="175"/>
      <c r="D438" s="171"/>
      <c r="E438" s="171"/>
      <c r="F438" s="171"/>
      <c r="G438" s="171"/>
      <c r="H438" s="171"/>
      <c r="I438" s="171"/>
      <c r="J438" s="171"/>
      <c r="K438" s="171"/>
      <c r="L438" s="171"/>
      <c r="M438" s="171"/>
      <c r="N438" s="171"/>
      <c r="O438" s="171"/>
      <c r="P438" s="171"/>
      <c r="Q438" s="171"/>
      <c r="R438" s="171"/>
      <c r="S438" s="171"/>
      <c r="T438" s="171"/>
      <c r="U438" s="171"/>
      <c r="V438" s="171"/>
      <c r="W438" s="110"/>
      <c r="X438" s="110"/>
    </row>
    <row r="439" spans="1:24" x14ac:dyDescent="0.35">
      <c r="A439" s="171"/>
      <c r="B439" s="171"/>
      <c r="C439" s="175"/>
      <c r="D439" s="171"/>
      <c r="E439" s="171"/>
      <c r="F439" s="171"/>
      <c r="G439" s="171"/>
      <c r="H439" s="171"/>
      <c r="I439" s="171"/>
      <c r="J439" s="171"/>
      <c r="K439" s="171"/>
      <c r="L439" s="171"/>
      <c r="M439" s="171"/>
      <c r="N439" s="171"/>
      <c r="O439" s="171"/>
      <c r="P439" s="171"/>
      <c r="Q439" s="171"/>
      <c r="R439" s="171"/>
      <c r="S439" s="171"/>
      <c r="T439" s="171"/>
      <c r="U439" s="171"/>
      <c r="V439" s="171"/>
      <c r="W439" s="110"/>
      <c r="X439" s="110"/>
    </row>
    <row r="440" spans="1:24" x14ac:dyDescent="0.35">
      <c r="A440" s="171"/>
      <c r="B440" s="171"/>
      <c r="C440" s="175"/>
      <c r="D440" s="171"/>
      <c r="E440" s="171"/>
      <c r="F440" s="171"/>
      <c r="G440" s="171"/>
      <c r="H440" s="171"/>
      <c r="I440" s="171"/>
      <c r="J440" s="171"/>
      <c r="K440" s="171"/>
      <c r="L440" s="171"/>
      <c r="M440" s="171"/>
      <c r="N440" s="171"/>
      <c r="O440" s="171"/>
      <c r="P440" s="171"/>
      <c r="Q440" s="171"/>
      <c r="R440" s="171"/>
      <c r="S440" s="171"/>
      <c r="T440" s="171"/>
      <c r="U440" s="171"/>
      <c r="V440" s="171"/>
      <c r="W440" s="110"/>
      <c r="X440" s="110"/>
    </row>
    <row r="441" spans="1:24" x14ac:dyDescent="0.35">
      <c r="A441" s="171"/>
      <c r="B441" s="171"/>
      <c r="C441" s="175"/>
      <c r="D441" s="171"/>
      <c r="E441" s="171"/>
      <c r="F441" s="171"/>
      <c r="G441" s="171"/>
      <c r="H441" s="171"/>
      <c r="I441" s="171"/>
      <c r="J441" s="171"/>
      <c r="K441" s="171"/>
      <c r="L441" s="171"/>
      <c r="M441" s="171"/>
      <c r="N441" s="171"/>
      <c r="O441" s="171"/>
      <c r="P441" s="171"/>
      <c r="Q441" s="171"/>
      <c r="R441" s="171"/>
      <c r="S441" s="171"/>
      <c r="T441" s="171"/>
      <c r="U441" s="171"/>
      <c r="V441" s="171"/>
      <c r="W441" s="110"/>
      <c r="X441" s="110"/>
    </row>
    <row r="442" spans="1:24" x14ac:dyDescent="0.35">
      <c r="A442" s="171"/>
      <c r="B442" s="171"/>
      <c r="C442" s="175"/>
      <c r="D442" s="171"/>
      <c r="E442" s="171"/>
      <c r="F442" s="171"/>
      <c r="G442" s="171"/>
      <c r="H442" s="171"/>
      <c r="I442" s="171"/>
      <c r="J442" s="171"/>
      <c r="K442" s="171"/>
      <c r="L442" s="171"/>
      <c r="M442" s="171"/>
      <c r="N442" s="171"/>
      <c r="O442" s="171"/>
      <c r="P442" s="171"/>
      <c r="Q442" s="171"/>
      <c r="R442" s="171"/>
      <c r="S442" s="171"/>
      <c r="T442" s="171"/>
      <c r="U442" s="171"/>
      <c r="V442" s="171"/>
      <c r="W442" s="110"/>
      <c r="X442" s="110"/>
    </row>
    <row r="443" spans="1:24" x14ac:dyDescent="0.35">
      <c r="A443" s="171"/>
      <c r="B443" s="171"/>
      <c r="C443" s="175"/>
      <c r="D443" s="171"/>
      <c r="E443" s="171"/>
      <c r="F443" s="171"/>
      <c r="G443" s="171"/>
      <c r="H443" s="171"/>
      <c r="I443" s="171"/>
      <c r="J443" s="171"/>
      <c r="K443" s="171"/>
      <c r="L443" s="171"/>
      <c r="M443" s="171"/>
      <c r="N443" s="171"/>
      <c r="O443" s="171"/>
      <c r="P443" s="171"/>
      <c r="Q443" s="171"/>
      <c r="R443" s="171"/>
      <c r="S443" s="171"/>
      <c r="T443" s="171"/>
      <c r="U443" s="171"/>
      <c r="V443" s="171"/>
      <c r="W443" s="110"/>
      <c r="X443" s="110"/>
    </row>
    <row r="444" spans="1:24" x14ac:dyDescent="0.35">
      <c r="A444" s="171"/>
      <c r="B444" s="171"/>
      <c r="C444" s="175"/>
      <c r="D444" s="171"/>
      <c r="E444" s="171"/>
      <c r="F444" s="171"/>
      <c r="G444" s="171"/>
      <c r="H444" s="171"/>
      <c r="I444" s="171"/>
      <c r="J444" s="171"/>
      <c r="K444" s="171"/>
      <c r="L444" s="171"/>
      <c r="M444" s="171"/>
      <c r="N444" s="171"/>
      <c r="O444" s="171"/>
      <c r="P444" s="171"/>
      <c r="Q444" s="171"/>
      <c r="R444" s="171"/>
      <c r="S444" s="171"/>
      <c r="T444" s="171"/>
      <c r="U444" s="171"/>
      <c r="V444" s="171"/>
      <c r="W444" s="110"/>
      <c r="X444" s="110"/>
    </row>
    <row r="445" spans="1:24" x14ac:dyDescent="0.35">
      <c r="A445" s="171"/>
      <c r="B445" s="171"/>
      <c r="C445" s="175"/>
      <c r="D445" s="171"/>
      <c r="E445" s="171"/>
      <c r="F445" s="171"/>
      <c r="G445" s="171"/>
      <c r="H445" s="171"/>
      <c r="I445" s="171"/>
      <c r="J445" s="171"/>
      <c r="K445" s="171"/>
      <c r="L445" s="171"/>
      <c r="M445" s="171"/>
      <c r="N445" s="171"/>
      <c r="O445" s="171"/>
      <c r="P445" s="171"/>
      <c r="Q445" s="171"/>
      <c r="R445" s="171"/>
      <c r="S445" s="171"/>
      <c r="T445" s="171"/>
      <c r="U445" s="171"/>
      <c r="V445" s="171"/>
      <c r="W445" s="110"/>
      <c r="X445" s="110"/>
    </row>
    <row r="446" spans="1:24" x14ac:dyDescent="0.35">
      <c r="A446" s="171"/>
      <c r="B446" s="171"/>
      <c r="C446" s="175"/>
      <c r="D446" s="171"/>
      <c r="E446" s="171"/>
      <c r="F446" s="171"/>
      <c r="G446" s="171"/>
      <c r="H446" s="171"/>
      <c r="I446" s="171"/>
      <c r="J446" s="171"/>
      <c r="K446" s="171"/>
      <c r="L446" s="171"/>
      <c r="M446" s="171"/>
      <c r="N446" s="171"/>
      <c r="O446" s="171"/>
      <c r="P446" s="171"/>
      <c r="Q446" s="171"/>
      <c r="R446" s="171"/>
      <c r="S446" s="171"/>
      <c r="T446" s="171"/>
      <c r="U446" s="171"/>
      <c r="V446" s="171"/>
      <c r="W446" s="110"/>
      <c r="X446" s="110"/>
    </row>
    <row r="447" spans="1:24" x14ac:dyDescent="0.35">
      <c r="A447" s="171"/>
      <c r="B447" s="171"/>
      <c r="C447" s="175"/>
      <c r="D447" s="171"/>
      <c r="E447" s="171"/>
      <c r="F447" s="171"/>
      <c r="G447" s="171"/>
      <c r="H447" s="171"/>
      <c r="I447" s="171"/>
      <c r="J447" s="171"/>
      <c r="K447" s="171"/>
      <c r="L447" s="171"/>
      <c r="M447" s="171"/>
      <c r="N447" s="171"/>
      <c r="O447" s="171"/>
      <c r="P447" s="171"/>
      <c r="Q447" s="171"/>
      <c r="R447" s="171"/>
      <c r="S447" s="171"/>
      <c r="T447" s="171"/>
      <c r="U447" s="171"/>
      <c r="V447" s="171"/>
      <c r="W447" s="110"/>
      <c r="X447" s="110"/>
    </row>
    <row r="448" spans="1:24" x14ac:dyDescent="0.35">
      <c r="A448" s="171"/>
      <c r="B448" s="171"/>
      <c r="C448" s="175"/>
      <c r="D448" s="171"/>
      <c r="E448" s="171"/>
      <c r="F448" s="171"/>
      <c r="G448" s="171"/>
      <c r="H448" s="171"/>
      <c r="I448" s="171"/>
      <c r="J448" s="171"/>
      <c r="K448" s="171"/>
      <c r="L448" s="171"/>
      <c r="M448" s="171"/>
      <c r="N448" s="171"/>
      <c r="O448" s="171"/>
      <c r="P448" s="171"/>
      <c r="Q448" s="171"/>
      <c r="R448" s="171"/>
      <c r="S448" s="171"/>
      <c r="T448" s="171"/>
      <c r="U448" s="171"/>
      <c r="V448" s="171"/>
      <c r="W448" s="110"/>
      <c r="X448" s="110"/>
    </row>
    <row r="449" spans="1:24" x14ac:dyDescent="0.35">
      <c r="A449" s="171"/>
      <c r="B449" s="171"/>
      <c r="C449" s="175"/>
      <c r="D449" s="171"/>
      <c r="E449" s="171"/>
      <c r="F449" s="171"/>
      <c r="G449" s="171"/>
      <c r="H449" s="171"/>
      <c r="I449" s="171"/>
      <c r="J449" s="171"/>
      <c r="K449" s="171"/>
      <c r="L449" s="171"/>
      <c r="M449" s="171"/>
      <c r="N449" s="171"/>
      <c r="O449" s="171"/>
      <c r="P449" s="171"/>
      <c r="Q449" s="171"/>
      <c r="R449" s="171"/>
      <c r="S449" s="171"/>
      <c r="T449" s="171"/>
      <c r="U449" s="171"/>
      <c r="V449" s="171"/>
      <c r="W449" s="110"/>
      <c r="X449" s="110"/>
    </row>
    <row r="450" spans="1:24" x14ac:dyDescent="0.35">
      <c r="A450" s="171"/>
      <c r="B450" s="171"/>
      <c r="C450" s="175"/>
      <c r="D450" s="171"/>
      <c r="E450" s="171"/>
      <c r="F450" s="171"/>
      <c r="G450" s="171"/>
      <c r="H450" s="171"/>
      <c r="I450" s="171"/>
      <c r="J450" s="171"/>
      <c r="K450" s="171"/>
      <c r="L450" s="171"/>
      <c r="M450" s="171"/>
      <c r="N450" s="171"/>
      <c r="O450" s="171"/>
      <c r="P450" s="171"/>
      <c r="Q450" s="171"/>
      <c r="R450" s="171"/>
      <c r="S450" s="171"/>
      <c r="T450" s="171"/>
      <c r="U450" s="171"/>
      <c r="V450" s="171"/>
      <c r="W450" s="110"/>
      <c r="X450" s="110"/>
    </row>
    <row r="451" spans="1:24" x14ac:dyDescent="0.35">
      <c r="A451" s="171"/>
      <c r="B451" s="171"/>
      <c r="C451" s="175"/>
      <c r="D451" s="171"/>
      <c r="E451" s="171"/>
      <c r="F451" s="171"/>
      <c r="G451" s="171"/>
      <c r="H451" s="171"/>
      <c r="I451" s="171"/>
      <c r="J451" s="171"/>
      <c r="K451" s="171"/>
      <c r="L451" s="171"/>
      <c r="M451" s="171"/>
      <c r="N451" s="171"/>
      <c r="O451" s="171"/>
      <c r="P451" s="171"/>
      <c r="Q451" s="171"/>
      <c r="R451" s="171"/>
      <c r="S451" s="171"/>
      <c r="T451" s="171"/>
      <c r="U451" s="171"/>
      <c r="V451" s="171"/>
      <c r="W451" s="110"/>
      <c r="X451" s="110"/>
    </row>
    <row r="452" spans="1:24" x14ac:dyDescent="0.35">
      <c r="A452" s="171"/>
      <c r="B452" s="171"/>
      <c r="C452" s="175"/>
      <c r="D452" s="171"/>
      <c r="E452" s="171"/>
      <c r="F452" s="171"/>
      <c r="G452" s="171"/>
      <c r="H452" s="171"/>
      <c r="I452" s="171"/>
      <c r="J452" s="171"/>
      <c r="K452" s="171"/>
      <c r="L452" s="171"/>
      <c r="M452" s="171"/>
      <c r="N452" s="171"/>
      <c r="O452" s="171"/>
      <c r="P452" s="171"/>
      <c r="Q452" s="171"/>
      <c r="R452" s="171"/>
      <c r="S452" s="171"/>
      <c r="T452" s="171"/>
      <c r="U452" s="171"/>
      <c r="V452" s="171"/>
      <c r="W452" s="110"/>
      <c r="X452" s="110"/>
    </row>
    <row r="453" spans="1:24" x14ac:dyDescent="0.35">
      <c r="A453" s="171"/>
      <c r="B453" s="171"/>
      <c r="C453" s="175"/>
      <c r="D453" s="171"/>
      <c r="E453" s="171"/>
      <c r="F453" s="171"/>
      <c r="G453" s="171"/>
      <c r="H453" s="171"/>
      <c r="I453" s="171"/>
      <c r="J453" s="171"/>
      <c r="K453" s="171"/>
      <c r="L453" s="171"/>
      <c r="M453" s="171"/>
      <c r="N453" s="171"/>
      <c r="O453" s="171"/>
      <c r="P453" s="171"/>
      <c r="Q453" s="171"/>
      <c r="R453" s="171"/>
      <c r="S453" s="171"/>
      <c r="T453" s="171"/>
      <c r="U453" s="171"/>
      <c r="V453" s="171"/>
      <c r="W453" s="110"/>
      <c r="X453" s="110"/>
    </row>
    <row r="454" spans="1:24" x14ac:dyDescent="0.35">
      <c r="A454" s="171"/>
      <c r="B454" s="171"/>
      <c r="C454" s="175"/>
      <c r="D454" s="171"/>
      <c r="E454" s="171"/>
      <c r="F454" s="171"/>
      <c r="G454" s="171"/>
      <c r="H454" s="171"/>
      <c r="I454" s="171"/>
      <c r="J454" s="171"/>
      <c r="K454" s="171"/>
      <c r="L454" s="171"/>
      <c r="M454" s="171"/>
      <c r="N454" s="171"/>
      <c r="O454" s="171"/>
      <c r="P454" s="171"/>
      <c r="Q454" s="171"/>
      <c r="R454" s="171"/>
      <c r="S454" s="171"/>
      <c r="T454" s="171"/>
      <c r="U454" s="171"/>
      <c r="V454" s="171"/>
      <c r="W454" s="110"/>
      <c r="X454" s="110"/>
    </row>
    <row r="455" spans="1:24" x14ac:dyDescent="0.35">
      <c r="A455" s="171"/>
      <c r="B455" s="171"/>
      <c r="C455" s="175"/>
      <c r="D455" s="171"/>
      <c r="E455" s="171"/>
      <c r="F455" s="171"/>
      <c r="G455" s="171"/>
      <c r="H455" s="171"/>
      <c r="I455" s="171"/>
      <c r="J455" s="171"/>
      <c r="K455" s="171"/>
      <c r="L455" s="171"/>
      <c r="M455" s="171"/>
      <c r="N455" s="171"/>
      <c r="O455" s="171"/>
      <c r="P455" s="171"/>
      <c r="Q455" s="171"/>
      <c r="R455" s="171"/>
      <c r="S455" s="171"/>
      <c r="T455" s="171"/>
      <c r="U455" s="171"/>
      <c r="V455" s="171"/>
      <c r="W455" s="110"/>
      <c r="X455" s="110"/>
    </row>
    <row r="456" spans="1:24" x14ac:dyDescent="0.35">
      <c r="A456" s="171"/>
      <c r="B456" s="171"/>
      <c r="C456" s="175"/>
      <c r="D456" s="171"/>
      <c r="E456" s="171"/>
      <c r="F456" s="171"/>
      <c r="G456" s="171"/>
      <c r="H456" s="171"/>
      <c r="I456" s="171"/>
      <c r="J456" s="171"/>
      <c r="K456" s="171"/>
      <c r="L456" s="171"/>
      <c r="M456" s="171"/>
      <c r="N456" s="171"/>
      <c r="O456" s="171"/>
      <c r="P456" s="171"/>
      <c r="Q456" s="171"/>
      <c r="R456" s="171"/>
      <c r="S456" s="171"/>
      <c r="T456" s="171"/>
      <c r="U456" s="171"/>
      <c r="V456" s="171"/>
      <c r="W456" s="110"/>
      <c r="X456" s="110"/>
    </row>
    <row r="457" spans="1:24" x14ac:dyDescent="0.35">
      <c r="A457" s="171"/>
      <c r="B457" s="171"/>
      <c r="C457" s="175"/>
      <c r="D457" s="171"/>
      <c r="E457" s="171"/>
      <c r="F457" s="171"/>
      <c r="G457" s="171"/>
      <c r="H457" s="171"/>
      <c r="I457" s="171"/>
      <c r="J457" s="171"/>
      <c r="K457" s="171"/>
      <c r="L457" s="171"/>
      <c r="M457" s="171"/>
      <c r="N457" s="171"/>
      <c r="O457" s="171"/>
      <c r="P457" s="171"/>
      <c r="Q457" s="171"/>
      <c r="R457" s="171"/>
      <c r="S457" s="171"/>
      <c r="T457" s="171"/>
      <c r="U457" s="171"/>
      <c r="V457" s="171"/>
      <c r="W457" s="110"/>
      <c r="X457" s="110"/>
    </row>
    <row r="458" spans="1:24" x14ac:dyDescent="0.35">
      <c r="A458" s="171"/>
      <c r="B458" s="171"/>
      <c r="C458" s="175"/>
      <c r="D458" s="171"/>
      <c r="E458" s="171"/>
      <c r="F458" s="171"/>
      <c r="G458" s="171"/>
      <c r="H458" s="171"/>
      <c r="I458" s="171"/>
      <c r="J458" s="171"/>
      <c r="K458" s="171"/>
      <c r="L458" s="171"/>
      <c r="M458" s="171"/>
      <c r="N458" s="171"/>
      <c r="O458" s="171"/>
      <c r="P458" s="171"/>
      <c r="Q458" s="171"/>
      <c r="R458" s="171"/>
      <c r="S458" s="171"/>
      <c r="T458" s="171"/>
      <c r="U458" s="171"/>
      <c r="V458" s="171"/>
      <c r="W458" s="110"/>
      <c r="X458" s="110"/>
    </row>
    <row r="459" spans="1:24" x14ac:dyDescent="0.35">
      <c r="A459" s="171"/>
      <c r="B459" s="171"/>
      <c r="C459" s="175"/>
      <c r="D459" s="171"/>
      <c r="E459" s="171"/>
      <c r="F459" s="171"/>
      <c r="G459" s="171"/>
      <c r="H459" s="171"/>
      <c r="I459" s="171"/>
      <c r="J459" s="171"/>
      <c r="K459" s="171"/>
      <c r="L459" s="171"/>
      <c r="M459" s="171"/>
      <c r="N459" s="171"/>
      <c r="O459" s="171"/>
      <c r="P459" s="171"/>
      <c r="Q459" s="171"/>
      <c r="R459" s="171"/>
      <c r="S459" s="171"/>
      <c r="T459" s="171"/>
      <c r="U459" s="171"/>
      <c r="V459" s="171"/>
      <c r="W459" s="110"/>
      <c r="X459" s="110"/>
    </row>
    <row r="460" spans="1:24" x14ac:dyDescent="0.35">
      <c r="A460" s="171"/>
      <c r="B460" s="171"/>
      <c r="C460" s="175"/>
      <c r="D460" s="171"/>
      <c r="E460" s="171"/>
      <c r="F460" s="171"/>
      <c r="G460" s="171"/>
      <c r="H460" s="171"/>
      <c r="I460" s="171"/>
      <c r="J460" s="171"/>
      <c r="K460" s="171"/>
      <c r="L460" s="171"/>
      <c r="M460" s="171"/>
      <c r="N460" s="171"/>
      <c r="O460" s="171"/>
      <c r="P460" s="171"/>
      <c r="Q460" s="171"/>
      <c r="R460" s="171"/>
      <c r="S460" s="171"/>
      <c r="T460" s="171"/>
      <c r="U460" s="171"/>
      <c r="V460" s="171"/>
      <c r="W460" s="110"/>
      <c r="X460" s="110"/>
    </row>
    <row r="461" spans="1:24" x14ac:dyDescent="0.35">
      <c r="A461" s="171"/>
      <c r="B461" s="171"/>
      <c r="C461" s="175"/>
      <c r="D461" s="171"/>
      <c r="E461" s="171"/>
      <c r="F461" s="171"/>
      <c r="G461" s="171"/>
      <c r="H461" s="171"/>
      <c r="I461" s="171"/>
      <c r="J461" s="171"/>
      <c r="K461" s="171"/>
      <c r="L461" s="171"/>
      <c r="M461" s="171"/>
      <c r="N461" s="171"/>
      <c r="O461" s="171"/>
      <c r="P461" s="171"/>
      <c r="Q461" s="171"/>
      <c r="R461" s="171"/>
      <c r="S461" s="171"/>
      <c r="T461" s="171"/>
      <c r="U461" s="171"/>
      <c r="V461" s="171"/>
      <c r="W461" s="110"/>
      <c r="X461" s="110"/>
    </row>
    <row r="462" spans="1:24" x14ac:dyDescent="0.35">
      <c r="A462" s="171"/>
      <c r="B462" s="171"/>
      <c r="C462" s="175"/>
      <c r="D462" s="171"/>
      <c r="E462" s="171"/>
      <c r="F462" s="171"/>
      <c r="G462" s="171"/>
      <c r="H462" s="171"/>
      <c r="I462" s="171"/>
      <c r="J462" s="171"/>
      <c r="K462" s="171"/>
      <c r="L462" s="171"/>
      <c r="M462" s="171"/>
      <c r="N462" s="171"/>
      <c r="O462" s="171"/>
      <c r="P462" s="171"/>
      <c r="Q462" s="171"/>
      <c r="R462" s="171"/>
      <c r="S462" s="171"/>
      <c r="T462" s="171"/>
      <c r="U462" s="171"/>
      <c r="V462" s="171"/>
      <c r="W462" s="110"/>
      <c r="X462" s="110"/>
    </row>
    <row r="463" spans="1:24" x14ac:dyDescent="0.35">
      <c r="A463" s="171"/>
      <c r="B463" s="171"/>
      <c r="C463" s="175"/>
      <c r="D463" s="171"/>
      <c r="E463" s="171"/>
      <c r="F463" s="171"/>
      <c r="G463" s="171"/>
      <c r="H463" s="171"/>
      <c r="I463" s="171"/>
      <c r="J463" s="171"/>
      <c r="K463" s="171"/>
      <c r="L463" s="171"/>
      <c r="M463" s="171"/>
      <c r="N463" s="171"/>
      <c r="O463" s="171"/>
      <c r="P463" s="171"/>
      <c r="Q463" s="171"/>
      <c r="R463" s="171"/>
      <c r="S463" s="171"/>
      <c r="T463" s="171"/>
      <c r="U463" s="171"/>
      <c r="V463" s="171"/>
      <c r="W463" s="110"/>
      <c r="X463" s="110"/>
    </row>
    <row r="464" spans="1:24" x14ac:dyDescent="0.35">
      <c r="A464" s="171"/>
      <c r="B464" s="171"/>
      <c r="C464" s="175"/>
      <c r="D464" s="171"/>
      <c r="E464" s="171"/>
      <c r="F464" s="171"/>
      <c r="G464" s="171"/>
      <c r="H464" s="171"/>
      <c r="I464" s="171"/>
      <c r="J464" s="171"/>
      <c r="K464" s="171"/>
      <c r="L464" s="171"/>
      <c r="M464" s="171"/>
      <c r="N464" s="171"/>
      <c r="O464" s="171"/>
      <c r="P464" s="171"/>
      <c r="Q464" s="171"/>
      <c r="R464" s="171"/>
      <c r="S464" s="171"/>
      <c r="T464" s="171"/>
      <c r="U464" s="171"/>
      <c r="V464" s="171"/>
      <c r="W464" s="110"/>
      <c r="X464" s="110"/>
    </row>
    <row r="465" spans="1:24" x14ac:dyDescent="0.35">
      <c r="A465" s="171"/>
      <c r="B465" s="171"/>
      <c r="C465" s="175"/>
      <c r="D465" s="171"/>
      <c r="E465" s="171"/>
      <c r="F465" s="171"/>
      <c r="G465" s="171"/>
      <c r="H465" s="171"/>
      <c r="I465" s="171"/>
      <c r="J465" s="171"/>
      <c r="K465" s="171"/>
      <c r="L465" s="171"/>
      <c r="M465" s="171"/>
      <c r="N465" s="171"/>
      <c r="O465" s="171"/>
      <c r="P465" s="171"/>
      <c r="Q465" s="171"/>
      <c r="R465" s="171"/>
      <c r="S465" s="171"/>
      <c r="T465" s="171"/>
      <c r="U465" s="171"/>
      <c r="V465" s="171"/>
      <c r="W465" s="110"/>
      <c r="X465" s="110"/>
    </row>
    <row r="466" spans="1:24" x14ac:dyDescent="0.35">
      <c r="A466" s="171"/>
      <c r="B466" s="171"/>
      <c r="C466" s="175"/>
      <c r="D466" s="171"/>
      <c r="E466" s="171"/>
      <c r="F466" s="171"/>
      <c r="G466" s="171"/>
      <c r="H466" s="171"/>
      <c r="I466" s="171"/>
      <c r="J466" s="171"/>
      <c r="K466" s="171"/>
      <c r="L466" s="171"/>
      <c r="M466" s="171"/>
      <c r="N466" s="171"/>
      <c r="O466" s="171"/>
      <c r="P466" s="171"/>
      <c r="Q466" s="171"/>
      <c r="R466" s="171"/>
      <c r="S466" s="171"/>
      <c r="T466" s="171"/>
      <c r="U466" s="171"/>
      <c r="V466" s="171"/>
      <c r="W466" s="110"/>
      <c r="X466" s="110"/>
    </row>
    <row r="467" spans="1:24" x14ac:dyDescent="0.35">
      <c r="A467" s="171"/>
      <c r="B467" s="171"/>
      <c r="C467" s="175"/>
      <c r="D467" s="171"/>
      <c r="E467" s="171"/>
      <c r="F467" s="171"/>
      <c r="G467" s="171"/>
      <c r="H467" s="171"/>
      <c r="I467" s="171"/>
      <c r="J467" s="171"/>
      <c r="K467" s="171"/>
      <c r="L467" s="171"/>
      <c r="M467" s="171"/>
      <c r="N467" s="171"/>
      <c r="O467" s="171"/>
      <c r="P467" s="171"/>
      <c r="Q467" s="171"/>
      <c r="R467" s="171"/>
      <c r="S467" s="171"/>
      <c r="T467" s="171"/>
      <c r="U467" s="171"/>
      <c r="V467" s="171"/>
      <c r="W467" s="110"/>
      <c r="X467" s="110"/>
    </row>
    <row r="468" spans="1:24" x14ac:dyDescent="0.35">
      <c r="A468" s="171"/>
      <c r="B468" s="171"/>
      <c r="C468" s="175"/>
      <c r="D468" s="171"/>
      <c r="E468" s="171"/>
      <c r="F468" s="171"/>
      <c r="G468" s="171"/>
      <c r="H468" s="171"/>
      <c r="I468" s="171"/>
      <c r="J468" s="171"/>
      <c r="K468" s="171"/>
      <c r="L468" s="171"/>
      <c r="M468" s="171"/>
      <c r="N468" s="171"/>
      <c r="O468" s="171"/>
      <c r="P468" s="171"/>
      <c r="Q468" s="171"/>
      <c r="R468" s="171"/>
      <c r="S468" s="171"/>
      <c r="T468" s="171"/>
      <c r="U468" s="171"/>
      <c r="V468" s="171"/>
      <c r="W468" s="110"/>
      <c r="X468" s="110"/>
    </row>
    <row r="469" spans="1:24" x14ac:dyDescent="0.35">
      <c r="A469" s="171"/>
      <c r="B469" s="171"/>
      <c r="C469" s="175"/>
      <c r="D469" s="171"/>
      <c r="E469" s="171"/>
      <c r="F469" s="171"/>
      <c r="G469" s="171"/>
      <c r="H469" s="171"/>
      <c r="I469" s="171"/>
      <c r="J469" s="171"/>
      <c r="K469" s="171"/>
      <c r="L469" s="171"/>
      <c r="M469" s="171"/>
      <c r="N469" s="171"/>
      <c r="O469" s="171"/>
      <c r="P469" s="171"/>
      <c r="Q469" s="171"/>
      <c r="R469" s="171"/>
      <c r="S469" s="171"/>
      <c r="T469" s="171"/>
      <c r="U469" s="171"/>
      <c r="V469" s="171"/>
      <c r="W469" s="110"/>
      <c r="X469" s="110"/>
    </row>
    <row r="470" spans="1:24" x14ac:dyDescent="0.35">
      <c r="A470" s="171"/>
      <c r="B470" s="171"/>
      <c r="C470" s="175"/>
      <c r="D470" s="171"/>
      <c r="E470" s="171"/>
      <c r="F470" s="171"/>
      <c r="G470" s="171"/>
      <c r="H470" s="171"/>
      <c r="I470" s="171"/>
      <c r="J470" s="171"/>
      <c r="K470" s="171"/>
      <c r="L470" s="171"/>
      <c r="M470" s="171"/>
      <c r="N470" s="171"/>
      <c r="O470" s="171"/>
      <c r="P470" s="171"/>
      <c r="Q470" s="171"/>
      <c r="R470" s="171"/>
      <c r="S470" s="171"/>
      <c r="T470" s="171"/>
      <c r="U470" s="171"/>
      <c r="V470" s="171"/>
      <c r="W470" s="110"/>
      <c r="X470" s="110"/>
    </row>
    <row r="471" spans="1:24" x14ac:dyDescent="0.35">
      <c r="A471" s="171"/>
      <c r="B471" s="171"/>
      <c r="C471" s="175"/>
      <c r="D471" s="171"/>
      <c r="E471" s="171"/>
      <c r="F471" s="171"/>
      <c r="G471" s="171"/>
      <c r="H471" s="171"/>
      <c r="I471" s="171"/>
      <c r="J471" s="171"/>
      <c r="K471" s="171"/>
      <c r="L471" s="171"/>
      <c r="M471" s="171"/>
      <c r="N471" s="171"/>
      <c r="O471" s="171"/>
      <c r="P471" s="171"/>
      <c r="Q471" s="171"/>
      <c r="R471" s="171"/>
      <c r="S471" s="171"/>
      <c r="T471" s="171"/>
      <c r="U471" s="171"/>
      <c r="V471" s="171"/>
      <c r="W471" s="110"/>
      <c r="X471" s="110"/>
    </row>
    <row r="472" spans="1:24" x14ac:dyDescent="0.35">
      <c r="A472" s="171"/>
      <c r="B472" s="171"/>
      <c r="C472" s="175"/>
      <c r="D472" s="171"/>
      <c r="E472" s="171"/>
      <c r="F472" s="171"/>
      <c r="G472" s="171"/>
      <c r="H472" s="171"/>
      <c r="I472" s="171"/>
      <c r="J472" s="171"/>
      <c r="K472" s="171"/>
      <c r="L472" s="171"/>
      <c r="M472" s="171"/>
      <c r="N472" s="171"/>
      <c r="O472" s="171"/>
      <c r="P472" s="171"/>
      <c r="Q472" s="171"/>
      <c r="R472" s="171"/>
      <c r="S472" s="171"/>
      <c r="T472" s="171"/>
      <c r="U472" s="171"/>
      <c r="V472" s="171"/>
      <c r="W472" s="110"/>
      <c r="X472" s="110"/>
    </row>
    <row r="473" spans="1:24" x14ac:dyDescent="0.35">
      <c r="A473" s="171"/>
      <c r="B473" s="171"/>
      <c r="C473" s="175"/>
      <c r="D473" s="171"/>
      <c r="E473" s="171"/>
      <c r="F473" s="171"/>
      <c r="G473" s="171"/>
      <c r="H473" s="171"/>
      <c r="I473" s="171"/>
      <c r="J473" s="171"/>
      <c r="K473" s="171"/>
      <c r="L473" s="171"/>
      <c r="M473" s="171"/>
      <c r="N473" s="171"/>
      <c r="O473" s="171"/>
      <c r="P473" s="171"/>
      <c r="Q473" s="171"/>
      <c r="R473" s="171"/>
      <c r="S473" s="171"/>
      <c r="T473" s="171"/>
      <c r="U473" s="171"/>
      <c r="V473" s="171"/>
      <c r="W473" s="110"/>
      <c r="X473" s="110"/>
    </row>
    <row r="474" spans="1:24" x14ac:dyDescent="0.35">
      <c r="A474" s="171"/>
      <c r="B474" s="171"/>
      <c r="C474" s="175"/>
      <c r="D474" s="171"/>
      <c r="E474" s="171"/>
      <c r="F474" s="171"/>
      <c r="G474" s="171"/>
      <c r="H474" s="171"/>
      <c r="I474" s="171"/>
      <c r="J474" s="171"/>
      <c r="K474" s="171"/>
      <c r="L474" s="171"/>
      <c r="M474" s="171"/>
      <c r="N474" s="171"/>
      <c r="O474" s="171"/>
      <c r="P474" s="171"/>
      <c r="Q474" s="171"/>
      <c r="R474" s="171"/>
      <c r="S474" s="171"/>
      <c r="T474" s="171"/>
      <c r="U474" s="171"/>
      <c r="V474" s="171"/>
      <c r="W474" s="110"/>
      <c r="X474" s="110"/>
    </row>
    <row r="475" spans="1:24" x14ac:dyDescent="0.35">
      <c r="A475" s="171"/>
      <c r="B475" s="171"/>
      <c r="C475" s="175"/>
      <c r="D475" s="171"/>
      <c r="E475" s="171"/>
      <c r="F475" s="171"/>
      <c r="G475" s="171"/>
      <c r="H475" s="171"/>
      <c r="I475" s="171"/>
      <c r="J475" s="171"/>
      <c r="K475" s="171"/>
      <c r="L475" s="171"/>
      <c r="M475" s="171"/>
      <c r="N475" s="171"/>
      <c r="O475" s="171"/>
      <c r="P475" s="171"/>
      <c r="Q475" s="171"/>
      <c r="R475" s="171"/>
      <c r="S475" s="171"/>
      <c r="T475" s="171"/>
      <c r="U475" s="171"/>
      <c r="V475" s="171"/>
      <c r="W475" s="110"/>
      <c r="X475" s="110"/>
    </row>
    <row r="476" spans="1:24" x14ac:dyDescent="0.35">
      <c r="A476" s="171"/>
      <c r="B476" s="171"/>
      <c r="C476" s="175"/>
      <c r="D476" s="171"/>
      <c r="E476" s="171"/>
      <c r="F476" s="171"/>
      <c r="G476" s="171"/>
      <c r="H476" s="171"/>
      <c r="I476" s="171"/>
      <c r="J476" s="171"/>
      <c r="K476" s="171"/>
      <c r="L476" s="171"/>
      <c r="M476" s="171"/>
      <c r="N476" s="171"/>
      <c r="O476" s="171"/>
      <c r="P476" s="171"/>
      <c r="Q476" s="171"/>
      <c r="R476" s="171"/>
      <c r="S476" s="171"/>
      <c r="T476" s="171"/>
      <c r="U476" s="171"/>
      <c r="V476" s="171"/>
      <c r="W476" s="110"/>
      <c r="X476" s="110"/>
    </row>
    <row r="477" spans="1:24" x14ac:dyDescent="0.35">
      <c r="A477" s="171"/>
      <c r="B477" s="171"/>
      <c r="C477" s="175"/>
      <c r="D477" s="171"/>
      <c r="E477" s="171"/>
      <c r="F477" s="171"/>
      <c r="G477" s="171"/>
      <c r="H477" s="171"/>
      <c r="I477" s="171"/>
      <c r="J477" s="171"/>
      <c r="K477" s="171"/>
      <c r="L477" s="171"/>
      <c r="M477" s="171"/>
      <c r="N477" s="171"/>
      <c r="O477" s="171"/>
      <c r="P477" s="171"/>
      <c r="Q477" s="171"/>
      <c r="R477" s="171"/>
      <c r="S477" s="171"/>
      <c r="T477" s="171"/>
      <c r="U477" s="171"/>
      <c r="V477" s="171"/>
      <c r="W477" s="110"/>
      <c r="X477" s="110"/>
    </row>
    <row r="478" spans="1:24" x14ac:dyDescent="0.35">
      <c r="A478" s="171"/>
      <c r="B478" s="171"/>
      <c r="C478" s="175"/>
      <c r="D478" s="171"/>
      <c r="E478" s="171"/>
      <c r="F478" s="171"/>
      <c r="G478" s="171"/>
      <c r="H478" s="171"/>
      <c r="I478" s="171"/>
      <c r="J478" s="171"/>
      <c r="K478" s="171"/>
      <c r="L478" s="171"/>
      <c r="M478" s="171"/>
      <c r="N478" s="171"/>
      <c r="O478" s="171"/>
      <c r="P478" s="171"/>
      <c r="Q478" s="171"/>
      <c r="R478" s="171"/>
      <c r="S478" s="171"/>
      <c r="T478" s="171"/>
      <c r="U478" s="171"/>
      <c r="V478" s="171"/>
      <c r="W478" s="110"/>
      <c r="X478" s="110"/>
    </row>
    <row r="479" spans="1:24" x14ac:dyDescent="0.35">
      <c r="A479" s="171"/>
      <c r="B479" s="171"/>
      <c r="C479" s="175"/>
      <c r="D479" s="171"/>
      <c r="E479" s="171"/>
      <c r="F479" s="171"/>
      <c r="G479" s="171"/>
      <c r="H479" s="171"/>
      <c r="I479" s="171"/>
      <c r="J479" s="171"/>
      <c r="K479" s="171"/>
      <c r="L479" s="171"/>
      <c r="M479" s="171"/>
      <c r="N479" s="171"/>
      <c r="O479" s="171"/>
      <c r="P479" s="171"/>
      <c r="Q479" s="171"/>
      <c r="R479" s="171"/>
      <c r="S479" s="171"/>
      <c r="T479" s="171"/>
      <c r="U479" s="171"/>
      <c r="V479" s="171"/>
      <c r="W479" s="110"/>
      <c r="X479" s="110"/>
    </row>
    <row r="480" spans="1:24" x14ac:dyDescent="0.35">
      <c r="A480" s="171"/>
      <c r="B480" s="171"/>
      <c r="C480" s="175"/>
      <c r="D480" s="171"/>
      <c r="E480" s="171"/>
      <c r="F480" s="171"/>
      <c r="G480" s="171"/>
      <c r="H480" s="171"/>
      <c r="I480" s="171"/>
      <c r="J480" s="171"/>
      <c r="K480" s="171"/>
      <c r="L480" s="171"/>
      <c r="M480" s="171"/>
      <c r="N480" s="171"/>
      <c r="O480" s="171"/>
      <c r="P480" s="171"/>
      <c r="Q480" s="171"/>
      <c r="R480" s="171"/>
      <c r="S480" s="171"/>
      <c r="T480" s="171"/>
      <c r="U480" s="171"/>
      <c r="V480" s="171"/>
      <c r="W480" s="110"/>
      <c r="X480" s="110"/>
    </row>
    <row r="481" spans="1:24" x14ac:dyDescent="0.35">
      <c r="A481" s="171"/>
      <c r="B481" s="171"/>
      <c r="C481" s="175"/>
      <c r="D481" s="171"/>
      <c r="E481" s="171"/>
      <c r="F481" s="171"/>
      <c r="G481" s="171"/>
      <c r="H481" s="171"/>
      <c r="I481" s="171"/>
      <c r="J481" s="171"/>
      <c r="K481" s="171"/>
      <c r="L481" s="171"/>
      <c r="M481" s="171"/>
      <c r="N481" s="171"/>
      <c r="O481" s="171"/>
      <c r="P481" s="171"/>
      <c r="Q481" s="171"/>
      <c r="R481" s="171"/>
      <c r="S481" s="171"/>
      <c r="T481" s="171"/>
      <c r="U481" s="171"/>
      <c r="V481" s="171"/>
      <c r="W481" s="110"/>
      <c r="X481" s="110"/>
    </row>
    <row r="482" spans="1:24" x14ac:dyDescent="0.35">
      <c r="A482" s="171"/>
      <c r="B482" s="171"/>
      <c r="C482" s="175"/>
      <c r="D482" s="171"/>
      <c r="E482" s="171"/>
      <c r="F482" s="171"/>
      <c r="G482" s="171"/>
      <c r="H482" s="171"/>
      <c r="I482" s="171"/>
      <c r="J482" s="171"/>
      <c r="K482" s="171"/>
      <c r="L482" s="171"/>
      <c r="M482" s="171"/>
      <c r="N482" s="171"/>
      <c r="O482" s="171"/>
      <c r="P482" s="171"/>
      <c r="Q482" s="171"/>
      <c r="R482" s="171"/>
      <c r="S482" s="171"/>
      <c r="T482" s="171"/>
      <c r="U482" s="171"/>
      <c r="V482" s="171"/>
      <c r="W482" s="110"/>
      <c r="X482" s="110"/>
    </row>
    <row r="483" spans="1:24" x14ac:dyDescent="0.35">
      <c r="A483" s="171"/>
      <c r="B483" s="171"/>
      <c r="C483" s="175"/>
      <c r="D483" s="171"/>
      <c r="E483" s="171"/>
      <c r="F483" s="171"/>
      <c r="G483" s="171"/>
      <c r="H483" s="171"/>
      <c r="I483" s="171"/>
      <c r="J483" s="171"/>
      <c r="K483" s="171"/>
      <c r="L483" s="171"/>
      <c r="M483" s="171"/>
      <c r="N483" s="171"/>
      <c r="O483" s="171"/>
      <c r="P483" s="171"/>
      <c r="Q483" s="171"/>
      <c r="R483" s="171"/>
      <c r="S483" s="171"/>
      <c r="T483" s="171"/>
      <c r="U483" s="171"/>
      <c r="V483" s="171"/>
      <c r="W483" s="110"/>
      <c r="X483" s="110"/>
    </row>
    <row r="484" spans="1:24" x14ac:dyDescent="0.35">
      <c r="A484" s="171"/>
      <c r="B484" s="171"/>
      <c r="C484" s="175"/>
      <c r="D484" s="171"/>
      <c r="E484" s="171"/>
      <c r="F484" s="171"/>
      <c r="G484" s="171"/>
      <c r="H484" s="171"/>
      <c r="I484" s="171"/>
      <c r="J484" s="171"/>
      <c r="K484" s="171"/>
      <c r="L484" s="171"/>
      <c r="M484" s="171"/>
      <c r="N484" s="171"/>
      <c r="O484" s="171"/>
      <c r="P484" s="171"/>
      <c r="Q484" s="171"/>
      <c r="R484" s="171"/>
      <c r="S484" s="171"/>
      <c r="T484" s="171"/>
      <c r="U484" s="171"/>
      <c r="V484" s="171"/>
      <c r="W484" s="110"/>
      <c r="X484" s="110"/>
    </row>
    <row r="485" spans="1:24" x14ac:dyDescent="0.35">
      <c r="A485" s="171"/>
      <c r="B485" s="171"/>
      <c r="C485" s="175"/>
      <c r="D485" s="171"/>
      <c r="E485" s="171"/>
      <c r="F485" s="171"/>
      <c r="G485" s="171"/>
      <c r="H485" s="171"/>
      <c r="I485" s="171"/>
      <c r="J485" s="171"/>
      <c r="K485" s="171"/>
      <c r="L485" s="171"/>
      <c r="M485" s="171"/>
      <c r="N485" s="171"/>
      <c r="O485" s="171"/>
      <c r="P485" s="171"/>
      <c r="Q485" s="171"/>
      <c r="R485" s="171"/>
      <c r="S485" s="171"/>
      <c r="T485" s="171"/>
      <c r="U485" s="171"/>
      <c r="V485" s="171"/>
      <c r="W485" s="110"/>
      <c r="X485" s="110"/>
    </row>
    <row r="486" spans="1:24" x14ac:dyDescent="0.35">
      <c r="A486" s="171"/>
      <c r="B486" s="171"/>
      <c r="C486" s="175"/>
      <c r="D486" s="171"/>
      <c r="E486" s="171"/>
      <c r="F486" s="171"/>
      <c r="G486" s="171"/>
      <c r="H486" s="171"/>
      <c r="I486" s="171"/>
      <c r="J486" s="171"/>
      <c r="K486" s="171"/>
      <c r="L486" s="171"/>
      <c r="M486" s="171"/>
      <c r="N486" s="171"/>
      <c r="O486" s="171"/>
      <c r="P486" s="171"/>
      <c r="Q486" s="171"/>
      <c r="R486" s="171"/>
      <c r="S486" s="171"/>
      <c r="T486" s="171"/>
      <c r="U486" s="171"/>
      <c r="V486" s="171"/>
      <c r="W486" s="110"/>
      <c r="X486" s="110"/>
    </row>
    <row r="487" spans="1:24" x14ac:dyDescent="0.35">
      <c r="A487" s="171"/>
      <c r="B487" s="171"/>
      <c r="C487" s="175"/>
      <c r="D487" s="171"/>
      <c r="E487" s="171"/>
      <c r="F487" s="171"/>
      <c r="G487" s="171"/>
      <c r="H487" s="171"/>
      <c r="I487" s="171"/>
      <c r="J487" s="171"/>
      <c r="K487" s="171"/>
      <c r="L487" s="171"/>
      <c r="M487" s="171"/>
      <c r="N487" s="171"/>
      <c r="O487" s="171"/>
      <c r="P487" s="171"/>
      <c r="Q487" s="171"/>
      <c r="R487" s="171"/>
      <c r="S487" s="171"/>
      <c r="T487" s="171"/>
      <c r="U487" s="171"/>
      <c r="V487" s="171"/>
      <c r="W487" s="110"/>
      <c r="X487" s="110"/>
    </row>
    <row r="488" spans="1:24" x14ac:dyDescent="0.35">
      <c r="A488" s="171"/>
      <c r="B488" s="171"/>
      <c r="C488" s="175"/>
      <c r="D488" s="171"/>
      <c r="E488" s="171"/>
      <c r="F488" s="171"/>
      <c r="G488" s="171"/>
      <c r="H488" s="171"/>
      <c r="I488" s="171"/>
      <c r="J488" s="171"/>
      <c r="K488" s="171"/>
      <c r="L488" s="171"/>
      <c r="M488" s="171"/>
      <c r="N488" s="171"/>
      <c r="O488" s="171"/>
      <c r="P488" s="171"/>
      <c r="Q488" s="171"/>
      <c r="R488" s="171"/>
      <c r="S488" s="171"/>
      <c r="T488" s="171"/>
      <c r="U488" s="171"/>
      <c r="V488" s="171"/>
      <c r="W488" s="110"/>
      <c r="X488" s="110"/>
    </row>
    <row r="489" spans="1:24" x14ac:dyDescent="0.35">
      <c r="A489" s="171"/>
      <c r="B489" s="171"/>
      <c r="C489" s="175"/>
      <c r="D489" s="171"/>
      <c r="E489" s="171"/>
      <c r="F489" s="171"/>
      <c r="G489" s="171"/>
      <c r="H489" s="171"/>
      <c r="I489" s="171"/>
      <c r="J489" s="171"/>
      <c r="K489" s="171"/>
      <c r="L489" s="171"/>
      <c r="M489" s="171"/>
      <c r="N489" s="171"/>
      <c r="O489" s="171"/>
      <c r="P489" s="171"/>
      <c r="Q489" s="171"/>
      <c r="R489" s="171"/>
      <c r="S489" s="171"/>
      <c r="T489" s="171"/>
      <c r="U489" s="171"/>
      <c r="V489" s="171"/>
      <c r="W489" s="110"/>
      <c r="X489" s="110"/>
    </row>
    <row r="490" spans="1:24" x14ac:dyDescent="0.35">
      <c r="A490" s="171"/>
      <c r="B490" s="171"/>
      <c r="C490" s="175"/>
      <c r="D490" s="171"/>
      <c r="E490" s="171"/>
      <c r="F490" s="171"/>
      <c r="G490" s="171"/>
      <c r="H490" s="171"/>
      <c r="I490" s="171"/>
      <c r="J490" s="171"/>
      <c r="K490" s="171"/>
      <c r="L490" s="171"/>
      <c r="M490" s="171"/>
      <c r="N490" s="171"/>
      <c r="O490" s="171"/>
      <c r="P490" s="171"/>
      <c r="Q490" s="171"/>
      <c r="R490" s="171"/>
      <c r="S490" s="171"/>
      <c r="T490" s="171"/>
      <c r="U490" s="171"/>
      <c r="V490" s="171"/>
      <c r="W490" s="110"/>
      <c r="X490" s="110"/>
    </row>
    <row r="491" spans="1:24" x14ac:dyDescent="0.35">
      <c r="A491" s="171"/>
      <c r="B491" s="171"/>
      <c r="C491" s="175"/>
      <c r="D491" s="171"/>
      <c r="E491" s="171"/>
      <c r="F491" s="171"/>
      <c r="G491" s="171"/>
      <c r="H491" s="171"/>
      <c r="I491" s="171"/>
      <c r="J491" s="171"/>
      <c r="K491" s="171"/>
      <c r="L491" s="171"/>
      <c r="M491" s="171"/>
      <c r="N491" s="171"/>
      <c r="O491" s="171"/>
      <c r="P491" s="171"/>
      <c r="Q491" s="171"/>
      <c r="R491" s="171"/>
      <c r="S491" s="171"/>
      <c r="T491" s="171"/>
      <c r="U491" s="171"/>
      <c r="V491" s="171"/>
      <c r="W491" s="110"/>
      <c r="X491" s="110"/>
    </row>
    <row r="492" spans="1:24" x14ac:dyDescent="0.35">
      <c r="A492" s="171"/>
      <c r="B492" s="171"/>
      <c r="C492" s="175"/>
      <c r="D492" s="171"/>
      <c r="E492" s="171"/>
      <c r="F492" s="171"/>
      <c r="G492" s="171"/>
      <c r="H492" s="171"/>
      <c r="I492" s="171"/>
      <c r="J492" s="171"/>
      <c r="K492" s="171"/>
      <c r="L492" s="171"/>
      <c r="M492" s="171"/>
      <c r="N492" s="171"/>
      <c r="O492" s="171"/>
      <c r="P492" s="171"/>
      <c r="Q492" s="171"/>
      <c r="R492" s="171"/>
      <c r="S492" s="171"/>
      <c r="T492" s="171"/>
      <c r="U492" s="171"/>
      <c r="V492" s="171"/>
      <c r="W492" s="110"/>
      <c r="X492" s="110"/>
    </row>
    <row r="493" spans="1:24" x14ac:dyDescent="0.35">
      <c r="A493" s="171"/>
      <c r="B493" s="171"/>
      <c r="C493" s="175"/>
      <c r="D493" s="171"/>
      <c r="E493" s="171"/>
      <c r="F493" s="171"/>
      <c r="G493" s="171"/>
      <c r="H493" s="171"/>
      <c r="I493" s="171"/>
      <c r="J493" s="171"/>
      <c r="K493" s="171"/>
      <c r="L493" s="171"/>
      <c r="M493" s="171"/>
      <c r="N493" s="171"/>
      <c r="O493" s="171"/>
      <c r="P493" s="171"/>
      <c r="Q493" s="171"/>
      <c r="R493" s="171"/>
      <c r="S493" s="171"/>
      <c r="T493" s="171"/>
      <c r="U493" s="171"/>
      <c r="V493" s="171"/>
      <c r="W493" s="110"/>
      <c r="X493" s="110"/>
    </row>
    <row r="494" spans="1:24" x14ac:dyDescent="0.35">
      <c r="A494" s="171"/>
      <c r="B494" s="171"/>
      <c r="C494" s="175"/>
      <c r="D494" s="171"/>
      <c r="E494" s="171"/>
      <c r="F494" s="171"/>
      <c r="G494" s="171"/>
      <c r="H494" s="171"/>
      <c r="I494" s="171"/>
      <c r="J494" s="171"/>
      <c r="K494" s="171"/>
      <c r="L494" s="171"/>
      <c r="M494" s="171"/>
      <c r="N494" s="171"/>
      <c r="O494" s="171"/>
      <c r="P494" s="171"/>
      <c r="Q494" s="171"/>
      <c r="R494" s="171"/>
      <c r="S494" s="171"/>
      <c r="T494" s="171"/>
      <c r="U494" s="171"/>
      <c r="V494" s="171"/>
      <c r="W494" s="110"/>
      <c r="X494" s="110"/>
    </row>
    <row r="495" spans="1:24" x14ac:dyDescent="0.35">
      <c r="A495" s="171"/>
      <c r="B495" s="171"/>
      <c r="C495" s="175"/>
      <c r="D495" s="171"/>
      <c r="E495" s="171"/>
      <c r="F495" s="171"/>
      <c r="G495" s="171"/>
      <c r="H495" s="171"/>
      <c r="I495" s="171"/>
      <c r="J495" s="171"/>
      <c r="K495" s="171"/>
      <c r="L495" s="171"/>
      <c r="M495" s="171"/>
      <c r="N495" s="171"/>
      <c r="O495" s="171"/>
      <c r="P495" s="171"/>
      <c r="Q495" s="171"/>
      <c r="R495" s="171"/>
      <c r="S495" s="171"/>
      <c r="T495" s="171"/>
      <c r="U495" s="171"/>
      <c r="V495" s="171"/>
      <c r="W495" s="110"/>
      <c r="X495" s="110"/>
    </row>
    <row r="496" spans="1:24" x14ac:dyDescent="0.35">
      <c r="A496" s="171"/>
      <c r="B496" s="171"/>
      <c r="C496" s="175"/>
      <c r="D496" s="171"/>
      <c r="E496" s="171"/>
      <c r="F496" s="171"/>
      <c r="G496" s="171"/>
      <c r="H496" s="171"/>
      <c r="I496" s="171"/>
      <c r="J496" s="171"/>
      <c r="K496" s="171"/>
      <c r="L496" s="171"/>
      <c r="M496" s="171"/>
      <c r="N496" s="171"/>
      <c r="O496" s="171"/>
      <c r="P496" s="171"/>
      <c r="Q496" s="171"/>
      <c r="R496" s="171"/>
      <c r="S496" s="171"/>
      <c r="T496" s="171"/>
      <c r="U496" s="171"/>
      <c r="V496" s="171"/>
      <c r="W496" s="110"/>
      <c r="X496" s="110"/>
    </row>
    <row r="497" spans="1:24" x14ac:dyDescent="0.35">
      <c r="A497" s="171"/>
      <c r="B497" s="171"/>
      <c r="C497" s="175"/>
      <c r="D497" s="171"/>
      <c r="E497" s="171"/>
      <c r="F497" s="171"/>
      <c r="G497" s="171"/>
      <c r="H497" s="171"/>
      <c r="I497" s="171"/>
      <c r="J497" s="171"/>
      <c r="K497" s="171"/>
      <c r="L497" s="171"/>
      <c r="M497" s="171"/>
      <c r="N497" s="171"/>
      <c r="O497" s="171"/>
      <c r="P497" s="171"/>
      <c r="Q497" s="171"/>
      <c r="R497" s="171"/>
      <c r="S497" s="171"/>
      <c r="T497" s="171"/>
      <c r="U497" s="171"/>
      <c r="V497" s="171"/>
      <c r="W497" s="110"/>
      <c r="X497" s="110"/>
    </row>
    <row r="498" spans="1:24" x14ac:dyDescent="0.35">
      <c r="A498" s="171"/>
      <c r="B498" s="171"/>
      <c r="C498" s="175"/>
      <c r="D498" s="171"/>
      <c r="E498" s="171"/>
      <c r="F498" s="171"/>
      <c r="G498" s="171"/>
      <c r="H498" s="171"/>
      <c r="I498" s="171"/>
      <c r="J498" s="171"/>
      <c r="K498" s="171"/>
      <c r="L498" s="171"/>
      <c r="M498" s="171"/>
      <c r="N498" s="171"/>
      <c r="O498" s="171"/>
      <c r="P498" s="171"/>
      <c r="Q498" s="171"/>
      <c r="R498" s="171"/>
      <c r="S498" s="171"/>
      <c r="T498" s="171"/>
      <c r="U498" s="171"/>
      <c r="V498" s="171"/>
      <c r="W498" s="110"/>
      <c r="X498" s="110"/>
    </row>
    <row r="499" spans="1:24" x14ac:dyDescent="0.35">
      <c r="A499" s="171"/>
      <c r="B499" s="171"/>
      <c r="C499" s="175"/>
      <c r="D499" s="171"/>
      <c r="E499" s="171"/>
      <c r="F499" s="171"/>
      <c r="G499" s="171"/>
      <c r="H499" s="171"/>
      <c r="I499" s="171"/>
      <c r="J499" s="171"/>
      <c r="K499" s="171"/>
      <c r="L499" s="171"/>
      <c r="M499" s="171"/>
      <c r="N499" s="171"/>
      <c r="O499" s="171"/>
      <c r="P499" s="171"/>
      <c r="Q499" s="171"/>
      <c r="R499" s="171"/>
      <c r="S499" s="171"/>
      <c r="T499" s="171"/>
      <c r="U499" s="171"/>
      <c r="V499" s="171"/>
      <c r="W499" s="110"/>
      <c r="X499" s="110"/>
    </row>
    <row r="500" spans="1:24" x14ac:dyDescent="0.35">
      <c r="A500" s="171"/>
      <c r="B500" s="171"/>
      <c r="C500" s="175"/>
      <c r="D500" s="171"/>
      <c r="E500" s="171"/>
      <c r="F500" s="171"/>
      <c r="G500" s="171"/>
      <c r="H500" s="171"/>
      <c r="I500" s="171"/>
      <c r="J500" s="171"/>
      <c r="K500" s="171"/>
      <c r="L500" s="171"/>
      <c r="M500" s="171"/>
      <c r="N500" s="171"/>
      <c r="O500" s="171"/>
      <c r="P500" s="171"/>
      <c r="Q500" s="171"/>
      <c r="R500" s="171"/>
      <c r="S500" s="171"/>
      <c r="T500" s="171"/>
      <c r="U500" s="171"/>
      <c r="V500" s="171"/>
      <c r="W500" s="110"/>
      <c r="X500" s="110"/>
    </row>
    <row r="501" spans="1:24" x14ac:dyDescent="0.35">
      <c r="A501" s="171"/>
      <c r="B501" s="171"/>
      <c r="C501" s="175"/>
      <c r="D501" s="171"/>
      <c r="E501" s="171"/>
      <c r="F501" s="171"/>
      <c r="G501" s="171"/>
      <c r="H501" s="171"/>
      <c r="I501" s="171"/>
      <c r="J501" s="171"/>
      <c r="K501" s="171"/>
      <c r="L501" s="171"/>
      <c r="M501" s="171"/>
      <c r="N501" s="171"/>
      <c r="O501" s="171"/>
      <c r="P501" s="171"/>
      <c r="Q501" s="171"/>
      <c r="R501" s="171"/>
      <c r="S501" s="171"/>
      <c r="T501" s="171"/>
      <c r="U501" s="171"/>
      <c r="V501" s="171"/>
      <c r="W501" s="110"/>
      <c r="X501" s="110"/>
    </row>
    <row r="502" spans="1:24" x14ac:dyDescent="0.35">
      <c r="A502" s="171"/>
      <c r="B502" s="171"/>
      <c r="C502" s="175"/>
      <c r="D502" s="171"/>
      <c r="E502" s="171"/>
      <c r="F502" s="171"/>
      <c r="G502" s="171"/>
      <c r="H502" s="171"/>
      <c r="I502" s="171"/>
      <c r="J502" s="171"/>
      <c r="K502" s="171"/>
      <c r="L502" s="171"/>
      <c r="M502" s="171"/>
      <c r="N502" s="171"/>
      <c r="O502" s="171"/>
      <c r="P502" s="171"/>
      <c r="Q502" s="171"/>
      <c r="R502" s="171"/>
      <c r="S502" s="171"/>
      <c r="T502" s="171"/>
      <c r="U502" s="171"/>
      <c r="V502" s="171"/>
      <c r="W502" s="110"/>
      <c r="X502" s="110"/>
    </row>
    <row r="503" spans="1:24" x14ac:dyDescent="0.35">
      <c r="A503" s="171"/>
      <c r="B503" s="171"/>
      <c r="C503" s="175"/>
      <c r="D503" s="171"/>
      <c r="E503" s="171"/>
      <c r="F503" s="171"/>
      <c r="G503" s="171"/>
      <c r="H503" s="171"/>
      <c r="I503" s="171"/>
      <c r="J503" s="171"/>
      <c r="K503" s="171"/>
      <c r="L503" s="171"/>
      <c r="M503" s="171"/>
      <c r="N503" s="171"/>
      <c r="O503" s="171"/>
      <c r="P503" s="171"/>
      <c r="Q503" s="171"/>
      <c r="R503" s="171"/>
      <c r="S503" s="171"/>
      <c r="T503" s="171"/>
      <c r="U503" s="171"/>
      <c r="V503" s="171"/>
      <c r="W503" s="110"/>
      <c r="X503" s="110"/>
    </row>
    <row r="504" spans="1:24" x14ac:dyDescent="0.35">
      <c r="A504" s="171"/>
      <c r="B504" s="171"/>
      <c r="C504" s="175"/>
      <c r="D504" s="171"/>
      <c r="E504" s="171"/>
      <c r="F504" s="171"/>
      <c r="G504" s="171"/>
      <c r="H504" s="171"/>
      <c r="I504" s="171"/>
      <c r="J504" s="171"/>
      <c r="K504" s="171"/>
      <c r="L504" s="171"/>
      <c r="M504" s="171"/>
      <c r="N504" s="171"/>
      <c r="O504" s="171"/>
      <c r="P504" s="171"/>
      <c r="Q504" s="171"/>
      <c r="R504" s="171"/>
      <c r="S504" s="171"/>
      <c r="T504" s="171"/>
      <c r="U504" s="171"/>
      <c r="V504" s="171"/>
      <c r="W504" s="110"/>
      <c r="X504" s="110"/>
    </row>
    <row r="505" spans="1:24" x14ac:dyDescent="0.35">
      <c r="A505" s="171"/>
      <c r="B505" s="171"/>
      <c r="C505" s="175"/>
      <c r="D505" s="171"/>
      <c r="E505" s="171"/>
      <c r="F505" s="171"/>
      <c r="G505" s="171"/>
      <c r="H505" s="171"/>
      <c r="I505" s="171"/>
      <c r="J505" s="171"/>
      <c r="K505" s="171"/>
      <c r="L505" s="171"/>
      <c r="M505" s="171"/>
      <c r="N505" s="171"/>
      <c r="O505" s="171"/>
      <c r="P505" s="171"/>
      <c r="Q505" s="171"/>
      <c r="R505" s="171"/>
      <c r="S505" s="171"/>
      <c r="T505" s="171"/>
      <c r="U505" s="171"/>
      <c r="V505" s="171"/>
      <c r="W505" s="110"/>
      <c r="X505" s="110"/>
    </row>
    <row r="506" spans="1:24" x14ac:dyDescent="0.35">
      <c r="A506" s="171"/>
      <c r="B506" s="171"/>
      <c r="C506" s="175"/>
      <c r="D506" s="171"/>
      <c r="E506" s="171"/>
      <c r="F506" s="171"/>
      <c r="G506" s="171"/>
      <c r="H506" s="171"/>
      <c r="I506" s="171"/>
      <c r="J506" s="171"/>
      <c r="K506" s="171"/>
      <c r="L506" s="171"/>
      <c r="M506" s="171"/>
      <c r="N506" s="171"/>
      <c r="O506" s="171"/>
      <c r="P506" s="171"/>
      <c r="Q506" s="171"/>
      <c r="R506" s="171"/>
      <c r="S506" s="171"/>
      <c r="T506" s="171"/>
      <c r="U506" s="171"/>
      <c r="V506" s="171"/>
      <c r="W506" s="110"/>
      <c r="X506" s="110"/>
    </row>
    <row r="507" spans="1:24" x14ac:dyDescent="0.35">
      <c r="A507" s="171"/>
      <c r="B507" s="171"/>
      <c r="C507" s="175"/>
      <c r="D507" s="171"/>
      <c r="E507" s="171"/>
      <c r="F507" s="171"/>
      <c r="G507" s="171"/>
      <c r="H507" s="171"/>
      <c r="I507" s="171"/>
      <c r="J507" s="171"/>
      <c r="K507" s="171"/>
      <c r="L507" s="171"/>
      <c r="M507" s="171"/>
      <c r="N507" s="171"/>
      <c r="O507" s="171"/>
      <c r="P507" s="171"/>
      <c r="Q507" s="171"/>
      <c r="R507" s="171"/>
      <c r="S507" s="171"/>
      <c r="T507" s="171"/>
      <c r="U507" s="171"/>
      <c r="V507" s="171"/>
      <c r="W507" s="110"/>
      <c r="X507" s="110"/>
    </row>
    <row r="508" spans="1:24" x14ac:dyDescent="0.35">
      <c r="A508" s="171"/>
      <c r="B508" s="171"/>
      <c r="C508" s="175"/>
      <c r="D508" s="171"/>
      <c r="E508" s="171"/>
      <c r="F508" s="171"/>
      <c r="G508" s="171"/>
      <c r="H508" s="171"/>
      <c r="I508" s="171"/>
      <c r="J508" s="171"/>
      <c r="K508" s="171"/>
      <c r="L508" s="171"/>
      <c r="M508" s="171"/>
      <c r="N508" s="171"/>
      <c r="O508" s="171"/>
      <c r="P508" s="171"/>
      <c r="Q508" s="171"/>
      <c r="R508" s="171"/>
      <c r="S508" s="171"/>
      <c r="T508" s="171"/>
      <c r="U508" s="171"/>
      <c r="V508" s="171"/>
      <c r="W508" s="110"/>
      <c r="X508" s="110"/>
    </row>
    <row r="509" spans="1:24" x14ac:dyDescent="0.35">
      <c r="A509" s="171"/>
      <c r="B509" s="171"/>
      <c r="C509" s="175"/>
      <c r="D509" s="171"/>
      <c r="E509" s="171"/>
      <c r="F509" s="171"/>
      <c r="G509" s="171"/>
      <c r="H509" s="171"/>
      <c r="I509" s="171"/>
      <c r="J509" s="171"/>
      <c r="K509" s="171"/>
      <c r="L509" s="171"/>
      <c r="M509" s="171"/>
      <c r="N509" s="171"/>
      <c r="O509" s="171"/>
      <c r="P509" s="171"/>
      <c r="Q509" s="171"/>
      <c r="R509" s="171"/>
      <c r="S509" s="171"/>
      <c r="T509" s="171"/>
      <c r="U509" s="171"/>
      <c r="V509" s="171"/>
      <c r="W509" s="110"/>
      <c r="X509" s="110"/>
    </row>
    <row r="510" spans="1:24" x14ac:dyDescent="0.35">
      <c r="A510" s="171"/>
      <c r="B510" s="171"/>
      <c r="C510" s="175"/>
      <c r="D510" s="171"/>
      <c r="E510" s="171"/>
      <c r="F510" s="171"/>
      <c r="G510" s="171"/>
      <c r="H510" s="171"/>
      <c r="I510" s="171"/>
      <c r="J510" s="171"/>
      <c r="K510" s="171"/>
      <c r="L510" s="171"/>
      <c r="M510" s="171"/>
      <c r="N510" s="171"/>
      <c r="O510" s="171"/>
      <c r="P510" s="171"/>
      <c r="Q510" s="171"/>
      <c r="R510" s="171"/>
      <c r="S510" s="171"/>
      <c r="T510" s="171"/>
      <c r="U510" s="171"/>
      <c r="V510" s="171"/>
      <c r="W510" s="110"/>
      <c r="X510" s="110"/>
    </row>
    <row r="511" spans="1:24" x14ac:dyDescent="0.35">
      <c r="A511" s="171"/>
      <c r="B511" s="171"/>
      <c r="C511" s="175"/>
      <c r="D511" s="171"/>
      <c r="E511" s="171"/>
      <c r="F511" s="171"/>
      <c r="G511" s="171"/>
      <c r="H511" s="171"/>
      <c r="I511" s="171"/>
      <c r="J511" s="171"/>
      <c r="K511" s="171"/>
      <c r="L511" s="171"/>
      <c r="M511" s="171"/>
      <c r="N511" s="171"/>
      <c r="O511" s="171"/>
      <c r="P511" s="171"/>
      <c r="Q511" s="171"/>
      <c r="R511" s="171"/>
      <c r="S511" s="171"/>
      <c r="T511" s="171"/>
      <c r="U511" s="171"/>
      <c r="V511" s="171"/>
      <c r="W511" s="110"/>
      <c r="X511" s="110"/>
    </row>
    <row r="512" spans="1:24" x14ac:dyDescent="0.35">
      <c r="A512" s="171"/>
      <c r="B512" s="171"/>
      <c r="C512" s="175"/>
      <c r="D512" s="171"/>
      <c r="E512" s="171"/>
      <c r="F512" s="171"/>
      <c r="G512" s="171"/>
      <c r="H512" s="171"/>
      <c r="I512" s="171"/>
      <c r="J512" s="171"/>
      <c r="K512" s="171"/>
      <c r="L512" s="171"/>
      <c r="M512" s="171"/>
      <c r="N512" s="171"/>
      <c r="O512" s="171"/>
      <c r="P512" s="171"/>
      <c r="Q512" s="171"/>
      <c r="R512" s="171"/>
      <c r="S512" s="171"/>
      <c r="T512" s="171"/>
      <c r="U512" s="171"/>
      <c r="V512" s="171"/>
      <c r="W512" s="110"/>
      <c r="X512" s="110"/>
    </row>
    <row r="513" spans="1:24" x14ac:dyDescent="0.35">
      <c r="A513" s="171"/>
      <c r="B513" s="171"/>
      <c r="C513" s="175"/>
      <c r="D513" s="171"/>
      <c r="E513" s="171"/>
      <c r="F513" s="171"/>
      <c r="G513" s="171"/>
      <c r="H513" s="171"/>
      <c r="I513" s="171"/>
      <c r="J513" s="171"/>
      <c r="K513" s="171"/>
      <c r="L513" s="171"/>
      <c r="M513" s="171"/>
      <c r="N513" s="171"/>
      <c r="O513" s="171"/>
      <c r="P513" s="171"/>
      <c r="Q513" s="171"/>
      <c r="R513" s="171"/>
      <c r="S513" s="171"/>
      <c r="T513" s="171"/>
      <c r="U513" s="171"/>
      <c r="V513" s="171"/>
      <c r="W513" s="110"/>
      <c r="X513" s="110"/>
    </row>
    <row r="514" spans="1:24" x14ac:dyDescent="0.35">
      <c r="A514" s="171"/>
      <c r="B514" s="171"/>
      <c r="C514" s="175"/>
      <c r="D514" s="171"/>
      <c r="E514" s="171"/>
      <c r="F514" s="171"/>
      <c r="G514" s="171"/>
      <c r="H514" s="171"/>
      <c r="I514" s="171"/>
      <c r="J514" s="171"/>
      <c r="K514" s="171"/>
      <c r="L514" s="171"/>
      <c r="M514" s="171"/>
      <c r="N514" s="171"/>
      <c r="O514" s="171"/>
      <c r="P514" s="171"/>
      <c r="Q514" s="171"/>
      <c r="R514" s="171"/>
      <c r="S514" s="171"/>
      <c r="T514" s="171"/>
      <c r="U514" s="171"/>
      <c r="V514" s="171"/>
      <c r="W514" s="110"/>
      <c r="X514" s="110"/>
    </row>
    <row r="515" spans="1:24" x14ac:dyDescent="0.35">
      <c r="A515" s="171"/>
      <c r="B515" s="171"/>
      <c r="C515" s="175"/>
      <c r="D515" s="171"/>
      <c r="E515" s="171"/>
      <c r="F515" s="171"/>
      <c r="G515" s="171"/>
      <c r="H515" s="171"/>
      <c r="I515" s="171"/>
      <c r="J515" s="171"/>
      <c r="K515" s="171"/>
      <c r="L515" s="171"/>
      <c r="M515" s="171"/>
      <c r="N515" s="171"/>
      <c r="O515" s="171"/>
      <c r="P515" s="171"/>
      <c r="Q515" s="171"/>
      <c r="R515" s="171"/>
      <c r="S515" s="171"/>
      <c r="T515" s="171"/>
      <c r="U515" s="171"/>
      <c r="V515" s="171"/>
      <c r="W515" s="110"/>
      <c r="X515" s="110"/>
    </row>
    <row r="516" spans="1:24" x14ac:dyDescent="0.35">
      <c r="A516" s="171"/>
      <c r="B516" s="171"/>
      <c r="C516" s="175"/>
      <c r="D516" s="171"/>
      <c r="E516" s="171"/>
      <c r="F516" s="171"/>
      <c r="G516" s="171"/>
      <c r="H516" s="171"/>
      <c r="I516" s="171"/>
      <c r="J516" s="171"/>
      <c r="K516" s="171"/>
      <c r="L516" s="171"/>
      <c r="M516" s="171"/>
      <c r="N516" s="171"/>
      <c r="O516" s="171"/>
      <c r="P516" s="171"/>
      <c r="Q516" s="171"/>
      <c r="R516" s="171"/>
      <c r="S516" s="171"/>
      <c r="T516" s="171"/>
      <c r="U516" s="171"/>
      <c r="V516" s="171"/>
      <c r="W516" s="110"/>
      <c r="X516" s="110"/>
    </row>
    <row r="517" spans="1:24" x14ac:dyDescent="0.35">
      <c r="A517" s="171"/>
      <c r="B517" s="171"/>
      <c r="C517" s="175"/>
      <c r="D517" s="171"/>
      <c r="E517" s="171"/>
      <c r="F517" s="171"/>
      <c r="G517" s="171"/>
      <c r="H517" s="171"/>
      <c r="I517" s="171"/>
      <c r="J517" s="171"/>
      <c r="K517" s="171"/>
      <c r="L517" s="171"/>
      <c r="M517" s="171"/>
      <c r="N517" s="171"/>
      <c r="O517" s="171"/>
      <c r="P517" s="171"/>
      <c r="Q517" s="171"/>
      <c r="R517" s="171"/>
      <c r="S517" s="171"/>
      <c r="T517" s="171"/>
      <c r="U517" s="171"/>
      <c r="V517" s="171"/>
      <c r="W517" s="110"/>
      <c r="X517" s="110"/>
    </row>
    <row r="518" spans="1:24" x14ac:dyDescent="0.35">
      <c r="A518" s="171"/>
      <c r="B518" s="171"/>
      <c r="C518" s="175"/>
      <c r="D518" s="171"/>
      <c r="E518" s="171"/>
      <c r="F518" s="171"/>
      <c r="G518" s="171"/>
      <c r="H518" s="171"/>
      <c r="I518" s="171"/>
      <c r="J518" s="171"/>
      <c r="K518" s="171"/>
      <c r="L518" s="171"/>
      <c r="M518" s="171"/>
      <c r="N518" s="171"/>
      <c r="O518" s="171"/>
      <c r="P518" s="171"/>
      <c r="Q518" s="171"/>
      <c r="R518" s="171"/>
      <c r="S518" s="171"/>
      <c r="T518" s="171"/>
      <c r="U518" s="171"/>
      <c r="V518" s="171"/>
      <c r="W518" s="110"/>
      <c r="X518" s="110"/>
    </row>
    <row r="519" spans="1:24" x14ac:dyDescent="0.35">
      <c r="A519" s="171"/>
      <c r="B519" s="171"/>
      <c r="C519" s="175"/>
      <c r="D519" s="171"/>
      <c r="E519" s="171"/>
      <c r="F519" s="171"/>
      <c r="G519" s="171"/>
      <c r="H519" s="171"/>
      <c r="I519" s="171"/>
      <c r="J519" s="171"/>
      <c r="K519" s="171"/>
      <c r="L519" s="171"/>
      <c r="M519" s="171"/>
      <c r="N519" s="171"/>
      <c r="O519" s="171"/>
      <c r="P519" s="171"/>
      <c r="Q519" s="171"/>
      <c r="R519" s="171"/>
      <c r="S519" s="171"/>
      <c r="T519" s="171"/>
      <c r="U519" s="171"/>
      <c r="V519" s="171"/>
      <c r="W519" s="110"/>
      <c r="X519" s="110"/>
    </row>
    <row r="520" spans="1:24" x14ac:dyDescent="0.35">
      <c r="A520" s="171"/>
      <c r="B520" s="171"/>
      <c r="C520" s="175"/>
      <c r="D520" s="171"/>
      <c r="E520" s="171"/>
      <c r="F520" s="171"/>
      <c r="G520" s="171"/>
      <c r="H520" s="171"/>
      <c r="I520" s="171"/>
      <c r="J520" s="171"/>
      <c r="K520" s="171"/>
      <c r="L520" s="171"/>
      <c r="M520" s="171"/>
      <c r="N520" s="171"/>
      <c r="O520" s="171"/>
      <c r="P520" s="171"/>
      <c r="Q520" s="171"/>
      <c r="R520" s="171"/>
      <c r="S520" s="171"/>
      <c r="T520" s="171"/>
      <c r="U520" s="171"/>
      <c r="V520" s="171"/>
      <c r="W520" s="110"/>
      <c r="X520" s="110"/>
    </row>
    <row r="521" spans="1:24" x14ac:dyDescent="0.35">
      <c r="A521" s="171"/>
      <c r="B521" s="171"/>
      <c r="C521" s="175"/>
      <c r="D521" s="171"/>
      <c r="E521" s="171"/>
      <c r="F521" s="171"/>
      <c r="G521" s="171"/>
      <c r="H521" s="171"/>
      <c r="I521" s="171"/>
      <c r="J521" s="171"/>
      <c r="K521" s="171"/>
      <c r="L521" s="171"/>
      <c r="M521" s="171"/>
      <c r="N521" s="171"/>
      <c r="O521" s="171"/>
      <c r="P521" s="171"/>
      <c r="Q521" s="171"/>
      <c r="R521" s="171"/>
      <c r="S521" s="171"/>
      <c r="T521" s="171"/>
      <c r="U521" s="171"/>
      <c r="V521" s="171"/>
      <c r="W521" s="110"/>
      <c r="X521" s="110"/>
    </row>
    <row r="522" spans="1:24" x14ac:dyDescent="0.35">
      <c r="A522" s="171"/>
      <c r="B522" s="171"/>
      <c r="C522" s="175"/>
      <c r="D522" s="171"/>
      <c r="E522" s="171"/>
      <c r="F522" s="171"/>
      <c r="G522" s="171"/>
      <c r="H522" s="171"/>
      <c r="I522" s="171"/>
      <c r="J522" s="171"/>
      <c r="K522" s="171"/>
      <c r="L522" s="171"/>
      <c r="M522" s="171"/>
      <c r="N522" s="171"/>
      <c r="O522" s="171"/>
      <c r="P522" s="171"/>
      <c r="Q522" s="171"/>
      <c r="R522" s="171"/>
      <c r="S522" s="171"/>
      <c r="T522" s="171"/>
      <c r="U522" s="171"/>
      <c r="V522" s="171"/>
      <c r="W522" s="110"/>
      <c r="X522" s="110"/>
    </row>
    <row r="523" spans="1:24" x14ac:dyDescent="0.35">
      <c r="A523" s="171"/>
      <c r="B523" s="171"/>
      <c r="C523" s="175"/>
      <c r="D523" s="171"/>
      <c r="E523" s="171"/>
      <c r="F523" s="171"/>
      <c r="G523" s="171"/>
      <c r="H523" s="171"/>
      <c r="I523" s="171"/>
      <c r="J523" s="171"/>
      <c r="K523" s="171"/>
      <c r="L523" s="171"/>
      <c r="M523" s="171"/>
      <c r="N523" s="171"/>
      <c r="O523" s="171"/>
      <c r="P523" s="171"/>
      <c r="Q523" s="171"/>
      <c r="R523" s="171"/>
      <c r="S523" s="171"/>
      <c r="T523" s="171"/>
      <c r="U523" s="171"/>
      <c r="V523" s="171"/>
      <c r="W523" s="110"/>
      <c r="X523" s="110"/>
    </row>
    <row r="524" spans="1:24" x14ac:dyDescent="0.35">
      <c r="A524" s="171"/>
      <c r="B524" s="171"/>
      <c r="C524" s="175"/>
      <c r="D524" s="171"/>
      <c r="E524" s="171"/>
      <c r="F524" s="171"/>
      <c r="G524" s="171"/>
      <c r="H524" s="171"/>
      <c r="I524" s="171"/>
      <c r="J524" s="171"/>
      <c r="K524" s="171"/>
      <c r="L524" s="171"/>
      <c r="M524" s="171"/>
      <c r="N524" s="171"/>
      <c r="O524" s="171"/>
      <c r="P524" s="171"/>
      <c r="Q524" s="171"/>
      <c r="R524" s="171"/>
      <c r="S524" s="171"/>
      <c r="T524" s="171"/>
      <c r="U524" s="171"/>
      <c r="V524" s="171"/>
      <c r="W524" s="110"/>
      <c r="X524" s="110"/>
    </row>
    <row r="525" spans="1:24" x14ac:dyDescent="0.35">
      <c r="A525" s="171"/>
      <c r="B525" s="171"/>
      <c r="C525" s="175"/>
      <c r="D525" s="171"/>
      <c r="E525" s="171"/>
      <c r="F525" s="171"/>
      <c r="G525" s="171"/>
      <c r="H525" s="171"/>
      <c r="I525" s="171"/>
      <c r="J525" s="171"/>
      <c r="K525" s="171"/>
      <c r="L525" s="171"/>
      <c r="M525" s="171"/>
      <c r="N525" s="171"/>
      <c r="O525" s="171"/>
      <c r="P525" s="171"/>
      <c r="Q525" s="171"/>
      <c r="R525" s="171"/>
      <c r="S525" s="171"/>
      <c r="T525" s="171"/>
      <c r="U525" s="171"/>
      <c r="V525" s="171"/>
      <c r="W525" s="110"/>
      <c r="X525" s="110"/>
    </row>
    <row r="526" spans="1:24" x14ac:dyDescent="0.35">
      <c r="A526" s="171"/>
      <c r="B526" s="171"/>
      <c r="C526" s="175"/>
      <c r="D526" s="171"/>
      <c r="E526" s="171"/>
      <c r="F526" s="171"/>
      <c r="G526" s="171"/>
      <c r="H526" s="171"/>
      <c r="I526" s="171"/>
      <c r="J526" s="171"/>
      <c r="K526" s="171"/>
      <c r="L526" s="171"/>
      <c r="M526" s="171"/>
      <c r="N526" s="171"/>
      <c r="O526" s="171"/>
      <c r="P526" s="171"/>
      <c r="Q526" s="171"/>
      <c r="R526" s="171"/>
      <c r="S526" s="171"/>
      <c r="T526" s="171"/>
      <c r="U526" s="171"/>
      <c r="V526" s="171"/>
      <c r="W526" s="110"/>
      <c r="X526" s="110"/>
    </row>
    <row r="527" spans="1:24" x14ac:dyDescent="0.35">
      <c r="A527" s="171"/>
      <c r="B527" s="171"/>
      <c r="C527" s="175"/>
      <c r="D527" s="171"/>
      <c r="E527" s="171"/>
      <c r="F527" s="171"/>
      <c r="G527" s="171"/>
      <c r="H527" s="171"/>
      <c r="I527" s="171"/>
      <c r="J527" s="171"/>
      <c r="K527" s="171"/>
      <c r="L527" s="171"/>
      <c r="M527" s="171"/>
      <c r="N527" s="171"/>
      <c r="O527" s="171"/>
      <c r="P527" s="171"/>
      <c r="Q527" s="171"/>
      <c r="R527" s="171"/>
      <c r="S527" s="171"/>
      <c r="T527" s="171"/>
      <c r="U527" s="171"/>
      <c r="V527" s="171"/>
      <c r="W527" s="110"/>
      <c r="X527" s="110"/>
    </row>
    <row r="528" spans="1:24" x14ac:dyDescent="0.35">
      <c r="A528" s="171"/>
      <c r="B528" s="171"/>
      <c r="C528" s="175"/>
      <c r="D528" s="171"/>
      <c r="E528" s="171"/>
      <c r="F528" s="171"/>
      <c r="G528" s="171"/>
      <c r="H528" s="171"/>
      <c r="I528" s="171"/>
      <c r="J528" s="171"/>
      <c r="K528" s="171"/>
      <c r="L528" s="171"/>
      <c r="M528" s="171"/>
      <c r="N528" s="171"/>
      <c r="O528" s="171"/>
      <c r="P528" s="171"/>
      <c r="Q528" s="171"/>
      <c r="R528" s="171"/>
      <c r="S528" s="171"/>
      <c r="T528" s="171"/>
      <c r="U528" s="171"/>
      <c r="V528" s="171"/>
      <c r="W528" s="110"/>
      <c r="X528" s="110"/>
    </row>
    <row r="529" spans="1:24" x14ac:dyDescent="0.35">
      <c r="A529" s="171"/>
      <c r="B529" s="171"/>
      <c r="C529" s="175"/>
      <c r="D529" s="171"/>
      <c r="E529" s="171"/>
      <c r="F529" s="171"/>
      <c r="G529" s="171"/>
      <c r="H529" s="171"/>
      <c r="I529" s="171"/>
      <c r="J529" s="171"/>
      <c r="K529" s="171"/>
      <c r="L529" s="171"/>
      <c r="M529" s="171"/>
      <c r="N529" s="171"/>
      <c r="O529" s="171"/>
      <c r="P529" s="171"/>
      <c r="Q529" s="171"/>
      <c r="R529" s="171"/>
      <c r="S529" s="171"/>
      <c r="T529" s="171"/>
      <c r="U529" s="171"/>
      <c r="V529" s="171"/>
      <c r="W529" s="110"/>
      <c r="X529" s="110"/>
    </row>
    <row r="530" spans="1:24" x14ac:dyDescent="0.35">
      <c r="A530" s="171"/>
      <c r="B530" s="171"/>
      <c r="C530" s="175"/>
      <c r="D530" s="171"/>
      <c r="E530" s="171"/>
      <c r="F530" s="171"/>
      <c r="G530" s="171"/>
      <c r="H530" s="171"/>
      <c r="I530" s="171"/>
      <c r="J530" s="171"/>
      <c r="K530" s="171"/>
      <c r="L530" s="171"/>
      <c r="M530" s="171"/>
      <c r="N530" s="171"/>
      <c r="O530" s="171"/>
      <c r="P530" s="171"/>
      <c r="Q530" s="171"/>
      <c r="R530" s="171"/>
      <c r="S530" s="171"/>
      <c r="T530" s="171"/>
      <c r="U530" s="171"/>
      <c r="V530" s="171"/>
      <c r="W530" s="110"/>
      <c r="X530" s="110"/>
    </row>
    <row r="531" spans="1:24" x14ac:dyDescent="0.35">
      <c r="A531" s="171"/>
      <c r="B531" s="171"/>
      <c r="C531" s="175"/>
      <c r="D531" s="171"/>
      <c r="E531" s="171"/>
      <c r="F531" s="171"/>
      <c r="G531" s="171"/>
      <c r="H531" s="171"/>
      <c r="I531" s="171"/>
      <c r="J531" s="171"/>
      <c r="K531" s="171"/>
      <c r="L531" s="171"/>
      <c r="M531" s="171"/>
      <c r="N531" s="171"/>
      <c r="O531" s="171"/>
      <c r="P531" s="171"/>
      <c r="Q531" s="171"/>
      <c r="R531" s="171"/>
      <c r="S531" s="171"/>
      <c r="T531" s="171"/>
      <c r="U531" s="171"/>
      <c r="V531" s="171"/>
      <c r="W531" s="110"/>
      <c r="X531" s="110"/>
    </row>
    <row r="532" spans="1:24" x14ac:dyDescent="0.35">
      <c r="A532" s="171"/>
      <c r="B532" s="171"/>
      <c r="C532" s="175"/>
      <c r="D532" s="171"/>
      <c r="E532" s="171"/>
      <c r="F532" s="171"/>
      <c r="G532" s="171"/>
      <c r="H532" s="171"/>
      <c r="I532" s="171"/>
      <c r="J532" s="171"/>
      <c r="K532" s="171"/>
      <c r="L532" s="171"/>
      <c r="M532" s="171"/>
      <c r="N532" s="171"/>
      <c r="O532" s="171"/>
      <c r="P532" s="171"/>
      <c r="Q532" s="171"/>
      <c r="R532" s="171"/>
      <c r="S532" s="171"/>
      <c r="T532" s="171"/>
      <c r="U532" s="171"/>
      <c r="V532" s="171"/>
      <c r="W532" s="110"/>
      <c r="X532" s="110"/>
    </row>
    <row r="533" spans="1:24" x14ac:dyDescent="0.35">
      <c r="A533" s="171"/>
      <c r="B533" s="171"/>
      <c r="C533" s="175"/>
      <c r="D533" s="171"/>
      <c r="E533" s="171"/>
      <c r="F533" s="171"/>
      <c r="G533" s="171"/>
      <c r="H533" s="171"/>
      <c r="I533" s="171"/>
      <c r="J533" s="171"/>
      <c r="K533" s="171"/>
      <c r="L533" s="171"/>
      <c r="M533" s="171"/>
      <c r="N533" s="171"/>
      <c r="O533" s="171"/>
      <c r="P533" s="171"/>
      <c r="Q533" s="171"/>
      <c r="R533" s="171"/>
      <c r="S533" s="171"/>
      <c r="T533" s="171"/>
      <c r="U533" s="171"/>
      <c r="V533" s="171"/>
      <c r="W533" s="110"/>
      <c r="X533" s="110"/>
    </row>
    <row r="534" spans="1:24" x14ac:dyDescent="0.35">
      <c r="A534" s="171"/>
      <c r="B534" s="171"/>
      <c r="C534" s="175"/>
      <c r="D534" s="171"/>
      <c r="E534" s="171"/>
      <c r="F534" s="171"/>
      <c r="G534" s="171"/>
      <c r="H534" s="171"/>
      <c r="I534" s="171"/>
      <c r="J534" s="171"/>
      <c r="K534" s="171"/>
      <c r="L534" s="171"/>
      <c r="M534" s="171"/>
      <c r="N534" s="171"/>
      <c r="O534" s="171"/>
      <c r="P534" s="171"/>
      <c r="Q534" s="171"/>
      <c r="R534" s="171"/>
      <c r="S534" s="171"/>
      <c r="T534" s="171"/>
      <c r="U534" s="171"/>
      <c r="V534" s="171"/>
      <c r="W534" s="110"/>
      <c r="X534" s="110"/>
    </row>
    <row r="535" spans="1:24" x14ac:dyDescent="0.35">
      <c r="A535" s="171"/>
      <c r="B535" s="171"/>
      <c r="C535" s="175"/>
      <c r="D535" s="171"/>
      <c r="E535" s="171"/>
      <c r="F535" s="171"/>
      <c r="G535" s="171"/>
      <c r="H535" s="171"/>
      <c r="I535" s="171"/>
      <c r="J535" s="171"/>
      <c r="K535" s="171"/>
      <c r="L535" s="171"/>
      <c r="M535" s="171"/>
      <c r="N535" s="171"/>
      <c r="O535" s="171"/>
      <c r="P535" s="171"/>
      <c r="Q535" s="171"/>
      <c r="R535" s="171"/>
      <c r="S535" s="171"/>
      <c r="T535" s="171"/>
      <c r="U535" s="171"/>
      <c r="V535" s="171"/>
      <c r="W535" s="110"/>
      <c r="X535" s="110"/>
    </row>
    <row r="536" spans="1:24" x14ac:dyDescent="0.35">
      <c r="A536" s="171"/>
      <c r="B536" s="171"/>
      <c r="C536" s="175"/>
      <c r="D536" s="171"/>
      <c r="E536" s="171"/>
      <c r="F536" s="171"/>
      <c r="G536" s="171"/>
      <c r="H536" s="171"/>
      <c r="I536" s="171"/>
      <c r="J536" s="171"/>
      <c r="K536" s="171"/>
      <c r="L536" s="171"/>
      <c r="M536" s="171"/>
      <c r="N536" s="171"/>
      <c r="O536" s="171"/>
      <c r="P536" s="171"/>
      <c r="Q536" s="171"/>
      <c r="R536" s="171"/>
      <c r="S536" s="171"/>
      <c r="T536" s="171"/>
      <c r="U536" s="171"/>
      <c r="V536" s="171"/>
      <c r="W536" s="110"/>
      <c r="X536" s="110"/>
    </row>
    <row r="537" spans="1:24" x14ac:dyDescent="0.35">
      <c r="A537" s="171"/>
      <c r="B537" s="171"/>
      <c r="C537" s="175"/>
      <c r="D537" s="171"/>
      <c r="E537" s="171"/>
      <c r="F537" s="171"/>
      <c r="G537" s="171"/>
      <c r="H537" s="171"/>
      <c r="I537" s="171"/>
      <c r="J537" s="171"/>
      <c r="K537" s="171"/>
      <c r="L537" s="171"/>
      <c r="M537" s="171"/>
      <c r="N537" s="171"/>
      <c r="O537" s="171"/>
      <c r="P537" s="171"/>
      <c r="Q537" s="171"/>
      <c r="R537" s="171"/>
      <c r="S537" s="171"/>
      <c r="T537" s="171"/>
      <c r="U537" s="171"/>
      <c r="V537" s="171"/>
      <c r="W537" s="110"/>
      <c r="X537" s="110"/>
    </row>
    <row r="538" spans="1:24" x14ac:dyDescent="0.35">
      <c r="A538" s="171"/>
      <c r="B538" s="171"/>
      <c r="C538" s="175"/>
      <c r="D538" s="171"/>
      <c r="E538" s="171"/>
      <c r="F538" s="171"/>
      <c r="G538" s="171"/>
      <c r="H538" s="171"/>
      <c r="I538" s="171"/>
      <c r="J538" s="171"/>
      <c r="K538" s="171"/>
      <c r="L538" s="171"/>
      <c r="M538" s="171"/>
      <c r="N538" s="171"/>
      <c r="O538" s="171"/>
      <c r="P538" s="171"/>
      <c r="Q538" s="171"/>
      <c r="R538" s="171"/>
      <c r="S538" s="171"/>
      <c r="T538" s="171"/>
      <c r="U538" s="171"/>
      <c r="V538" s="171"/>
      <c r="W538" s="110"/>
      <c r="X538" s="110"/>
    </row>
    <row r="539" spans="1:24" x14ac:dyDescent="0.35">
      <c r="A539" s="171"/>
      <c r="B539" s="171"/>
      <c r="C539" s="175"/>
      <c r="D539" s="171"/>
      <c r="E539" s="171"/>
      <c r="F539" s="171"/>
      <c r="G539" s="171"/>
      <c r="H539" s="171"/>
      <c r="I539" s="171"/>
      <c r="J539" s="171"/>
      <c r="K539" s="171"/>
      <c r="L539" s="171"/>
      <c r="M539" s="171"/>
      <c r="N539" s="171"/>
      <c r="O539" s="171"/>
      <c r="P539" s="171"/>
      <c r="Q539" s="171"/>
      <c r="R539" s="171"/>
      <c r="S539" s="171"/>
      <c r="T539" s="171"/>
      <c r="U539" s="171"/>
      <c r="V539" s="171"/>
      <c r="W539" s="110"/>
      <c r="X539" s="110"/>
    </row>
    <row r="540" spans="1:24" x14ac:dyDescent="0.35">
      <c r="A540" s="171"/>
      <c r="B540" s="171"/>
      <c r="C540" s="175"/>
      <c r="D540" s="171"/>
      <c r="E540" s="171"/>
      <c r="F540" s="171"/>
      <c r="G540" s="171"/>
      <c r="H540" s="171"/>
      <c r="I540" s="171"/>
      <c r="J540" s="171"/>
      <c r="K540" s="171"/>
      <c r="L540" s="171"/>
      <c r="M540" s="171"/>
      <c r="N540" s="171"/>
      <c r="O540" s="171"/>
      <c r="P540" s="171"/>
      <c r="Q540" s="171"/>
      <c r="R540" s="171"/>
      <c r="S540" s="171"/>
      <c r="T540" s="171"/>
      <c r="U540" s="171"/>
      <c r="V540" s="171"/>
      <c r="W540" s="110"/>
      <c r="X540" s="110"/>
    </row>
    <row r="541" spans="1:24" x14ac:dyDescent="0.35">
      <c r="A541" s="171"/>
      <c r="B541" s="171"/>
      <c r="C541" s="175"/>
      <c r="D541" s="171"/>
      <c r="E541" s="171"/>
      <c r="F541" s="171"/>
      <c r="G541" s="171"/>
      <c r="H541" s="171"/>
      <c r="I541" s="171"/>
      <c r="J541" s="171"/>
      <c r="K541" s="171"/>
      <c r="L541" s="171"/>
      <c r="M541" s="171"/>
      <c r="N541" s="171"/>
      <c r="O541" s="171"/>
      <c r="P541" s="171"/>
      <c r="Q541" s="171"/>
      <c r="R541" s="171"/>
      <c r="S541" s="171"/>
      <c r="T541" s="171"/>
      <c r="U541" s="171"/>
      <c r="V541" s="171"/>
      <c r="W541" s="110"/>
      <c r="X541" s="110"/>
    </row>
    <row r="542" spans="1:24" x14ac:dyDescent="0.35">
      <c r="A542" s="171"/>
      <c r="B542" s="171"/>
      <c r="C542" s="175"/>
      <c r="D542" s="171"/>
      <c r="E542" s="171"/>
      <c r="F542" s="171"/>
      <c r="G542" s="171"/>
      <c r="H542" s="171"/>
      <c r="I542" s="171"/>
      <c r="J542" s="171"/>
      <c r="K542" s="171"/>
      <c r="L542" s="171"/>
      <c r="M542" s="171"/>
      <c r="N542" s="171"/>
      <c r="O542" s="171"/>
      <c r="P542" s="171"/>
      <c r="Q542" s="171"/>
      <c r="R542" s="171"/>
      <c r="S542" s="171"/>
      <c r="T542" s="171"/>
      <c r="U542" s="171"/>
      <c r="V542" s="171"/>
      <c r="W542" s="110"/>
      <c r="X542" s="110"/>
    </row>
    <row r="543" spans="1:24" x14ac:dyDescent="0.35">
      <c r="A543" s="171"/>
      <c r="B543" s="171"/>
      <c r="C543" s="175"/>
      <c r="D543" s="171"/>
      <c r="E543" s="171"/>
      <c r="F543" s="171"/>
      <c r="G543" s="171"/>
      <c r="H543" s="171"/>
      <c r="I543" s="171"/>
      <c r="J543" s="171"/>
      <c r="K543" s="171"/>
      <c r="L543" s="171"/>
      <c r="M543" s="171"/>
      <c r="N543" s="171"/>
      <c r="O543" s="171"/>
      <c r="P543" s="171"/>
      <c r="Q543" s="171"/>
      <c r="R543" s="171"/>
      <c r="S543" s="171"/>
      <c r="T543" s="171"/>
      <c r="U543" s="171"/>
      <c r="V543" s="171"/>
      <c r="W543" s="110"/>
      <c r="X543" s="110"/>
    </row>
    <row r="544" spans="1:24" x14ac:dyDescent="0.35">
      <c r="A544" s="171"/>
      <c r="B544" s="171"/>
      <c r="C544" s="175"/>
      <c r="D544" s="171"/>
      <c r="E544" s="171"/>
      <c r="F544" s="171"/>
      <c r="G544" s="171"/>
      <c r="H544" s="171"/>
      <c r="I544" s="171"/>
      <c r="J544" s="171"/>
      <c r="K544" s="171"/>
      <c r="L544" s="171"/>
      <c r="M544" s="171"/>
      <c r="N544" s="171"/>
      <c r="O544" s="171"/>
      <c r="P544" s="171"/>
      <c r="Q544" s="171"/>
      <c r="R544" s="171"/>
      <c r="S544" s="171"/>
      <c r="T544" s="171"/>
      <c r="U544" s="171"/>
      <c r="V544" s="171"/>
      <c r="W544" s="110"/>
      <c r="X544" s="110"/>
    </row>
    <row r="545" spans="1:24" x14ac:dyDescent="0.35">
      <c r="A545" s="171"/>
      <c r="B545" s="171"/>
      <c r="C545" s="175"/>
      <c r="D545" s="171"/>
      <c r="E545" s="171"/>
      <c r="F545" s="171"/>
      <c r="G545" s="171"/>
      <c r="H545" s="171"/>
      <c r="I545" s="171"/>
      <c r="J545" s="171"/>
      <c r="K545" s="171"/>
      <c r="L545" s="171"/>
      <c r="M545" s="171"/>
      <c r="N545" s="171"/>
      <c r="O545" s="171"/>
      <c r="P545" s="171"/>
      <c r="Q545" s="171"/>
      <c r="R545" s="171"/>
      <c r="S545" s="171"/>
      <c r="T545" s="171"/>
      <c r="U545" s="171"/>
      <c r="V545" s="171"/>
      <c r="W545" s="110"/>
      <c r="X545" s="110"/>
    </row>
    <row r="546" spans="1:24" x14ac:dyDescent="0.35">
      <c r="A546" s="171"/>
      <c r="B546" s="171"/>
      <c r="C546" s="175"/>
      <c r="D546" s="171"/>
      <c r="E546" s="171"/>
      <c r="F546" s="171"/>
      <c r="G546" s="171"/>
      <c r="H546" s="171"/>
      <c r="I546" s="171"/>
      <c r="J546" s="171"/>
      <c r="K546" s="171"/>
      <c r="L546" s="171"/>
      <c r="M546" s="171"/>
      <c r="N546" s="171"/>
      <c r="O546" s="171"/>
      <c r="P546" s="171"/>
      <c r="Q546" s="171"/>
      <c r="R546" s="171"/>
      <c r="S546" s="171"/>
      <c r="T546" s="171"/>
      <c r="U546" s="171"/>
      <c r="V546" s="171"/>
      <c r="W546" s="110"/>
      <c r="X546" s="110"/>
    </row>
    <row r="547" spans="1:24" x14ac:dyDescent="0.35">
      <c r="A547" s="171"/>
      <c r="B547" s="171"/>
      <c r="C547" s="175"/>
      <c r="D547" s="171"/>
      <c r="E547" s="171"/>
      <c r="F547" s="171"/>
      <c r="G547" s="171"/>
      <c r="H547" s="171"/>
      <c r="I547" s="171"/>
      <c r="J547" s="171"/>
      <c r="K547" s="171"/>
      <c r="L547" s="171"/>
      <c r="M547" s="171"/>
      <c r="N547" s="171"/>
      <c r="O547" s="171"/>
      <c r="P547" s="171"/>
      <c r="Q547" s="171"/>
      <c r="R547" s="171"/>
      <c r="S547" s="171"/>
      <c r="T547" s="171"/>
      <c r="U547" s="171"/>
      <c r="V547" s="171"/>
      <c r="W547" s="110"/>
      <c r="X547" s="110"/>
    </row>
    <row r="548" spans="1:24" x14ac:dyDescent="0.35">
      <c r="A548" s="171"/>
      <c r="B548" s="171"/>
      <c r="C548" s="175"/>
      <c r="D548" s="171"/>
      <c r="E548" s="171"/>
      <c r="F548" s="171"/>
      <c r="G548" s="171"/>
      <c r="H548" s="171"/>
      <c r="I548" s="171"/>
      <c r="J548" s="171"/>
      <c r="K548" s="171"/>
      <c r="L548" s="171"/>
      <c r="M548" s="171"/>
      <c r="N548" s="171"/>
      <c r="O548" s="171"/>
      <c r="P548" s="171"/>
      <c r="Q548" s="171"/>
      <c r="R548" s="171"/>
      <c r="S548" s="171"/>
      <c r="T548" s="171"/>
      <c r="U548" s="171"/>
      <c r="V548" s="171"/>
      <c r="W548" s="110"/>
      <c r="X548" s="110"/>
    </row>
    <row r="549" spans="1:24" x14ac:dyDescent="0.35">
      <c r="A549" s="171"/>
      <c r="B549" s="171"/>
      <c r="C549" s="175"/>
      <c r="D549" s="171"/>
      <c r="E549" s="171"/>
      <c r="F549" s="171"/>
      <c r="G549" s="171"/>
      <c r="H549" s="171"/>
      <c r="I549" s="171"/>
      <c r="J549" s="171"/>
      <c r="K549" s="171"/>
      <c r="L549" s="171"/>
      <c r="M549" s="171"/>
      <c r="N549" s="171"/>
      <c r="O549" s="171"/>
      <c r="P549" s="171"/>
      <c r="Q549" s="171"/>
      <c r="R549" s="171"/>
      <c r="S549" s="171"/>
      <c r="T549" s="171"/>
      <c r="U549" s="171"/>
      <c r="V549" s="171"/>
      <c r="W549" s="110"/>
      <c r="X549" s="110"/>
    </row>
    <row r="550" spans="1:24" x14ac:dyDescent="0.35">
      <c r="A550" s="171"/>
      <c r="B550" s="171"/>
      <c r="C550" s="175"/>
      <c r="D550" s="171"/>
      <c r="E550" s="171"/>
      <c r="F550" s="171"/>
      <c r="G550" s="171"/>
      <c r="H550" s="171"/>
      <c r="I550" s="171"/>
      <c r="J550" s="171"/>
      <c r="K550" s="171"/>
      <c r="L550" s="171"/>
      <c r="M550" s="171"/>
      <c r="N550" s="171"/>
      <c r="O550" s="171"/>
      <c r="P550" s="171"/>
      <c r="Q550" s="171"/>
      <c r="R550" s="171"/>
      <c r="S550" s="171"/>
      <c r="T550" s="171"/>
      <c r="U550" s="171"/>
      <c r="V550" s="171"/>
      <c r="W550" s="110"/>
      <c r="X550" s="110"/>
    </row>
    <row r="551" spans="1:24" x14ac:dyDescent="0.35">
      <c r="A551" s="171"/>
      <c r="B551" s="171"/>
      <c r="C551" s="175"/>
      <c r="D551" s="171"/>
      <c r="E551" s="171"/>
      <c r="F551" s="171"/>
      <c r="G551" s="171"/>
      <c r="H551" s="171"/>
      <c r="I551" s="171"/>
      <c r="J551" s="171"/>
      <c r="K551" s="171"/>
      <c r="L551" s="171"/>
      <c r="M551" s="171"/>
      <c r="N551" s="171"/>
      <c r="O551" s="171"/>
      <c r="P551" s="171"/>
      <c r="Q551" s="171"/>
      <c r="R551" s="171"/>
      <c r="S551" s="171"/>
      <c r="T551" s="171"/>
      <c r="U551" s="171"/>
      <c r="V551" s="171"/>
      <c r="W551" s="110"/>
      <c r="X551" s="110"/>
    </row>
    <row r="552" spans="1:24" x14ac:dyDescent="0.35">
      <c r="A552" s="171"/>
      <c r="B552" s="171"/>
      <c r="C552" s="175"/>
      <c r="D552" s="171"/>
      <c r="E552" s="171"/>
      <c r="F552" s="171"/>
      <c r="G552" s="171"/>
      <c r="H552" s="171"/>
      <c r="I552" s="171"/>
      <c r="J552" s="171"/>
      <c r="K552" s="171"/>
      <c r="L552" s="171"/>
      <c r="M552" s="171"/>
      <c r="N552" s="171"/>
      <c r="O552" s="171"/>
      <c r="P552" s="171"/>
      <c r="Q552" s="171"/>
      <c r="R552" s="171"/>
      <c r="S552" s="171"/>
      <c r="T552" s="171"/>
      <c r="U552" s="171"/>
      <c r="V552" s="171"/>
      <c r="W552" s="110"/>
      <c r="X552" s="110"/>
    </row>
    <row r="553" spans="1:24" x14ac:dyDescent="0.35">
      <c r="A553" s="171"/>
      <c r="B553" s="171"/>
      <c r="C553" s="175"/>
      <c r="D553" s="171"/>
      <c r="E553" s="171"/>
      <c r="F553" s="171"/>
      <c r="G553" s="171"/>
      <c r="H553" s="171"/>
      <c r="I553" s="171"/>
      <c r="J553" s="171"/>
      <c r="K553" s="171"/>
      <c r="L553" s="171"/>
      <c r="M553" s="171"/>
      <c r="N553" s="171"/>
      <c r="O553" s="171"/>
      <c r="P553" s="171"/>
      <c r="Q553" s="171"/>
      <c r="R553" s="171"/>
      <c r="S553" s="171"/>
      <c r="T553" s="171"/>
      <c r="U553" s="171"/>
      <c r="V553" s="171"/>
      <c r="W553" s="110"/>
      <c r="X553" s="110"/>
    </row>
    <row r="554" spans="1:24" x14ac:dyDescent="0.35">
      <c r="A554" s="171"/>
      <c r="B554" s="171"/>
      <c r="C554" s="175"/>
      <c r="D554" s="171"/>
      <c r="E554" s="171"/>
      <c r="F554" s="171"/>
      <c r="G554" s="171"/>
      <c r="H554" s="171"/>
      <c r="I554" s="171"/>
      <c r="J554" s="171"/>
      <c r="K554" s="171"/>
      <c r="L554" s="171"/>
      <c r="M554" s="171"/>
      <c r="N554" s="171"/>
      <c r="O554" s="171"/>
      <c r="P554" s="171"/>
      <c r="Q554" s="171"/>
      <c r="R554" s="171"/>
      <c r="S554" s="171"/>
      <c r="T554" s="171"/>
      <c r="U554" s="171"/>
      <c r="V554" s="171"/>
      <c r="W554" s="110"/>
      <c r="X554" s="110"/>
    </row>
    <row r="555" spans="1:24" x14ac:dyDescent="0.35">
      <c r="A555" s="171"/>
      <c r="B555" s="171"/>
      <c r="C555" s="175"/>
      <c r="D555" s="171"/>
      <c r="E555" s="171"/>
      <c r="F555" s="171"/>
      <c r="G555" s="171"/>
      <c r="H555" s="171"/>
      <c r="I555" s="171"/>
      <c r="J555" s="171"/>
      <c r="K555" s="171"/>
      <c r="L555" s="171"/>
      <c r="M555" s="171"/>
      <c r="N555" s="171"/>
      <c r="O555" s="171"/>
      <c r="P555" s="171"/>
      <c r="Q555" s="171"/>
      <c r="R555" s="171"/>
      <c r="S555" s="171"/>
      <c r="T555" s="171"/>
      <c r="U555" s="171"/>
      <c r="V555" s="171"/>
      <c r="W555" s="110"/>
      <c r="X555" s="110"/>
    </row>
    <row r="556" spans="1:24" x14ac:dyDescent="0.35">
      <c r="A556" s="171"/>
      <c r="B556" s="171"/>
      <c r="C556" s="175"/>
      <c r="D556" s="171"/>
      <c r="E556" s="171"/>
      <c r="F556" s="171"/>
      <c r="G556" s="171"/>
      <c r="H556" s="171"/>
      <c r="I556" s="171"/>
      <c r="J556" s="171"/>
      <c r="K556" s="171"/>
      <c r="L556" s="171"/>
      <c r="M556" s="171"/>
      <c r="N556" s="171"/>
      <c r="O556" s="171"/>
      <c r="P556" s="171"/>
      <c r="Q556" s="171"/>
      <c r="R556" s="171"/>
      <c r="S556" s="171"/>
      <c r="T556" s="171"/>
      <c r="U556" s="171"/>
      <c r="V556" s="171"/>
      <c r="W556" s="110"/>
      <c r="X556" s="110"/>
    </row>
    <row r="557" spans="1:24" x14ac:dyDescent="0.35">
      <c r="A557" s="171"/>
      <c r="B557" s="171"/>
      <c r="C557" s="175"/>
      <c r="D557" s="171"/>
      <c r="E557" s="171"/>
      <c r="F557" s="171"/>
      <c r="G557" s="171"/>
      <c r="H557" s="171"/>
      <c r="I557" s="171"/>
      <c r="J557" s="171"/>
      <c r="K557" s="171"/>
      <c r="L557" s="171"/>
      <c r="M557" s="171"/>
      <c r="N557" s="171"/>
      <c r="O557" s="171"/>
      <c r="P557" s="171"/>
      <c r="Q557" s="171"/>
      <c r="R557" s="171"/>
      <c r="S557" s="171"/>
      <c r="T557" s="171"/>
      <c r="U557" s="171"/>
      <c r="V557" s="171"/>
      <c r="W557" s="110"/>
      <c r="X557" s="110"/>
    </row>
    <row r="558" spans="1:24" x14ac:dyDescent="0.35">
      <c r="A558" s="171"/>
      <c r="B558" s="171"/>
      <c r="C558" s="175"/>
      <c r="D558" s="171"/>
      <c r="E558" s="171"/>
      <c r="F558" s="171"/>
      <c r="G558" s="171"/>
      <c r="H558" s="171"/>
      <c r="I558" s="171"/>
      <c r="J558" s="171"/>
      <c r="K558" s="171"/>
      <c r="L558" s="171"/>
      <c r="M558" s="171"/>
      <c r="N558" s="171"/>
      <c r="O558" s="171"/>
      <c r="P558" s="171"/>
      <c r="Q558" s="171"/>
      <c r="R558" s="171"/>
      <c r="S558" s="171"/>
      <c r="T558" s="171"/>
      <c r="U558" s="171"/>
      <c r="V558" s="171"/>
      <c r="W558" s="110"/>
      <c r="X558" s="110"/>
    </row>
    <row r="559" spans="1:24" x14ac:dyDescent="0.35">
      <c r="A559" s="171"/>
      <c r="B559" s="171"/>
      <c r="C559" s="175"/>
      <c r="D559" s="171"/>
      <c r="E559" s="171"/>
      <c r="F559" s="171"/>
      <c r="G559" s="171"/>
      <c r="H559" s="171"/>
      <c r="I559" s="171"/>
      <c r="J559" s="171"/>
      <c r="K559" s="171"/>
      <c r="L559" s="171"/>
      <c r="M559" s="171"/>
      <c r="N559" s="171"/>
      <c r="O559" s="171"/>
      <c r="P559" s="171"/>
      <c r="Q559" s="171"/>
      <c r="R559" s="171"/>
      <c r="S559" s="171"/>
      <c r="T559" s="171"/>
      <c r="U559" s="171"/>
      <c r="V559" s="171"/>
      <c r="W559" s="110"/>
      <c r="X559" s="110"/>
    </row>
    <row r="560" spans="1:24" x14ac:dyDescent="0.35">
      <c r="A560" s="171"/>
      <c r="B560" s="171"/>
      <c r="C560" s="175"/>
      <c r="D560" s="171"/>
      <c r="E560" s="171"/>
      <c r="F560" s="171"/>
      <c r="G560" s="171"/>
      <c r="H560" s="171"/>
      <c r="I560" s="171"/>
      <c r="J560" s="171"/>
      <c r="K560" s="171"/>
      <c r="L560" s="171"/>
      <c r="M560" s="171"/>
      <c r="N560" s="171"/>
      <c r="O560" s="171"/>
      <c r="P560" s="171"/>
      <c r="Q560" s="171"/>
      <c r="R560" s="171"/>
      <c r="S560" s="171"/>
      <c r="T560" s="171"/>
      <c r="U560" s="171"/>
      <c r="V560" s="171"/>
      <c r="W560" s="110"/>
      <c r="X560" s="110"/>
    </row>
    <row r="561" spans="1:24" x14ac:dyDescent="0.35">
      <c r="A561" s="171"/>
      <c r="B561" s="171"/>
      <c r="C561" s="175"/>
      <c r="D561" s="171"/>
      <c r="E561" s="171"/>
      <c r="F561" s="171"/>
      <c r="G561" s="171"/>
      <c r="H561" s="171"/>
      <c r="I561" s="171"/>
      <c r="J561" s="171"/>
      <c r="K561" s="171"/>
      <c r="L561" s="171"/>
      <c r="M561" s="171"/>
      <c r="N561" s="171"/>
      <c r="O561" s="171"/>
      <c r="P561" s="171"/>
      <c r="Q561" s="171"/>
      <c r="R561" s="171"/>
      <c r="S561" s="171"/>
      <c r="T561" s="171"/>
      <c r="U561" s="171"/>
      <c r="V561" s="171"/>
      <c r="W561" s="110"/>
      <c r="X561" s="110"/>
    </row>
    <row r="562" spans="1:24" x14ac:dyDescent="0.35">
      <c r="A562" s="171"/>
      <c r="B562" s="171"/>
      <c r="C562" s="175"/>
      <c r="D562" s="171"/>
      <c r="E562" s="171"/>
      <c r="F562" s="171"/>
      <c r="G562" s="171"/>
      <c r="H562" s="171"/>
      <c r="I562" s="171"/>
      <c r="J562" s="171"/>
      <c r="K562" s="171"/>
      <c r="L562" s="171"/>
      <c r="M562" s="171"/>
      <c r="N562" s="171"/>
      <c r="O562" s="171"/>
      <c r="P562" s="171"/>
      <c r="Q562" s="171"/>
      <c r="R562" s="171"/>
      <c r="S562" s="171"/>
      <c r="T562" s="171"/>
      <c r="U562" s="171"/>
      <c r="V562" s="171"/>
      <c r="W562" s="110"/>
      <c r="X562" s="110"/>
    </row>
    <row r="563" spans="1:24" x14ac:dyDescent="0.35">
      <c r="A563" s="171"/>
      <c r="B563" s="171"/>
      <c r="C563" s="175"/>
      <c r="D563" s="171"/>
      <c r="E563" s="171"/>
      <c r="F563" s="171"/>
      <c r="G563" s="171"/>
      <c r="H563" s="171"/>
      <c r="I563" s="171"/>
      <c r="J563" s="171"/>
      <c r="K563" s="171"/>
      <c r="L563" s="171"/>
      <c r="M563" s="171"/>
      <c r="N563" s="171"/>
      <c r="O563" s="171"/>
      <c r="P563" s="171"/>
      <c r="Q563" s="171"/>
      <c r="R563" s="171"/>
      <c r="S563" s="171"/>
      <c r="T563" s="171"/>
      <c r="U563" s="171"/>
      <c r="V563" s="171"/>
      <c r="W563" s="110"/>
      <c r="X563" s="110"/>
    </row>
    <row r="564" spans="1:24" x14ac:dyDescent="0.35">
      <c r="A564" s="171"/>
      <c r="B564" s="171"/>
      <c r="C564" s="175"/>
      <c r="D564" s="171"/>
      <c r="E564" s="171"/>
      <c r="F564" s="171"/>
      <c r="G564" s="171"/>
      <c r="H564" s="171"/>
      <c r="I564" s="171"/>
      <c r="J564" s="171"/>
      <c r="K564" s="171"/>
      <c r="L564" s="171"/>
      <c r="M564" s="171"/>
      <c r="N564" s="171"/>
      <c r="O564" s="171"/>
      <c r="P564" s="171"/>
      <c r="Q564" s="171"/>
      <c r="R564" s="171"/>
      <c r="S564" s="171"/>
      <c r="T564" s="171"/>
      <c r="U564" s="171"/>
      <c r="V564" s="171"/>
      <c r="W564" s="110"/>
      <c r="X564" s="110"/>
    </row>
    <row r="565" spans="1:24" x14ac:dyDescent="0.35">
      <c r="A565" s="171"/>
      <c r="B565" s="171"/>
      <c r="C565" s="175"/>
      <c r="D565" s="171"/>
      <c r="E565" s="171"/>
      <c r="F565" s="171"/>
      <c r="G565" s="171"/>
      <c r="H565" s="171"/>
      <c r="I565" s="171"/>
      <c r="J565" s="171"/>
      <c r="K565" s="171"/>
      <c r="L565" s="171"/>
      <c r="M565" s="171"/>
      <c r="N565" s="171"/>
      <c r="O565" s="171"/>
      <c r="P565" s="171"/>
      <c r="Q565" s="171"/>
      <c r="R565" s="171"/>
      <c r="S565" s="171"/>
      <c r="T565" s="171"/>
      <c r="U565" s="171"/>
      <c r="V565" s="171"/>
      <c r="W565" s="110"/>
      <c r="X565" s="110"/>
    </row>
    <row r="566" spans="1:24" x14ac:dyDescent="0.35">
      <c r="A566" s="171"/>
      <c r="B566" s="171"/>
      <c r="C566" s="175"/>
      <c r="D566" s="171"/>
      <c r="E566" s="171"/>
      <c r="F566" s="171"/>
      <c r="G566" s="171"/>
      <c r="H566" s="171"/>
      <c r="I566" s="171"/>
      <c r="J566" s="171"/>
      <c r="K566" s="171"/>
      <c r="L566" s="171"/>
      <c r="M566" s="171"/>
      <c r="N566" s="171"/>
      <c r="O566" s="171"/>
      <c r="P566" s="171"/>
      <c r="Q566" s="171"/>
      <c r="R566" s="171"/>
      <c r="S566" s="171"/>
      <c r="T566" s="171"/>
      <c r="U566" s="171"/>
      <c r="V566" s="171"/>
      <c r="W566" s="110"/>
      <c r="X566" s="110"/>
    </row>
    <row r="567" spans="1:24" x14ac:dyDescent="0.35">
      <c r="A567" s="171"/>
      <c r="B567" s="171"/>
      <c r="C567" s="175"/>
      <c r="D567" s="171"/>
      <c r="E567" s="171"/>
      <c r="F567" s="171"/>
      <c r="G567" s="171"/>
      <c r="H567" s="171"/>
      <c r="I567" s="171"/>
      <c r="J567" s="171"/>
      <c r="K567" s="171"/>
      <c r="L567" s="171"/>
      <c r="M567" s="171"/>
      <c r="N567" s="171"/>
      <c r="O567" s="171"/>
      <c r="P567" s="171"/>
      <c r="Q567" s="171"/>
      <c r="R567" s="171"/>
      <c r="S567" s="171"/>
      <c r="T567" s="171"/>
      <c r="U567" s="171"/>
      <c r="V567" s="171"/>
      <c r="W567" s="110"/>
      <c r="X567" s="110"/>
    </row>
    <row r="568" spans="1:24" x14ac:dyDescent="0.35">
      <c r="A568" s="171"/>
      <c r="B568" s="171"/>
      <c r="C568" s="175"/>
      <c r="D568" s="171"/>
      <c r="E568" s="171"/>
      <c r="F568" s="171"/>
      <c r="G568" s="171"/>
      <c r="H568" s="171"/>
      <c r="I568" s="171"/>
      <c r="J568" s="171"/>
      <c r="K568" s="171"/>
      <c r="L568" s="171"/>
      <c r="M568" s="171"/>
      <c r="N568" s="171"/>
      <c r="O568" s="171"/>
      <c r="P568" s="171"/>
      <c r="Q568" s="171"/>
      <c r="R568" s="171"/>
      <c r="S568" s="171"/>
      <c r="T568" s="171"/>
      <c r="U568" s="171"/>
      <c r="V568" s="171"/>
      <c r="W568" s="110"/>
      <c r="X568" s="110"/>
    </row>
    <row r="569" spans="1:24" x14ac:dyDescent="0.35">
      <c r="A569" s="171"/>
      <c r="B569" s="171"/>
      <c r="C569" s="175"/>
      <c r="D569" s="171"/>
      <c r="E569" s="171"/>
      <c r="F569" s="171"/>
      <c r="G569" s="171"/>
      <c r="H569" s="171"/>
      <c r="I569" s="171"/>
      <c r="J569" s="171"/>
      <c r="K569" s="171"/>
      <c r="L569" s="171"/>
      <c r="M569" s="171"/>
      <c r="N569" s="171"/>
      <c r="O569" s="171"/>
      <c r="P569" s="171"/>
      <c r="Q569" s="171"/>
      <c r="R569" s="171"/>
      <c r="S569" s="171"/>
      <c r="T569" s="171"/>
      <c r="U569" s="171"/>
      <c r="V569" s="171"/>
      <c r="W569" s="110"/>
      <c r="X569" s="110"/>
    </row>
    <row r="570" spans="1:24" x14ac:dyDescent="0.35">
      <c r="A570" s="171"/>
      <c r="B570" s="171"/>
      <c r="C570" s="175"/>
      <c r="D570" s="171"/>
      <c r="E570" s="171"/>
      <c r="F570" s="171"/>
      <c r="G570" s="171"/>
      <c r="H570" s="171"/>
      <c r="I570" s="171"/>
      <c r="J570" s="171"/>
      <c r="K570" s="171"/>
      <c r="L570" s="171"/>
      <c r="M570" s="171"/>
      <c r="N570" s="171"/>
      <c r="O570" s="171"/>
      <c r="P570" s="171"/>
      <c r="Q570" s="171"/>
      <c r="R570" s="171"/>
      <c r="S570" s="171"/>
      <c r="T570" s="171"/>
      <c r="U570" s="171"/>
      <c r="V570" s="171"/>
      <c r="W570" s="110"/>
      <c r="X570" s="110"/>
    </row>
    <row r="571" spans="1:24" x14ac:dyDescent="0.35">
      <c r="A571" s="171"/>
      <c r="B571" s="171"/>
      <c r="C571" s="175"/>
      <c r="D571" s="171"/>
      <c r="E571" s="171"/>
      <c r="F571" s="171"/>
      <c r="G571" s="171"/>
      <c r="H571" s="171"/>
      <c r="I571" s="171"/>
      <c r="J571" s="171"/>
      <c r="K571" s="171"/>
      <c r="L571" s="171"/>
      <c r="M571" s="171"/>
      <c r="N571" s="171"/>
      <c r="O571" s="171"/>
      <c r="P571" s="171"/>
      <c r="Q571" s="171"/>
      <c r="R571" s="171"/>
      <c r="S571" s="171"/>
      <c r="T571" s="171"/>
      <c r="U571" s="171"/>
      <c r="V571" s="171"/>
      <c r="W571" s="110"/>
      <c r="X571" s="110"/>
    </row>
    <row r="572" spans="1:24" x14ac:dyDescent="0.35">
      <c r="A572" s="171"/>
      <c r="B572" s="171"/>
      <c r="C572" s="175"/>
      <c r="D572" s="171"/>
      <c r="E572" s="171"/>
      <c r="F572" s="171"/>
      <c r="G572" s="171"/>
      <c r="H572" s="171"/>
      <c r="I572" s="171"/>
      <c r="J572" s="171"/>
      <c r="K572" s="171"/>
      <c r="L572" s="171"/>
      <c r="M572" s="171"/>
      <c r="N572" s="171"/>
      <c r="O572" s="171"/>
      <c r="P572" s="171"/>
      <c r="Q572" s="171"/>
      <c r="R572" s="171"/>
      <c r="S572" s="171"/>
      <c r="T572" s="171"/>
      <c r="U572" s="171"/>
      <c r="V572" s="171"/>
      <c r="W572" s="110"/>
      <c r="X572" s="110"/>
    </row>
    <row r="573" spans="1:24" x14ac:dyDescent="0.35">
      <c r="A573" s="171"/>
      <c r="B573" s="171"/>
      <c r="C573" s="175"/>
      <c r="D573" s="171"/>
      <c r="E573" s="171"/>
      <c r="F573" s="171"/>
      <c r="G573" s="171"/>
      <c r="H573" s="171"/>
      <c r="I573" s="171"/>
      <c r="J573" s="171"/>
      <c r="K573" s="171"/>
      <c r="L573" s="171"/>
      <c r="M573" s="171"/>
      <c r="N573" s="171"/>
      <c r="O573" s="171"/>
      <c r="P573" s="171"/>
      <c r="Q573" s="171"/>
      <c r="R573" s="171"/>
      <c r="S573" s="171"/>
      <c r="T573" s="171"/>
      <c r="U573" s="171"/>
      <c r="V573" s="171"/>
      <c r="W573" s="110"/>
      <c r="X573" s="110"/>
    </row>
    <row r="574" spans="1:24" x14ac:dyDescent="0.35">
      <c r="A574" s="171"/>
      <c r="B574" s="171"/>
      <c r="C574" s="175"/>
      <c r="D574" s="171"/>
      <c r="E574" s="171"/>
      <c r="F574" s="171"/>
      <c r="G574" s="171"/>
      <c r="H574" s="171"/>
      <c r="I574" s="171"/>
      <c r="J574" s="171"/>
      <c r="K574" s="171"/>
      <c r="L574" s="171"/>
      <c r="M574" s="171"/>
      <c r="N574" s="171"/>
      <c r="O574" s="171"/>
      <c r="P574" s="171"/>
      <c r="Q574" s="171"/>
      <c r="R574" s="171"/>
      <c r="S574" s="171"/>
      <c r="T574" s="171"/>
      <c r="U574" s="171"/>
      <c r="V574" s="171"/>
      <c r="W574" s="110"/>
      <c r="X574" s="110"/>
    </row>
    <row r="575" spans="1:24" x14ac:dyDescent="0.35">
      <c r="A575" s="171"/>
      <c r="B575" s="171"/>
      <c r="C575" s="175"/>
      <c r="D575" s="171"/>
      <c r="E575" s="171"/>
      <c r="F575" s="171"/>
      <c r="G575" s="171"/>
      <c r="H575" s="171"/>
      <c r="I575" s="171"/>
      <c r="J575" s="171"/>
      <c r="K575" s="171"/>
      <c r="L575" s="171"/>
      <c r="M575" s="171"/>
      <c r="N575" s="171"/>
      <c r="O575" s="171"/>
      <c r="P575" s="171"/>
      <c r="Q575" s="171"/>
      <c r="R575" s="171"/>
      <c r="S575" s="171"/>
      <c r="T575" s="171"/>
      <c r="U575" s="171"/>
      <c r="V575" s="171"/>
      <c r="W575" s="110"/>
      <c r="X575" s="110"/>
    </row>
    <row r="576" spans="1:24" x14ac:dyDescent="0.35">
      <c r="A576" s="171"/>
      <c r="B576" s="171"/>
      <c r="C576" s="175"/>
      <c r="D576" s="171"/>
      <c r="E576" s="171"/>
      <c r="F576" s="171"/>
      <c r="G576" s="171"/>
      <c r="H576" s="171"/>
      <c r="I576" s="171"/>
      <c r="J576" s="171"/>
      <c r="K576" s="171"/>
      <c r="L576" s="171"/>
      <c r="M576" s="171"/>
      <c r="N576" s="171"/>
      <c r="O576" s="171"/>
      <c r="P576" s="171"/>
      <c r="Q576" s="171"/>
      <c r="R576" s="171"/>
      <c r="S576" s="171"/>
      <c r="T576" s="171"/>
      <c r="U576" s="171"/>
      <c r="V576" s="171"/>
      <c r="W576" s="110"/>
      <c r="X576" s="110"/>
    </row>
    <row r="577" spans="1:24" x14ac:dyDescent="0.35">
      <c r="A577" s="171"/>
      <c r="B577" s="171"/>
      <c r="C577" s="175"/>
      <c r="D577" s="171"/>
      <c r="E577" s="171"/>
      <c r="F577" s="171"/>
      <c r="G577" s="171"/>
      <c r="H577" s="171"/>
      <c r="I577" s="171"/>
      <c r="J577" s="171"/>
      <c r="K577" s="171"/>
      <c r="L577" s="171"/>
      <c r="M577" s="171"/>
      <c r="N577" s="171"/>
      <c r="O577" s="171"/>
      <c r="P577" s="171"/>
      <c r="Q577" s="171"/>
      <c r="R577" s="171"/>
      <c r="S577" s="171"/>
      <c r="T577" s="171"/>
      <c r="U577" s="171"/>
      <c r="V577" s="171"/>
      <c r="W577" s="110"/>
      <c r="X577" s="110"/>
    </row>
    <row r="578" spans="1:24" x14ac:dyDescent="0.35">
      <c r="A578" s="171"/>
      <c r="B578" s="171"/>
      <c r="C578" s="175"/>
      <c r="D578" s="171"/>
      <c r="E578" s="171"/>
      <c r="F578" s="171"/>
      <c r="G578" s="171"/>
      <c r="H578" s="171"/>
      <c r="I578" s="171"/>
      <c r="J578" s="171"/>
      <c r="K578" s="171"/>
      <c r="L578" s="171"/>
      <c r="M578" s="171"/>
      <c r="N578" s="171"/>
      <c r="O578" s="171"/>
      <c r="P578" s="171"/>
      <c r="Q578" s="171"/>
      <c r="R578" s="171"/>
      <c r="S578" s="171"/>
      <c r="T578" s="171"/>
      <c r="U578" s="171"/>
      <c r="V578" s="171"/>
      <c r="W578" s="110"/>
      <c r="X578" s="110"/>
    </row>
    <row r="579" spans="1:24" x14ac:dyDescent="0.35">
      <c r="A579" s="171"/>
      <c r="B579" s="171"/>
      <c r="C579" s="175"/>
      <c r="D579" s="171"/>
      <c r="E579" s="171"/>
      <c r="F579" s="171"/>
      <c r="G579" s="171"/>
      <c r="H579" s="171"/>
      <c r="I579" s="171"/>
      <c r="J579" s="171"/>
      <c r="K579" s="171"/>
      <c r="L579" s="171"/>
      <c r="M579" s="171"/>
      <c r="N579" s="171"/>
      <c r="O579" s="171"/>
      <c r="P579" s="171"/>
      <c r="Q579" s="171"/>
      <c r="R579" s="171"/>
      <c r="S579" s="171"/>
      <c r="T579" s="171"/>
      <c r="U579" s="171"/>
      <c r="V579" s="171"/>
      <c r="W579" s="110"/>
      <c r="X579" s="110"/>
    </row>
    <row r="580" spans="1:24" x14ac:dyDescent="0.35">
      <c r="A580" s="171"/>
      <c r="B580" s="171"/>
      <c r="C580" s="175"/>
      <c r="D580" s="171"/>
      <c r="E580" s="171"/>
      <c r="F580" s="171"/>
      <c r="G580" s="171"/>
      <c r="H580" s="171"/>
      <c r="I580" s="171"/>
      <c r="J580" s="171"/>
      <c r="K580" s="171"/>
      <c r="L580" s="171"/>
      <c r="M580" s="171"/>
      <c r="N580" s="171"/>
      <c r="O580" s="171"/>
      <c r="P580" s="171"/>
      <c r="Q580" s="171"/>
      <c r="R580" s="171"/>
      <c r="S580" s="171"/>
      <c r="T580" s="171"/>
      <c r="U580" s="171"/>
      <c r="V580" s="171"/>
      <c r="W580" s="110"/>
      <c r="X580" s="110"/>
    </row>
    <row r="581" spans="1:24" x14ac:dyDescent="0.35">
      <c r="A581" s="171"/>
      <c r="B581" s="171"/>
      <c r="C581" s="175"/>
      <c r="D581" s="171"/>
      <c r="E581" s="171"/>
      <c r="F581" s="171"/>
      <c r="G581" s="171"/>
      <c r="H581" s="171"/>
      <c r="I581" s="171"/>
      <c r="J581" s="171"/>
      <c r="K581" s="171"/>
      <c r="L581" s="171"/>
      <c r="M581" s="171"/>
      <c r="N581" s="171"/>
      <c r="O581" s="171"/>
      <c r="P581" s="171"/>
      <c r="Q581" s="171"/>
      <c r="R581" s="171"/>
      <c r="S581" s="171"/>
      <c r="T581" s="171"/>
      <c r="U581" s="171"/>
      <c r="V581" s="171"/>
      <c r="W581" s="110"/>
      <c r="X581" s="110"/>
    </row>
    <row r="582" spans="1:24" x14ac:dyDescent="0.35">
      <c r="A582" s="171"/>
      <c r="B582" s="171"/>
      <c r="C582" s="175"/>
      <c r="D582" s="171"/>
      <c r="E582" s="171"/>
      <c r="F582" s="171"/>
      <c r="G582" s="171"/>
      <c r="H582" s="171"/>
      <c r="I582" s="171"/>
      <c r="J582" s="171"/>
      <c r="K582" s="171"/>
      <c r="L582" s="171"/>
      <c r="M582" s="171"/>
      <c r="N582" s="171"/>
      <c r="O582" s="171"/>
      <c r="P582" s="171"/>
      <c r="Q582" s="171"/>
      <c r="R582" s="171"/>
      <c r="S582" s="171"/>
      <c r="T582" s="171"/>
      <c r="U582" s="171"/>
      <c r="V582" s="171"/>
      <c r="W582" s="110"/>
      <c r="X582" s="110"/>
    </row>
    <row r="583" spans="1:24" x14ac:dyDescent="0.35">
      <c r="A583" s="171"/>
      <c r="B583" s="171"/>
      <c r="C583" s="175"/>
      <c r="D583" s="171"/>
      <c r="E583" s="171"/>
      <c r="F583" s="171"/>
      <c r="G583" s="171"/>
      <c r="H583" s="171"/>
      <c r="I583" s="171"/>
      <c r="J583" s="171"/>
      <c r="K583" s="171"/>
      <c r="L583" s="171"/>
      <c r="M583" s="171"/>
      <c r="N583" s="171"/>
      <c r="O583" s="171"/>
      <c r="P583" s="171"/>
      <c r="Q583" s="171"/>
      <c r="R583" s="171"/>
      <c r="S583" s="171"/>
      <c r="T583" s="171"/>
      <c r="U583" s="171"/>
      <c r="V583" s="171"/>
      <c r="W583" s="110"/>
      <c r="X583" s="110"/>
    </row>
    <row r="584" spans="1:24" x14ac:dyDescent="0.35">
      <c r="A584" s="171"/>
      <c r="B584" s="171"/>
      <c r="C584" s="175"/>
      <c r="D584" s="171"/>
      <c r="E584" s="171"/>
      <c r="F584" s="171"/>
      <c r="G584" s="171"/>
      <c r="H584" s="171"/>
      <c r="I584" s="171"/>
      <c r="J584" s="171"/>
      <c r="K584" s="171"/>
      <c r="L584" s="171"/>
      <c r="M584" s="171"/>
      <c r="N584" s="171"/>
      <c r="O584" s="171"/>
      <c r="P584" s="171"/>
      <c r="Q584" s="171"/>
      <c r="R584" s="171"/>
      <c r="S584" s="171"/>
      <c r="T584" s="171"/>
      <c r="U584" s="171"/>
      <c r="V584" s="171"/>
      <c r="W584" s="110"/>
      <c r="X584" s="110"/>
    </row>
    <row r="585" spans="1:24" x14ac:dyDescent="0.35">
      <c r="A585" s="171"/>
      <c r="B585" s="171"/>
      <c r="C585" s="175"/>
      <c r="D585" s="171"/>
      <c r="E585" s="171"/>
      <c r="F585" s="171"/>
      <c r="G585" s="171"/>
      <c r="H585" s="171"/>
      <c r="I585" s="171"/>
      <c r="J585" s="171"/>
      <c r="K585" s="171"/>
      <c r="L585" s="171"/>
      <c r="M585" s="171"/>
      <c r="N585" s="171"/>
      <c r="O585" s="171"/>
      <c r="P585" s="171"/>
      <c r="Q585" s="171"/>
      <c r="R585" s="171"/>
      <c r="S585" s="171"/>
      <c r="T585" s="171"/>
      <c r="U585" s="171"/>
      <c r="V585" s="171"/>
      <c r="W585" s="110"/>
      <c r="X585" s="110"/>
    </row>
    <row r="586" spans="1:24" x14ac:dyDescent="0.35">
      <c r="A586" s="171"/>
      <c r="B586" s="171"/>
      <c r="C586" s="175"/>
      <c r="D586" s="171"/>
      <c r="E586" s="171"/>
      <c r="F586" s="171"/>
      <c r="G586" s="171"/>
      <c r="H586" s="171"/>
      <c r="I586" s="171"/>
      <c r="J586" s="171"/>
      <c r="K586" s="171"/>
      <c r="L586" s="171"/>
      <c r="M586" s="171"/>
      <c r="N586" s="171"/>
      <c r="O586" s="171"/>
      <c r="P586" s="171"/>
      <c r="Q586" s="171"/>
      <c r="R586" s="171"/>
      <c r="S586" s="171"/>
      <c r="T586" s="171"/>
      <c r="U586" s="171"/>
      <c r="V586" s="171"/>
      <c r="W586" s="110"/>
      <c r="X586" s="110"/>
    </row>
    <row r="587" spans="1:24" x14ac:dyDescent="0.35">
      <c r="A587" s="171"/>
      <c r="B587" s="171"/>
      <c r="C587" s="175"/>
      <c r="D587" s="171"/>
      <c r="E587" s="171"/>
      <c r="F587" s="171"/>
      <c r="G587" s="171"/>
      <c r="H587" s="171"/>
      <c r="I587" s="171"/>
      <c r="J587" s="171"/>
      <c r="K587" s="171"/>
      <c r="L587" s="171"/>
      <c r="M587" s="171"/>
      <c r="N587" s="171"/>
      <c r="O587" s="171"/>
      <c r="P587" s="171"/>
      <c r="Q587" s="171"/>
      <c r="R587" s="171"/>
      <c r="S587" s="171"/>
      <c r="T587" s="171"/>
      <c r="U587" s="171"/>
      <c r="V587" s="171"/>
      <c r="W587" s="110"/>
      <c r="X587" s="110"/>
    </row>
    <row r="588" spans="1:24" x14ac:dyDescent="0.35">
      <c r="A588" s="171"/>
      <c r="B588" s="171"/>
      <c r="C588" s="175"/>
      <c r="D588" s="171"/>
      <c r="E588" s="171"/>
      <c r="F588" s="171"/>
      <c r="G588" s="171"/>
      <c r="H588" s="171"/>
      <c r="I588" s="171"/>
      <c r="J588" s="171"/>
      <c r="K588" s="171"/>
      <c r="L588" s="171"/>
      <c r="M588" s="171"/>
      <c r="N588" s="171"/>
      <c r="O588" s="171"/>
      <c r="P588" s="171"/>
      <c r="Q588" s="171"/>
      <c r="R588" s="171"/>
      <c r="S588" s="171"/>
      <c r="T588" s="171"/>
      <c r="U588" s="171"/>
      <c r="V588" s="171"/>
      <c r="W588" s="110"/>
      <c r="X588" s="110"/>
    </row>
    <row r="589" spans="1:24" x14ac:dyDescent="0.35">
      <c r="A589" s="171"/>
      <c r="B589" s="171"/>
      <c r="C589" s="175"/>
      <c r="D589" s="171"/>
      <c r="E589" s="171"/>
      <c r="F589" s="171"/>
      <c r="G589" s="171"/>
      <c r="H589" s="171"/>
      <c r="I589" s="171"/>
      <c r="J589" s="171"/>
      <c r="K589" s="171"/>
      <c r="L589" s="171"/>
      <c r="M589" s="171"/>
      <c r="N589" s="171"/>
      <c r="O589" s="171"/>
      <c r="P589" s="171"/>
      <c r="Q589" s="171"/>
      <c r="R589" s="171"/>
      <c r="S589" s="171"/>
      <c r="T589" s="171"/>
      <c r="U589" s="171"/>
      <c r="V589" s="171"/>
      <c r="W589" s="110"/>
      <c r="X589" s="110"/>
    </row>
    <row r="590" spans="1:24" x14ac:dyDescent="0.35">
      <c r="A590" s="171"/>
      <c r="B590" s="171"/>
      <c r="C590" s="175"/>
      <c r="D590" s="171"/>
      <c r="E590" s="171"/>
      <c r="F590" s="171"/>
      <c r="G590" s="171"/>
      <c r="H590" s="171"/>
      <c r="I590" s="171"/>
      <c r="J590" s="171"/>
      <c r="K590" s="171"/>
      <c r="L590" s="171"/>
      <c r="M590" s="171"/>
      <c r="N590" s="171"/>
      <c r="O590" s="171"/>
      <c r="P590" s="171"/>
      <c r="Q590" s="171"/>
      <c r="R590" s="171"/>
      <c r="S590" s="171"/>
      <c r="T590" s="171"/>
      <c r="U590" s="171"/>
      <c r="V590" s="171"/>
      <c r="W590" s="110"/>
      <c r="X590" s="110"/>
    </row>
    <row r="591" spans="1:24" x14ac:dyDescent="0.35">
      <c r="A591" s="171"/>
      <c r="B591" s="171"/>
      <c r="C591" s="175"/>
      <c r="D591" s="171"/>
      <c r="E591" s="171"/>
      <c r="F591" s="171"/>
      <c r="G591" s="171"/>
      <c r="H591" s="171"/>
      <c r="I591" s="171"/>
      <c r="J591" s="171"/>
      <c r="K591" s="171"/>
      <c r="L591" s="171"/>
      <c r="M591" s="171"/>
      <c r="N591" s="171"/>
      <c r="O591" s="171"/>
      <c r="P591" s="171"/>
      <c r="Q591" s="171"/>
      <c r="R591" s="171"/>
      <c r="S591" s="171"/>
      <c r="T591" s="171"/>
      <c r="U591" s="171"/>
      <c r="V591" s="171"/>
      <c r="W591" s="110"/>
      <c r="X591" s="110"/>
    </row>
    <row r="592" spans="1:24" x14ac:dyDescent="0.35">
      <c r="A592" s="171"/>
      <c r="B592" s="171"/>
      <c r="C592" s="175"/>
      <c r="D592" s="171"/>
      <c r="E592" s="171"/>
      <c r="F592" s="171"/>
      <c r="G592" s="171"/>
      <c r="H592" s="171"/>
      <c r="I592" s="171"/>
      <c r="J592" s="171"/>
      <c r="K592" s="171"/>
      <c r="L592" s="171"/>
      <c r="M592" s="171"/>
      <c r="N592" s="171"/>
      <c r="O592" s="171"/>
      <c r="P592" s="171"/>
      <c r="Q592" s="171"/>
      <c r="R592" s="171"/>
      <c r="S592" s="171"/>
      <c r="T592" s="171"/>
      <c r="U592" s="171"/>
      <c r="V592" s="171"/>
      <c r="W592" s="110"/>
      <c r="X592" s="110"/>
    </row>
    <row r="593" spans="1:24" x14ac:dyDescent="0.35">
      <c r="A593" s="171"/>
      <c r="B593" s="171"/>
      <c r="C593" s="175"/>
      <c r="D593" s="171"/>
      <c r="E593" s="171"/>
      <c r="F593" s="171"/>
      <c r="G593" s="171"/>
      <c r="H593" s="171"/>
      <c r="I593" s="171"/>
      <c r="J593" s="171"/>
      <c r="K593" s="171"/>
      <c r="L593" s="171"/>
      <c r="M593" s="171"/>
      <c r="N593" s="171"/>
      <c r="O593" s="171"/>
      <c r="P593" s="171"/>
      <c r="Q593" s="171"/>
      <c r="R593" s="171"/>
      <c r="S593" s="171"/>
      <c r="T593" s="171"/>
      <c r="U593" s="171"/>
      <c r="V593" s="171"/>
      <c r="W593" s="110"/>
      <c r="X593" s="110"/>
    </row>
    <row r="594" spans="1:24" x14ac:dyDescent="0.35">
      <c r="A594" s="171"/>
      <c r="B594" s="171"/>
      <c r="C594" s="175"/>
      <c r="D594" s="171"/>
      <c r="E594" s="171"/>
      <c r="F594" s="171"/>
      <c r="G594" s="171"/>
      <c r="H594" s="171"/>
      <c r="I594" s="171"/>
      <c r="J594" s="171"/>
      <c r="K594" s="171"/>
      <c r="L594" s="171"/>
      <c r="M594" s="171"/>
      <c r="N594" s="171"/>
      <c r="O594" s="171"/>
      <c r="P594" s="171"/>
      <c r="Q594" s="171"/>
      <c r="R594" s="171"/>
      <c r="S594" s="171"/>
      <c r="T594" s="171"/>
      <c r="U594" s="171"/>
      <c r="V594" s="171"/>
      <c r="W594" s="110"/>
      <c r="X594" s="110"/>
    </row>
    <row r="595" spans="1:24" x14ac:dyDescent="0.35">
      <c r="A595" s="171"/>
      <c r="B595" s="171"/>
      <c r="C595" s="175"/>
      <c r="D595" s="171"/>
      <c r="E595" s="171"/>
      <c r="F595" s="171"/>
      <c r="G595" s="171"/>
      <c r="H595" s="171"/>
      <c r="I595" s="171"/>
      <c r="J595" s="171"/>
      <c r="K595" s="171"/>
      <c r="L595" s="171"/>
      <c r="M595" s="171"/>
      <c r="N595" s="171"/>
      <c r="O595" s="171"/>
      <c r="P595" s="171"/>
      <c r="Q595" s="171"/>
      <c r="R595" s="171"/>
      <c r="S595" s="171"/>
      <c r="T595" s="171"/>
      <c r="U595" s="171"/>
      <c r="V595" s="171"/>
      <c r="W595" s="110"/>
      <c r="X595" s="110"/>
    </row>
    <row r="596" spans="1:24" x14ac:dyDescent="0.35">
      <c r="A596" s="171"/>
      <c r="B596" s="171"/>
      <c r="C596" s="175"/>
      <c r="D596" s="171"/>
      <c r="E596" s="171"/>
      <c r="F596" s="171"/>
      <c r="G596" s="171"/>
      <c r="H596" s="171"/>
      <c r="I596" s="171"/>
      <c r="J596" s="171"/>
      <c r="K596" s="171"/>
      <c r="L596" s="171"/>
      <c r="M596" s="171"/>
      <c r="N596" s="171"/>
      <c r="O596" s="171"/>
      <c r="P596" s="171"/>
      <c r="Q596" s="171"/>
      <c r="R596" s="171"/>
      <c r="S596" s="171"/>
      <c r="T596" s="171"/>
      <c r="U596" s="171"/>
      <c r="V596" s="171"/>
      <c r="W596" s="110"/>
      <c r="X596" s="110"/>
    </row>
    <row r="597" spans="1:24" x14ac:dyDescent="0.35">
      <c r="A597" s="171"/>
      <c r="B597" s="171"/>
      <c r="C597" s="175"/>
      <c r="D597" s="171"/>
      <c r="E597" s="171"/>
      <c r="F597" s="171"/>
      <c r="G597" s="171"/>
      <c r="H597" s="171"/>
      <c r="I597" s="171"/>
      <c r="J597" s="171"/>
      <c r="K597" s="171"/>
      <c r="L597" s="171"/>
      <c r="M597" s="171"/>
      <c r="N597" s="171"/>
      <c r="O597" s="171"/>
      <c r="P597" s="171"/>
      <c r="Q597" s="171"/>
      <c r="R597" s="171"/>
      <c r="S597" s="171"/>
      <c r="T597" s="171"/>
      <c r="U597" s="171"/>
      <c r="V597" s="171"/>
      <c r="W597" s="110"/>
      <c r="X597" s="110"/>
    </row>
    <row r="598" spans="1:24" x14ac:dyDescent="0.35">
      <c r="A598" s="171"/>
      <c r="B598" s="171"/>
      <c r="C598" s="175"/>
      <c r="D598" s="171"/>
      <c r="E598" s="171"/>
      <c r="F598" s="171"/>
      <c r="G598" s="171"/>
      <c r="H598" s="171"/>
      <c r="I598" s="171"/>
      <c r="J598" s="171"/>
      <c r="K598" s="171"/>
      <c r="L598" s="171"/>
      <c r="M598" s="171"/>
      <c r="N598" s="171"/>
      <c r="O598" s="171"/>
      <c r="P598" s="171"/>
      <c r="Q598" s="171"/>
      <c r="R598" s="171"/>
      <c r="S598" s="171"/>
      <c r="T598" s="171"/>
      <c r="U598" s="171"/>
      <c r="V598" s="171"/>
      <c r="W598" s="110"/>
      <c r="X598" s="110"/>
    </row>
    <row r="599" spans="1:24" x14ac:dyDescent="0.35">
      <c r="A599" s="171"/>
      <c r="B599" s="171"/>
      <c r="C599" s="175"/>
      <c r="D599" s="171"/>
      <c r="E599" s="171"/>
      <c r="F599" s="171"/>
      <c r="G599" s="171"/>
      <c r="H599" s="171"/>
      <c r="I599" s="171"/>
      <c r="J599" s="171"/>
      <c r="K599" s="171"/>
      <c r="L599" s="171"/>
      <c r="M599" s="171"/>
      <c r="N599" s="171"/>
      <c r="O599" s="171"/>
      <c r="P599" s="171"/>
      <c r="Q599" s="171"/>
      <c r="R599" s="171"/>
      <c r="S599" s="171"/>
      <c r="T599" s="171"/>
      <c r="U599" s="171"/>
      <c r="V599" s="171"/>
      <c r="W599" s="110"/>
      <c r="X599" s="110"/>
    </row>
    <row r="600" spans="1:24" x14ac:dyDescent="0.35">
      <c r="A600" s="171"/>
      <c r="B600" s="171"/>
      <c r="C600" s="175"/>
      <c r="D600" s="171"/>
      <c r="E600" s="171"/>
      <c r="F600" s="171"/>
      <c r="G600" s="171"/>
      <c r="H600" s="171"/>
      <c r="I600" s="171"/>
      <c r="J600" s="171"/>
      <c r="K600" s="171"/>
      <c r="L600" s="171"/>
      <c r="M600" s="171"/>
      <c r="N600" s="171"/>
      <c r="O600" s="171"/>
      <c r="P600" s="171"/>
      <c r="Q600" s="171"/>
      <c r="R600" s="171"/>
      <c r="S600" s="171"/>
      <c r="T600" s="171"/>
      <c r="U600" s="171"/>
      <c r="V600" s="171"/>
      <c r="W600" s="110"/>
      <c r="X600" s="110"/>
    </row>
    <row r="601" spans="1:24" x14ac:dyDescent="0.35">
      <c r="A601" s="171"/>
      <c r="B601" s="171"/>
      <c r="C601" s="175"/>
      <c r="D601" s="171"/>
      <c r="E601" s="171"/>
      <c r="F601" s="171"/>
      <c r="G601" s="171"/>
      <c r="H601" s="171"/>
      <c r="I601" s="171"/>
      <c r="J601" s="171"/>
      <c r="K601" s="171"/>
      <c r="L601" s="171"/>
      <c r="M601" s="171"/>
      <c r="N601" s="171"/>
      <c r="O601" s="171"/>
      <c r="P601" s="171"/>
      <c r="Q601" s="171"/>
      <c r="R601" s="171"/>
      <c r="S601" s="171"/>
      <c r="T601" s="171"/>
      <c r="U601" s="171"/>
      <c r="V601" s="171"/>
      <c r="W601" s="110"/>
      <c r="X601" s="110"/>
    </row>
    <row r="602" spans="1:24" x14ac:dyDescent="0.35">
      <c r="A602" s="171"/>
      <c r="B602" s="171"/>
      <c r="C602" s="175"/>
      <c r="D602" s="171"/>
      <c r="E602" s="171"/>
      <c r="F602" s="171"/>
      <c r="G602" s="171"/>
      <c r="H602" s="171"/>
      <c r="I602" s="171"/>
      <c r="J602" s="171"/>
      <c r="K602" s="171"/>
      <c r="L602" s="171"/>
      <c r="M602" s="171"/>
      <c r="N602" s="171"/>
      <c r="O602" s="171"/>
      <c r="P602" s="171"/>
      <c r="Q602" s="171"/>
      <c r="R602" s="171"/>
      <c r="S602" s="171"/>
      <c r="T602" s="171"/>
      <c r="U602" s="171"/>
      <c r="V602" s="171"/>
      <c r="W602" s="110"/>
      <c r="X602" s="110"/>
    </row>
    <row r="603" spans="1:24" x14ac:dyDescent="0.35">
      <c r="A603" s="171"/>
      <c r="B603" s="171"/>
      <c r="C603" s="175"/>
      <c r="D603" s="171"/>
      <c r="E603" s="171"/>
      <c r="F603" s="171"/>
      <c r="G603" s="171"/>
      <c r="H603" s="171"/>
      <c r="I603" s="171"/>
      <c r="J603" s="171"/>
      <c r="K603" s="171"/>
      <c r="L603" s="171"/>
      <c r="M603" s="171"/>
      <c r="N603" s="171"/>
      <c r="O603" s="171"/>
      <c r="P603" s="171"/>
      <c r="Q603" s="171"/>
      <c r="R603" s="171"/>
      <c r="S603" s="171"/>
      <c r="T603" s="171"/>
      <c r="U603" s="171"/>
      <c r="V603" s="171"/>
      <c r="W603" s="110"/>
      <c r="X603" s="110"/>
    </row>
    <row r="604" spans="1:24" x14ac:dyDescent="0.35">
      <c r="A604" s="171"/>
      <c r="B604" s="171"/>
      <c r="C604" s="175"/>
      <c r="D604" s="171"/>
      <c r="E604" s="171"/>
      <c r="F604" s="171"/>
      <c r="G604" s="171"/>
      <c r="H604" s="171"/>
      <c r="I604" s="171"/>
      <c r="J604" s="171"/>
      <c r="K604" s="171"/>
      <c r="L604" s="171"/>
      <c r="M604" s="171"/>
      <c r="N604" s="171"/>
      <c r="O604" s="171"/>
      <c r="P604" s="171"/>
      <c r="Q604" s="171"/>
      <c r="R604" s="171"/>
      <c r="S604" s="171"/>
      <c r="T604" s="171"/>
      <c r="U604" s="171"/>
      <c r="V604" s="171"/>
      <c r="W604" s="110"/>
      <c r="X604" s="110"/>
    </row>
    <row r="605" spans="1:24" x14ac:dyDescent="0.35">
      <c r="A605" s="171"/>
      <c r="B605" s="171"/>
      <c r="C605" s="175"/>
      <c r="D605" s="171"/>
      <c r="E605" s="171"/>
      <c r="F605" s="171"/>
      <c r="G605" s="171"/>
      <c r="H605" s="171"/>
      <c r="I605" s="171"/>
      <c r="J605" s="171"/>
      <c r="K605" s="171"/>
      <c r="L605" s="171"/>
      <c r="M605" s="171"/>
      <c r="N605" s="171"/>
      <c r="O605" s="171"/>
      <c r="P605" s="171"/>
      <c r="Q605" s="171"/>
      <c r="R605" s="171"/>
      <c r="S605" s="171"/>
      <c r="T605" s="171"/>
      <c r="U605" s="171"/>
      <c r="V605" s="171"/>
      <c r="W605" s="110"/>
      <c r="X605" s="110"/>
    </row>
    <row r="606" spans="1:24" x14ac:dyDescent="0.35">
      <c r="A606" s="171"/>
      <c r="B606" s="171"/>
      <c r="C606" s="175"/>
      <c r="D606" s="171"/>
      <c r="E606" s="171"/>
      <c r="F606" s="171"/>
      <c r="G606" s="171"/>
      <c r="H606" s="171"/>
      <c r="I606" s="171"/>
      <c r="J606" s="171"/>
      <c r="K606" s="171"/>
      <c r="L606" s="171"/>
      <c r="M606" s="171"/>
      <c r="N606" s="171"/>
      <c r="O606" s="171"/>
      <c r="P606" s="171"/>
      <c r="Q606" s="171"/>
      <c r="R606" s="171"/>
      <c r="S606" s="171"/>
      <c r="T606" s="171"/>
      <c r="U606" s="171"/>
      <c r="V606" s="171"/>
      <c r="W606" s="110"/>
      <c r="X606" s="110"/>
    </row>
    <row r="607" spans="1:24" x14ac:dyDescent="0.35">
      <c r="A607" s="171"/>
      <c r="B607" s="171"/>
      <c r="C607" s="175"/>
      <c r="D607" s="171"/>
      <c r="E607" s="171"/>
      <c r="F607" s="171"/>
      <c r="G607" s="171"/>
      <c r="H607" s="171"/>
      <c r="I607" s="171"/>
      <c r="J607" s="171"/>
      <c r="K607" s="171"/>
      <c r="L607" s="171"/>
      <c r="M607" s="171"/>
      <c r="N607" s="171"/>
      <c r="O607" s="171"/>
      <c r="P607" s="171"/>
      <c r="Q607" s="171"/>
      <c r="R607" s="171"/>
      <c r="S607" s="171"/>
      <c r="T607" s="171"/>
      <c r="U607" s="171"/>
      <c r="V607" s="171"/>
      <c r="W607" s="110"/>
      <c r="X607" s="110"/>
    </row>
    <row r="608" spans="1:24" x14ac:dyDescent="0.35">
      <c r="A608" s="171"/>
      <c r="B608" s="171"/>
      <c r="C608" s="175"/>
      <c r="D608" s="171"/>
      <c r="E608" s="171"/>
      <c r="F608" s="171"/>
      <c r="G608" s="171"/>
      <c r="H608" s="171"/>
      <c r="I608" s="171"/>
      <c r="J608" s="171"/>
      <c r="K608" s="171"/>
      <c r="L608" s="171"/>
      <c r="M608" s="171"/>
      <c r="N608" s="171"/>
      <c r="O608" s="171"/>
      <c r="P608" s="171"/>
      <c r="Q608" s="171"/>
      <c r="R608" s="171"/>
      <c r="S608" s="171"/>
      <c r="T608" s="171"/>
      <c r="U608" s="171"/>
      <c r="V608" s="171"/>
      <c r="W608" s="110"/>
      <c r="X608" s="110"/>
    </row>
    <row r="609" spans="1:24" x14ac:dyDescent="0.35">
      <c r="A609" s="171"/>
      <c r="B609" s="171"/>
      <c r="C609" s="175"/>
      <c r="D609" s="171"/>
      <c r="E609" s="171"/>
      <c r="F609" s="171"/>
      <c r="G609" s="171"/>
      <c r="H609" s="171"/>
      <c r="I609" s="171"/>
      <c r="J609" s="171"/>
      <c r="K609" s="171"/>
      <c r="L609" s="171"/>
      <c r="M609" s="171"/>
      <c r="N609" s="171"/>
      <c r="O609" s="171"/>
      <c r="P609" s="171"/>
      <c r="Q609" s="171"/>
      <c r="R609" s="171"/>
      <c r="S609" s="171"/>
      <c r="T609" s="171"/>
      <c r="U609" s="171"/>
      <c r="V609" s="171"/>
      <c r="W609" s="110"/>
      <c r="X609" s="110"/>
    </row>
    <row r="610" spans="1:24" x14ac:dyDescent="0.35">
      <c r="A610" s="171"/>
      <c r="B610" s="171"/>
      <c r="C610" s="175"/>
      <c r="D610" s="171"/>
      <c r="E610" s="171"/>
      <c r="F610" s="171"/>
      <c r="G610" s="171"/>
      <c r="H610" s="171"/>
      <c r="I610" s="171"/>
      <c r="J610" s="171"/>
      <c r="K610" s="171"/>
      <c r="L610" s="171"/>
      <c r="M610" s="171"/>
      <c r="N610" s="171"/>
      <c r="O610" s="171"/>
      <c r="P610" s="171"/>
      <c r="Q610" s="171"/>
      <c r="R610" s="171"/>
      <c r="S610" s="171"/>
      <c r="T610" s="171"/>
      <c r="U610" s="171"/>
      <c r="V610" s="171"/>
      <c r="W610" s="110"/>
      <c r="X610" s="110"/>
    </row>
    <row r="611" spans="1:24" x14ac:dyDescent="0.35">
      <c r="A611" s="171"/>
      <c r="B611" s="171"/>
      <c r="C611" s="175"/>
      <c r="D611" s="171"/>
      <c r="E611" s="171"/>
      <c r="F611" s="171"/>
      <c r="G611" s="171"/>
      <c r="H611" s="171"/>
      <c r="I611" s="171"/>
      <c r="J611" s="171"/>
      <c r="K611" s="171"/>
      <c r="L611" s="171"/>
      <c r="M611" s="171"/>
      <c r="N611" s="171"/>
      <c r="O611" s="171"/>
      <c r="P611" s="171"/>
      <c r="Q611" s="171"/>
      <c r="R611" s="171"/>
      <c r="S611" s="171"/>
      <c r="T611" s="171"/>
      <c r="U611" s="171"/>
      <c r="V611" s="171"/>
      <c r="W611" s="110"/>
      <c r="X611" s="110"/>
    </row>
    <row r="612" spans="1:24" x14ac:dyDescent="0.35">
      <c r="A612" s="171"/>
      <c r="B612" s="171"/>
      <c r="C612" s="175"/>
      <c r="D612" s="171"/>
      <c r="E612" s="171"/>
      <c r="F612" s="171"/>
      <c r="G612" s="171"/>
      <c r="H612" s="171"/>
      <c r="I612" s="171"/>
      <c r="J612" s="171"/>
      <c r="K612" s="171"/>
      <c r="L612" s="171"/>
      <c r="M612" s="171"/>
      <c r="N612" s="171"/>
      <c r="O612" s="171"/>
      <c r="P612" s="171"/>
      <c r="Q612" s="171"/>
      <c r="R612" s="171"/>
      <c r="S612" s="171"/>
      <c r="T612" s="171"/>
      <c r="U612" s="171"/>
      <c r="V612" s="171"/>
      <c r="W612" s="110"/>
      <c r="X612" s="110"/>
    </row>
    <row r="613" spans="1:24" x14ac:dyDescent="0.35">
      <c r="A613" s="171"/>
      <c r="B613" s="171"/>
      <c r="C613" s="175"/>
      <c r="D613" s="171"/>
      <c r="E613" s="171"/>
      <c r="F613" s="171"/>
      <c r="G613" s="171"/>
      <c r="H613" s="171"/>
      <c r="I613" s="171"/>
      <c r="J613" s="171"/>
      <c r="K613" s="171"/>
      <c r="L613" s="171"/>
      <c r="M613" s="171"/>
      <c r="N613" s="171"/>
      <c r="O613" s="171"/>
      <c r="P613" s="171"/>
      <c r="Q613" s="171"/>
      <c r="R613" s="171"/>
      <c r="S613" s="171"/>
      <c r="T613" s="171"/>
      <c r="U613" s="171"/>
      <c r="V613" s="171"/>
      <c r="W613" s="110"/>
      <c r="X613" s="110"/>
    </row>
    <row r="614" spans="1:24" x14ac:dyDescent="0.35">
      <c r="A614" s="171"/>
      <c r="B614" s="171"/>
      <c r="C614" s="175"/>
      <c r="D614" s="171"/>
      <c r="E614" s="171"/>
      <c r="F614" s="171"/>
      <c r="G614" s="171"/>
      <c r="H614" s="171"/>
      <c r="I614" s="171"/>
      <c r="J614" s="171"/>
      <c r="K614" s="171"/>
      <c r="L614" s="171"/>
      <c r="M614" s="171"/>
      <c r="N614" s="171"/>
      <c r="O614" s="171"/>
      <c r="P614" s="171"/>
      <c r="Q614" s="171"/>
      <c r="R614" s="171"/>
      <c r="S614" s="171"/>
      <c r="T614" s="171"/>
      <c r="U614" s="171"/>
      <c r="V614" s="171"/>
      <c r="W614" s="110"/>
      <c r="X614" s="110"/>
    </row>
    <row r="615" spans="1:24" x14ac:dyDescent="0.35">
      <c r="A615" s="171"/>
      <c r="B615" s="171"/>
      <c r="C615" s="175"/>
      <c r="D615" s="171"/>
      <c r="E615" s="171"/>
      <c r="F615" s="171"/>
      <c r="G615" s="171"/>
      <c r="H615" s="171"/>
      <c r="I615" s="171"/>
      <c r="J615" s="171"/>
      <c r="K615" s="171"/>
      <c r="L615" s="171"/>
      <c r="M615" s="171"/>
      <c r="N615" s="171"/>
      <c r="O615" s="171"/>
      <c r="P615" s="171"/>
      <c r="Q615" s="171"/>
      <c r="R615" s="171"/>
      <c r="S615" s="171"/>
      <c r="T615" s="171"/>
      <c r="U615" s="171"/>
      <c r="V615" s="171"/>
      <c r="W615" s="110"/>
      <c r="X615" s="110"/>
    </row>
    <row r="616" spans="1:24" x14ac:dyDescent="0.35">
      <c r="A616" s="171"/>
      <c r="B616" s="171"/>
      <c r="C616" s="175"/>
      <c r="D616" s="171"/>
      <c r="E616" s="171"/>
      <c r="F616" s="171"/>
      <c r="G616" s="171"/>
      <c r="H616" s="171"/>
      <c r="I616" s="171"/>
      <c r="J616" s="171"/>
      <c r="K616" s="171"/>
      <c r="L616" s="171"/>
      <c r="M616" s="171"/>
      <c r="N616" s="171"/>
      <c r="O616" s="171"/>
      <c r="P616" s="171"/>
      <c r="Q616" s="171"/>
      <c r="R616" s="171"/>
      <c r="S616" s="171"/>
      <c r="T616" s="171"/>
      <c r="U616" s="171"/>
      <c r="V616" s="171"/>
      <c r="W616" s="110"/>
      <c r="X616" s="110"/>
    </row>
    <row r="617" spans="1:24" x14ac:dyDescent="0.35">
      <c r="A617" s="171"/>
      <c r="B617" s="171"/>
      <c r="C617" s="175"/>
      <c r="D617" s="171"/>
      <c r="E617" s="171"/>
      <c r="F617" s="171"/>
      <c r="G617" s="171"/>
      <c r="H617" s="171"/>
      <c r="I617" s="171"/>
      <c r="J617" s="171"/>
      <c r="K617" s="171"/>
      <c r="L617" s="171"/>
      <c r="M617" s="171"/>
      <c r="N617" s="171"/>
      <c r="O617" s="171"/>
      <c r="P617" s="171"/>
      <c r="Q617" s="171"/>
      <c r="R617" s="171"/>
      <c r="S617" s="171"/>
      <c r="T617" s="171"/>
      <c r="U617" s="171"/>
      <c r="V617" s="171"/>
      <c r="W617" s="110"/>
      <c r="X617" s="110"/>
    </row>
    <row r="618" spans="1:24" x14ac:dyDescent="0.35">
      <c r="A618" s="171"/>
      <c r="B618" s="171"/>
      <c r="C618" s="175"/>
      <c r="D618" s="171"/>
      <c r="E618" s="171"/>
      <c r="F618" s="171"/>
      <c r="G618" s="171"/>
      <c r="H618" s="171"/>
      <c r="I618" s="171"/>
      <c r="J618" s="171"/>
      <c r="K618" s="171"/>
      <c r="L618" s="171"/>
      <c r="M618" s="171"/>
      <c r="N618" s="171"/>
      <c r="O618" s="171"/>
      <c r="P618" s="171"/>
      <c r="Q618" s="171"/>
      <c r="R618" s="171"/>
      <c r="S618" s="171"/>
      <c r="T618" s="171"/>
      <c r="U618" s="171"/>
      <c r="V618" s="171"/>
      <c r="W618" s="110"/>
      <c r="X618" s="110"/>
    </row>
    <row r="619" spans="1:24" x14ac:dyDescent="0.35">
      <c r="A619" s="171"/>
      <c r="B619" s="171"/>
      <c r="C619" s="175"/>
      <c r="D619" s="171"/>
      <c r="E619" s="171"/>
      <c r="F619" s="171"/>
      <c r="G619" s="171"/>
      <c r="H619" s="171"/>
      <c r="I619" s="171"/>
      <c r="J619" s="171"/>
      <c r="K619" s="171"/>
      <c r="L619" s="171"/>
      <c r="M619" s="171"/>
      <c r="N619" s="171"/>
      <c r="O619" s="171"/>
      <c r="P619" s="171"/>
      <c r="Q619" s="171"/>
      <c r="R619" s="171"/>
      <c r="S619" s="171"/>
      <c r="T619" s="171"/>
      <c r="U619" s="171"/>
      <c r="V619" s="171"/>
      <c r="W619" s="110"/>
      <c r="X619" s="110"/>
    </row>
    <row r="620" spans="1:24" x14ac:dyDescent="0.35">
      <c r="A620" s="171"/>
      <c r="B620" s="171"/>
      <c r="C620" s="175"/>
      <c r="D620" s="171"/>
      <c r="E620" s="171"/>
      <c r="F620" s="171"/>
      <c r="G620" s="171"/>
      <c r="H620" s="171"/>
      <c r="I620" s="171"/>
      <c r="J620" s="171"/>
      <c r="K620" s="171"/>
      <c r="L620" s="171"/>
      <c r="M620" s="171"/>
      <c r="N620" s="171"/>
      <c r="O620" s="171"/>
      <c r="P620" s="171"/>
      <c r="Q620" s="171"/>
      <c r="R620" s="171"/>
      <c r="S620" s="171"/>
      <c r="T620" s="171"/>
      <c r="U620" s="171"/>
      <c r="V620" s="171"/>
      <c r="W620" s="110"/>
      <c r="X620" s="110"/>
    </row>
    <row r="621" spans="1:24" x14ac:dyDescent="0.35">
      <c r="A621" s="171"/>
      <c r="B621" s="171"/>
      <c r="C621" s="175"/>
      <c r="D621" s="171"/>
      <c r="E621" s="171"/>
      <c r="F621" s="171"/>
      <c r="G621" s="171"/>
      <c r="H621" s="171"/>
      <c r="I621" s="171"/>
      <c r="J621" s="171"/>
      <c r="K621" s="171"/>
      <c r="L621" s="171"/>
      <c r="M621" s="171"/>
      <c r="N621" s="171"/>
      <c r="O621" s="171"/>
      <c r="P621" s="171"/>
      <c r="Q621" s="171"/>
      <c r="R621" s="171"/>
      <c r="S621" s="171"/>
      <c r="T621" s="171"/>
      <c r="U621" s="171"/>
      <c r="V621" s="171"/>
      <c r="W621" s="110"/>
      <c r="X621" s="110"/>
    </row>
    <row r="622" spans="1:24" x14ac:dyDescent="0.35">
      <c r="A622" s="171"/>
      <c r="B622" s="171"/>
      <c r="C622" s="175"/>
      <c r="D622" s="171"/>
      <c r="E622" s="171"/>
      <c r="F622" s="171"/>
      <c r="G622" s="171"/>
      <c r="H622" s="171"/>
      <c r="I622" s="171"/>
      <c r="J622" s="171"/>
      <c r="K622" s="171"/>
      <c r="L622" s="171"/>
      <c r="M622" s="171"/>
      <c r="N622" s="171"/>
      <c r="O622" s="171"/>
      <c r="P622" s="171"/>
      <c r="Q622" s="171"/>
      <c r="R622" s="171"/>
      <c r="S622" s="171"/>
      <c r="T622" s="171"/>
      <c r="U622" s="171"/>
      <c r="V622" s="171"/>
      <c r="W622" s="110"/>
      <c r="X622" s="110"/>
    </row>
    <row r="623" spans="1:24" x14ac:dyDescent="0.35">
      <c r="A623" s="171"/>
      <c r="B623" s="171"/>
      <c r="C623" s="175"/>
      <c r="D623" s="171"/>
      <c r="E623" s="171"/>
      <c r="F623" s="171"/>
      <c r="G623" s="171"/>
      <c r="H623" s="171"/>
      <c r="I623" s="171"/>
      <c r="J623" s="171"/>
      <c r="K623" s="171"/>
      <c r="L623" s="171"/>
      <c r="M623" s="171"/>
      <c r="N623" s="171"/>
      <c r="O623" s="171"/>
      <c r="P623" s="171"/>
      <c r="Q623" s="171"/>
      <c r="R623" s="171"/>
      <c r="S623" s="171"/>
      <c r="T623" s="171"/>
      <c r="U623" s="171"/>
      <c r="V623" s="171"/>
      <c r="W623" s="110"/>
      <c r="X623" s="110"/>
    </row>
    <row r="624" spans="1:24" x14ac:dyDescent="0.35">
      <c r="A624" s="171"/>
      <c r="B624" s="171"/>
      <c r="C624" s="175"/>
      <c r="D624" s="171"/>
      <c r="E624" s="171"/>
      <c r="F624" s="171"/>
      <c r="G624" s="171"/>
      <c r="H624" s="171"/>
      <c r="I624" s="171"/>
      <c r="J624" s="171"/>
      <c r="K624" s="171"/>
      <c r="L624" s="171"/>
      <c r="M624" s="171"/>
      <c r="N624" s="171"/>
      <c r="O624" s="171"/>
      <c r="P624" s="171"/>
      <c r="Q624" s="171"/>
      <c r="R624" s="171"/>
      <c r="S624" s="171"/>
      <c r="T624" s="171"/>
      <c r="U624" s="171"/>
      <c r="V624" s="171"/>
      <c r="W624" s="110"/>
      <c r="X624" s="110"/>
    </row>
    <row r="625" spans="1:24" x14ac:dyDescent="0.35">
      <c r="A625" s="171"/>
      <c r="B625" s="171"/>
      <c r="C625" s="175"/>
      <c r="D625" s="171"/>
      <c r="E625" s="171"/>
      <c r="F625" s="171"/>
      <c r="G625" s="171"/>
      <c r="H625" s="171"/>
      <c r="I625" s="171"/>
      <c r="J625" s="171"/>
      <c r="K625" s="171"/>
      <c r="L625" s="171"/>
      <c r="M625" s="171"/>
      <c r="N625" s="171"/>
      <c r="O625" s="171"/>
      <c r="P625" s="171"/>
      <c r="Q625" s="171"/>
      <c r="R625" s="171"/>
      <c r="S625" s="171"/>
      <c r="T625" s="171"/>
      <c r="U625" s="171"/>
      <c r="V625" s="171"/>
      <c r="W625" s="110"/>
      <c r="X625" s="110"/>
    </row>
    <row r="626" spans="1:24" x14ac:dyDescent="0.35">
      <c r="A626" s="171"/>
      <c r="B626" s="171"/>
      <c r="C626" s="175"/>
      <c r="D626" s="171"/>
      <c r="E626" s="171"/>
      <c r="F626" s="171"/>
      <c r="G626" s="171"/>
      <c r="H626" s="171"/>
      <c r="I626" s="171"/>
      <c r="J626" s="171"/>
      <c r="K626" s="171"/>
      <c r="L626" s="171"/>
      <c r="M626" s="171"/>
      <c r="N626" s="171"/>
      <c r="O626" s="171"/>
      <c r="P626" s="171"/>
      <c r="Q626" s="171"/>
      <c r="R626" s="171"/>
      <c r="S626" s="171"/>
      <c r="T626" s="171"/>
      <c r="U626" s="171"/>
      <c r="V626" s="171"/>
      <c r="W626" s="110"/>
      <c r="X626" s="110"/>
    </row>
    <row r="627" spans="1:24" x14ac:dyDescent="0.35">
      <c r="A627" s="171"/>
      <c r="B627" s="171"/>
      <c r="C627" s="175"/>
      <c r="D627" s="171"/>
      <c r="E627" s="171"/>
      <c r="F627" s="171"/>
      <c r="G627" s="171"/>
      <c r="H627" s="171"/>
      <c r="I627" s="171"/>
      <c r="J627" s="171"/>
      <c r="K627" s="171"/>
      <c r="L627" s="171"/>
      <c r="M627" s="171"/>
      <c r="N627" s="171"/>
      <c r="O627" s="171"/>
      <c r="P627" s="171"/>
      <c r="Q627" s="171"/>
      <c r="R627" s="171"/>
      <c r="S627" s="171"/>
      <c r="T627" s="171"/>
      <c r="U627" s="171"/>
      <c r="V627" s="171"/>
      <c r="W627" s="110"/>
      <c r="X627" s="110"/>
    </row>
    <row r="628" spans="1:24" x14ac:dyDescent="0.35">
      <c r="A628" s="171"/>
      <c r="B628" s="171"/>
      <c r="C628" s="175"/>
      <c r="D628" s="171"/>
      <c r="E628" s="171"/>
      <c r="F628" s="171"/>
      <c r="G628" s="171"/>
      <c r="H628" s="171"/>
      <c r="I628" s="171"/>
      <c r="J628" s="171"/>
      <c r="K628" s="171"/>
      <c r="L628" s="171"/>
      <c r="M628" s="171"/>
      <c r="N628" s="171"/>
      <c r="O628" s="171"/>
      <c r="P628" s="171"/>
      <c r="Q628" s="171"/>
      <c r="R628" s="171"/>
      <c r="S628" s="171"/>
      <c r="T628" s="171"/>
      <c r="U628" s="171"/>
      <c r="V628" s="171"/>
      <c r="W628" s="110"/>
      <c r="X628" s="110"/>
    </row>
    <row r="629" spans="1:24" x14ac:dyDescent="0.35">
      <c r="A629" s="171"/>
      <c r="B629" s="171"/>
      <c r="C629" s="175"/>
      <c r="D629" s="171"/>
      <c r="E629" s="171"/>
      <c r="F629" s="171"/>
      <c r="G629" s="171"/>
      <c r="H629" s="171"/>
      <c r="I629" s="171"/>
      <c r="J629" s="171"/>
      <c r="K629" s="171"/>
      <c r="L629" s="171"/>
      <c r="M629" s="171"/>
      <c r="N629" s="171"/>
      <c r="O629" s="171"/>
      <c r="P629" s="171"/>
      <c r="Q629" s="171"/>
      <c r="R629" s="171"/>
      <c r="S629" s="171"/>
      <c r="T629" s="171"/>
      <c r="U629" s="171"/>
      <c r="V629" s="171"/>
      <c r="W629" s="110"/>
      <c r="X629" s="110"/>
    </row>
    <row r="630" spans="1:24" x14ac:dyDescent="0.35">
      <c r="A630" s="171"/>
      <c r="B630" s="171"/>
      <c r="C630" s="175"/>
      <c r="D630" s="171"/>
      <c r="E630" s="171"/>
      <c r="F630" s="171"/>
      <c r="G630" s="171"/>
      <c r="H630" s="171"/>
      <c r="I630" s="171"/>
      <c r="J630" s="171"/>
      <c r="K630" s="171"/>
      <c r="L630" s="171"/>
      <c r="M630" s="171"/>
      <c r="N630" s="171"/>
      <c r="O630" s="171"/>
      <c r="P630" s="171"/>
      <c r="Q630" s="171"/>
      <c r="R630" s="171"/>
      <c r="S630" s="171"/>
      <c r="T630" s="171"/>
      <c r="U630" s="171"/>
      <c r="V630" s="171"/>
      <c r="W630" s="110"/>
      <c r="X630" s="110"/>
    </row>
    <row r="631" spans="1:24" x14ac:dyDescent="0.35">
      <c r="A631" s="171"/>
      <c r="B631" s="171"/>
      <c r="C631" s="175"/>
      <c r="D631" s="171"/>
      <c r="E631" s="171"/>
      <c r="F631" s="171"/>
      <c r="G631" s="171"/>
      <c r="H631" s="171"/>
      <c r="I631" s="171"/>
      <c r="J631" s="171"/>
      <c r="K631" s="171"/>
      <c r="L631" s="171"/>
      <c r="M631" s="171"/>
      <c r="N631" s="171"/>
      <c r="O631" s="171"/>
      <c r="P631" s="171"/>
      <c r="Q631" s="171"/>
      <c r="R631" s="171"/>
      <c r="S631" s="171"/>
      <c r="T631" s="171"/>
      <c r="U631" s="171"/>
      <c r="V631" s="171"/>
      <c r="W631" s="110"/>
      <c r="X631" s="110"/>
    </row>
    <row r="632" spans="1:24" x14ac:dyDescent="0.35">
      <c r="A632" s="171"/>
      <c r="B632" s="171"/>
      <c r="C632" s="175"/>
      <c r="D632" s="171"/>
      <c r="E632" s="171"/>
      <c r="F632" s="171"/>
      <c r="G632" s="171"/>
      <c r="H632" s="171"/>
      <c r="I632" s="171"/>
      <c r="J632" s="171"/>
      <c r="K632" s="171"/>
      <c r="L632" s="171"/>
      <c r="M632" s="171"/>
      <c r="N632" s="171"/>
      <c r="O632" s="171"/>
      <c r="P632" s="171"/>
      <c r="Q632" s="171"/>
      <c r="R632" s="171"/>
      <c r="S632" s="171"/>
      <c r="T632" s="171"/>
      <c r="U632" s="171"/>
      <c r="V632" s="171"/>
      <c r="W632" s="110"/>
      <c r="X632" s="110"/>
    </row>
    <row r="633" spans="1:24" x14ac:dyDescent="0.35">
      <c r="A633" s="171"/>
      <c r="B633" s="171"/>
      <c r="C633" s="175"/>
      <c r="D633" s="171"/>
      <c r="E633" s="171"/>
      <c r="F633" s="171"/>
      <c r="G633" s="171"/>
      <c r="H633" s="171"/>
      <c r="I633" s="171"/>
      <c r="J633" s="171"/>
      <c r="K633" s="171"/>
      <c r="L633" s="171"/>
      <c r="M633" s="171"/>
      <c r="N633" s="171"/>
      <c r="O633" s="171"/>
      <c r="P633" s="171"/>
      <c r="Q633" s="171"/>
      <c r="R633" s="171"/>
      <c r="S633" s="171"/>
      <c r="T633" s="171"/>
      <c r="U633" s="171"/>
      <c r="V633" s="171"/>
      <c r="W633" s="110"/>
      <c r="X633" s="110"/>
    </row>
    <row r="634" spans="1:24" x14ac:dyDescent="0.35">
      <c r="A634" s="171"/>
      <c r="B634" s="171"/>
      <c r="C634" s="175"/>
      <c r="D634" s="171"/>
      <c r="E634" s="171"/>
      <c r="F634" s="171"/>
      <c r="G634" s="171"/>
      <c r="H634" s="171"/>
      <c r="I634" s="171"/>
      <c r="J634" s="171"/>
      <c r="K634" s="171"/>
      <c r="L634" s="171"/>
      <c r="M634" s="171"/>
      <c r="N634" s="171"/>
      <c r="O634" s="171"/>
      <c r="P634" s="171"/>
      <c r="Q634" s="171"/>
      <c r="R634" s="171"/>
      <c r="S634" s="171"/>
      <c r="T634" s="171"/>
      <c r="U634" s="171"/>
      <c r="V634" s="171"/>
      <c r="W634" s="110"/>
      <c r="X634" s="110"/>
    </row>
    <row r="635" spans="1:24" x14ac:dyDescent="0.35">
      <c r="A635" s="171"/>
      <c r="B635" s="171"/>
      <c r="C635" s="175"/>
      <c r="D635" s="171"/>
      <c r="E635" s="171"/>
      <c r="F635" s="171"/>
      <c r="G635" s="171"/>
      <c r="H635" s="171"/>
      <c r="I635" s="171"/>
      <c r="J635" s="171"/>
      <c r="K635" s="171"/>
      <c r="L635" s="171"/>
      <c r="M635" s="171"/>
      <c r="N635" s="171"/>
      <c r="O635" s="171"/>
      <c r="P635" s="171"/>
      <c r="Q635" s="171"/>
      <c r="R635" s="171"/>
      <c r="S635" s="171"/>
      <c r="T635" s="171"/>
      <c r="U635" s="171"/>
      <c r="V635" s="171"/>
      <c r="W635" s="110"/>
      <c r="X635" s="110"/>
    </row>
    <row r="636" spans="1:24" x14ac:dyDescent="0.35">
      <c r="A636" s="171"/>
      <c r="B636" s="171"/>
      <c r="C636" s="175"/>
      <c r="D636" s="171"/>
      <c r="E636" s="171"/>
      <c r="F636" s="171"/>
      <c r="G636" s="171"/>
      <c r="H636" s="171"/>
      <c r="I636" s="171"/>
      <c r="J636" s="171"/>
      <c r="K636" s="171"/>
      <c r="L636" s="171"/>
      <c r="M636" s="171"/>
      <c r="N636" s="171"/>
      <c r="O636" s="171"/>
      <c r="P636" s="171"/>
      <c r="Q636" s="171"/>
      <c r="R636" s="171"/>
      <c r="S636" s="171"/>
      <c r="T636" s="171"/>
      <c r="U636" s="171"/>
      <c r="V636" s="171"/>
      <c r="W636" s="110"/>
      <c r="X636" s="110"/>
    </row>
    <row r="637" spans="1:24" x14ac:dyDescent="0.35">
      <c r="A637" s="171"/>
      <c r="B637" s="171"/>
      <c r="C637" s="175"/>
      <c r="D637" s="171"/>
      <c r="E637" s="171"/>
      <c r="F637" s="171"/>
      <c r="G637" s="171"/>
      <c r="H637" s="171"/>
      <c r="I637" s="171"/>
      <c r="J637" s="171"/>
      <c r="K637" s="171"/>
      <c r="L637" s="171"/>
      <c r="M637" s="171"/>
      <c r="N637" s="171"/>
      <c r="O637" s="171"/>
      <c r="P637" s="171"/>
      <c r="Q637" s="171"/>
      <c r="R637" s="171"/>
      <c r="S637" s="171"/>
      <c r="T637" s="171"/>
      <c r="U637" s="171"/>
      <c r="V637" s="171"/>
      <c r="W637" s="110"/>
      <c r="X637" s="110"/>
    </row>
    <row r="638" spans="1:24" x14ac:dyDescent="0.35">
      <c r="A638" s="171"/>
      <c r="B638" s="171"/>
      <c r="C638" s="175"/>
      <c r="D638" s="171"/>
      <c r="E638" s="171"/>
      <c r="F638" s="171"/>
      <c r="G638" s="171"/>
      <c r="H638" s="171"/>
      <c r="I638" s="171"/>
      <c r="J638" s="171"/>
      <c r="K638" s="171"/>
      <c r="L638" s="171"/>
      <c r="M638" s="171"/>
      <c r="N638" s="171"/>
      <c r="O638" s="171"/>
      <c r="P638" s="171"/>
      <c r="Q638" s="171"/>
      <c r="R638" s="171"/>
      <c r="S638" s="171"/>
      <c r="T638" s="171"/>
      <c r="U638" s="171"/>
      <c r="V638" s="171"/>
      <c r="W638" s="110"/>
      <c r="X638" s="110"/>
    </row>
    <row r="639" spans="1:24" x14ac:dyDescent="0.35">
      <c r="A639" s="171"/>
      <c r="B639" s="171"/>
      <c r="C639" s="175"/>
      <c r="D639" s="171"/>
      <c r="E639" s="171"/>
      <c r="F639" s="171"/>
      <c r="G639" s="171"/>
      <c r="H639" s="171"/>
      <c r="I639" s="171"/>
      <c r="J639" s="171"/>
      <c r="K639" s="171"/>
      <c r="L639" s="171"/>
      <c r="M639" s="171"/>
      <c r="N639" s="171"/>
      <c r="O639" s="171"/>
      <c r="P639" s="171"/>
      <c r="Q639" s="171"/>
      <c r="R639" s="171"/>
      <c r="S639" s="171"/>
      <c r="T639" s="171"/>
      <c r="U639" s="171"/>
      <c r="V639" s="171"/>
      <c r="W639" s="110"/>
      <c r="X639" s="110"/>
    </row>
    <row r="640" spans="1:24" x14ac:dyDescent="0.35">
      <c r="A640" s="171"/>
      <c r="B640" s="171"/>
      <c r="C640" s="175"/>
      <c r="D640" s="171"/>
      <c r="E640" s="171"/>
      <c r="F640" s="171"/>
      <c r="G640" s="171"/>
      <c r="H640" s="171"/>
      <c r="I640" s="171"/>
      <c r="J640" s="171"/>
      <c r="K640" s="171"/>
      <c r="L640" s="171"/>
      <c r="M640" s="171"/>
      <c r="N640" s="171"/>
      <c r="O640" s="171"/>
      <c r="P640" s="171"/>
      <c r="Q640" s="171"/>
      <c r="R640" s="171"/>
      <c r="S640" s="171"/>
      <c r="T640" s="171"/>
      <c r="U640" s="171"/>
      <c r="V640" s="171"/>
      <c r="W640" s="110"/>
      <c r="X640" s="110"/>
    </row>
    <row r="641" spans="1:24" x14ac:dyDescent="0.35">
      <c r="A641" s="171"/>
      <c r="B641" s="171"/>
      <c r="C641" s="175"/>
      <c r="D641" s="171"/>
      <c r="E641" s="171"/>
      <c r="F641" s="171"/>
      <c r="G641" s="171"/>
      <c r="H641" s="171"/>
      <c r="I641" s="171"/>
      <c r="J641" s="171"/>
      <c r="K641" s="171"/>
      <c r="L641" s="171"/>
      <c r="M641" s="171"/>
      <c r="N641" s="171"/>
      <c r="O641" s="171"/>
      <c r="P641" s="171"/>
      <c r="Q641" s="171"/>
      <c r="R641" s="171"/>
      <c r="S641" s="171"/>
      <c r="T641" s="171"/>
      <c r="U641" s="171"/>
      <c r="V641" s="171"/>
      <c r="W641" s="110"/>
      <c r="X641" s="110"/>
    </row>
    <row r="642" spans="1:24" x14ac:dyDescent="0.35">
      <c r="A642" s="171"/>
      <c r="B642" s="171"/>
      <c r="C642" s="175"/>
      <c r="D642" s="171"/>
      <c r="E642" s="171"/>
      <c r="F642" s="171"/>
      <c r="G642" s="171"/>
      <c r="H642" s="171"/>
      <c r="I642" s="171"/>
      <c r="J642" s="171"/>
      <c r="K642" s="171"/>
      <c r="L642" s="171"/>
      <c r="M642" s="171"/>
      <c r="N642" s="171"/>
      <c r="O642" s="171"/>
      <c r="P642" s="171"/>
      <c r="Q642" s="171"/>
      <c r="R642" s="171"/>
      <c r="S642" s="171"/>
      <c r="T642" s="171"/>
      <c r="U642" s="171"/>
      <c r="V642" s="171"/>
      <c r="W642" s="110"/>
      <c r="X642" s="110"/>
    </row>
    <row r="643" spans="1:24" x14ac:dyDescent="0.35">
      <c r="A643" s="171"/>
      <c r="B643" s="171"/>
      <c r="C643" s="175"/>
      <c r="D643" s="171"/>
      <c r="E643" s="171"/>
      <c r="F643" s="171"/>
      <c r="G643" s="171"/>
      <c r="H643" s="171"/>
      <c r="I643" s="171"/>
      <c r="J643" s="171"/>
      <c r="K643" s="171"/>
      <c r="L643" s="171"/>
      <c r="M643" s="171"/>
      <c r="N643" s="171"/>
      <c r="O643" s="171"/>
      <c r="P643" s="171"/>
      <c r="Q643" s="171"/>
      <c r="R643" s="171"/>
      <c r="S643" s="171"/>
      <c r="T643" s="171"/>
      <c r="U643" s="171"/>
      <c r="V643" s="171"/>
      <c r="W643" s="110"/>
      <c r="X643" s="110"/>
    </row>
    <row r="644" spans="1:24" x14ac:dyDescent="0.35">
      <c r="A644" s="171"/>
      <c r="B644" s="171"/>
      <c r="C644" s="175"/>
      <c r="D644" s="171"/>
      <c r="E644" s="171"/>
      <c r="F644" s="171"/>
      <c r="G644" s="171"/>
      <c r="H644" s="171"/>
      <c r="I644" s="171"/>
      <c r="J644" s="171"/>
      <c r="K644" s="171"/>
      <c r="L644" s="171"/>
      <c r="M644" s="171"/>
      <c r="N644" s="171"/>
      <c r="O644" s="171"/>
      <c r="P644" s="171"/>
      <c r="Q644" s="171"/>
      <c r="R644" s="171"/>
      <c r="S644" s="171"/>
      <c r="T644" s="171"/>
      <c r="U644" s="171"/>
      <c r="V644" s="171"/>
      <c r="W644" s="110"/>
      <c r="X644" s="110"/>
    </row>
    <row r="645" spans="1:24" x14ac:dyDescent="0.35">
      <c r="A645" s="171"/>
      <c r="B645" s="171"/>
      <c r="C645" s="175"/>
      <c r="D645" s="171"/>
      <c r="E645" s="171"/>
      <c r="F645" s="171"/>
      <c r="G645" s="171"/>
      <c r="H645" s="171"/>
      <c r="I645" s="171"/>
      <c r="J645" s="171"/>
      <c r="K645" s="171"/>
      <c r="L645" s="171"/>
      <c r="M645" s="171"/>
      <c r="N645" s="171"/>
      <c r="O645" s="171"/>
      <c r="P645" s="171"/>
      <c r="Q645" s="171"/>
      <c r="R645" s="171"/>
      <c r="S645" s="171"/>
      <c r="T645" s="171"/>
      <c r="U645" s="171"/>
      <c r="V645" s="171"/>
      <c r="W645" s="110"/>
      <c r="X645" s="110"/>
    </row>
    <row r="646" spans="1:24" x14ac:dyDescent="0.35">
      <c r="A646" s="171"/>
      <c r="B646" s="171"/>
      <c r="C646" s="175"/>
      <c r="D646" s="171"/>
      <c r="E646" s="171"/>
      <c r="F646" s="171"/>
      <c r="G646" s="171"/>
      <c r="H646" s="171"/>
      <c r="I646" s="171"/>
      <c r="J646" s="171"/>
      <c r="K646" s="171"/>
      <c r="L646" s="171"/>
      <c r="M646" s="171"/>
      <c r="N646" s="171"/>
      <c r="O646" s="171"/>
      <c r="P646" s="171"/>
      <c r="Q646" s="171"/>
      <c r="R646" s="171"/>
      <c r="S646" s="171"/>
      <c r="T646" s="171"/>
      <c r="U646" s="171"/>
      <c r="V646" s="171"/>
      <c r="W646" s="110"/>
      <c r="X646" s="110"/>
    </row>
    <row r="647" spans="1:24" x14ac:dyDescent="0.35">
      <c r="A647" s="171"/>
      <c r="B647" s="171"/>
      <c r="C647" s="175"/>
      <c r="D647" s="171"/>
      <c r="E647" s="171"/>
      <c r="F647" s="171"/>
      <c r="G647" s="171"/>
      <c r="H647" s="171"/>
      <c r="I647" s="171"/>
      <c r="J647" s="171"/>
      <c r="K647" s="171"/>
      <c r="L647" s="171"/>
      <c r="M647" s="171"/>
      <c r="N647" s="171"/>
      <c r="O647" s="171"/>
      <c r="P647" s="171"/>
      <c r="Q647" s="171"/>
      <c r="R647" s="171"/>
      <c r="S647" s="171"/>
      <c r="T647" s="171"/>
      <c r="U647" s="171"/>
      <c r="V647" s="171"/>
      <c r="W647" s="110"/>
      <c r="X647" s="110"/>
    </row>
    <row r="648" spans="1:24" x14ac:dyDescent="0.35">
      <c r="A648" s="171"/>
      <c r="B648" s="171"/>
      <c r="C648" s="175"/>
      <c r="D648" s="171"/>
      <c r="E648" s="171"/>
      <c r="F648" s="171"/>
      <c r="G648" s="171"/>
      <c r="H648" s="171"/>
      <c r="I648" s="171"/>
      <c r="J648" s="171"/>
      <c r="K648" s="171"/>
      <c r="L648" s="171"/>
      <c r="M648" s="171"/>
      <c r="N648" s="171"/>
      <c r="O648" s="171"/>
      <c r="P648" s="171"/>
      <c r="Q648" s="171"/>
      <c r="R648" s="171"/>
      <c r="S648" s="171"/>
      <c r="T648" s="171"/>
      <c r="U648" s="171"/>
      <c r="V648" s="171"/>
      <c r="W648" s="110"/>
      <c r="X648" s="110"/>
    </row>
    <row r="649" spans="1:24" x14ac:dyDescent="0.35">
      <c r="A649" s="171"/>
      <c r="B649" s="171"/>
      <c r="C649" s="175"/>
      <c r="D649" s="171"/>
      <c r="E649" s="171"/>
      <c r="F649" s="171"/>
      <c r="G649" s="171"/>
      <c r="H649" s="171"/>
      <c r="I649" s="171"/>
      <c r="J649" s="171"/>
      <c r="K649" s="171"/>
      <c r="L649" s="171"/>
      <c r="M649" s="171"/>
      <c r="N649" s="171"/>
      <c r="O649" s="171"/>
      <c r="P649" s="171"/>
      <c r="Q649" s="171"/>
      <c r="R649" s="171"/>
      <c r="S649" s="171"/>
      <c r="T649" s="171"/>
      <c r="U649" s="171"/>
      <c r="V649" s="171"/>
      <c r="W649" s="110"/>
      <c r="X649" s="110"/>
    </row>
    <row r="650" spans="1:24" x14ac:dyDescent="0.35">
      <c r="A650" s="171"/>
      <c r="B650" s="171"/>
      <c r="C650" s="175"/>
      <c r="D650" s="171"/>
      <c r="E650" s="171"/>
      <c r="F650" s="171"/>
      <c r="G650" s="171"/>
      <c r="H650" s="171"/>
      <c r="I650" s="171"/>
      <c r="J650" s="171"/>
      <c r="K650" s="171"/>
      <c r="L650" s="171"/>
      <c r="M650" s="171"/>
      <c r="N650" s="171"/>
      <c r="O650" s="171"/>
      <c r="P650" s="171"/>
      <c r="Q650" s="171"/>
      <c r="R650" s="171"/>
      <c r="S650" s="171"/>
      <c r="T650" s="171"/>
      <c r="U650" s="171"/>
      <c r="V650" s="171"/>
      <c r="W650" s="110"/>
      <c r="X650" s="110"/>
    </row>
    <row r="651" spans="1:24" x14ac:dyDescent="0.35">
      <c r="A651" s="171"/>
      <c r="B651" s="171"/>
      <c r="C651" s="175"/>
      <c r="D651" s="171"/>
      <c r="E651" s="171"/>
      <c r="F651" s="171"/>
      <c r="G651" s="171"/>
      <c r="H651" s="171"/>
      <c r="I651" s="171"/>
      <c r="J651" s="171"/>
      <c r="K651" s="171"/>
      <c r="L651" s="171"/>
      <c r="M651" s="171"/>
      <c r="N651" s="171"/>
      <c r="O651" s="171"/>
      <c r="P651" s="171"/>
      <c r="Q651" s="171"/>
      <c r="R651" s="171"/>
      <c r="S651" s="171"/>
      <c r="T651" s="171"/>
      <c r="U651" s="171"/>
      <c r="V651" s="171"/>
      <c r="W651" s="110"/>
      <c r="X651" s="110"/>
    </row>
    <row r="652" spans="1:24" x14ac:dyDescent="0.35">
      <c r="A652" s="171"/>
      <c r="B652" s="171"/>
      <c r="C652" s="175"/>
      <c r="D652" s="171"/>
      <c r="E652" s="171"/>
      <c r="F652" s="171"/>
      <c r="G652" s="171"/>
      <c r="H652" s="171"/>
      <c r="I652" s="171"/>
      <c r="J652" s="171"/>
      <c r="K652" s="171"/>
      <c r="L652" s="171"/>
      <c r="M652" s="171"/>
      <c r="N652" s="171"/>
      <c r="O652" s="171"/>
      <c r="P652" s="171"/>
      <c r="Q652" s="171"/>
      <c r="R652" s="171"/>
      <c r="S652" s="171"/>
      <c r="T652" s="171"/>
      <c r="U652" s="171"/>
      <c r="V652" s="171"/>
      <c r="W652" s="110"/>
      <c r="X652" s="110"/>
    </row>
    <row r="653" spans="1:24" x14ac:dyDescent="0.35">
      <c r="A653" s="171"/>
      <c r="B653" s="171"/>
      <c r="C653" s="175"/>
      <c r="D653" s="171"/>
      <c r="E653" s="171"/>
      <c r="F653" s="171"/>
      <c r="G653" s="171"/>
      <c r="H653" s="171"/>
      <c r="I653" s="171"/>
      <c r="J653" s="171"/>
      <c r="K653" s="171"/>
      <c r="L653" s="171"/>
      <c r="M653" s="171"/>
      <c r="N653" s="171"/>
      <c r="O653" s="171"/>
      <c r="P653" s="171"/>
      <c r="Q653" s="171"/>
      <c r="R653" s="171"/>
      <c r="S653" s="171"/>
      <c r="T653" s="171"/>
      <c r="U653" s="171"/>
      <c r="V653" s="171"/>
      <c r="W653" s="110"/>
      <c r="X653" s="110"/>
    </row>
    <row r="654" spans="1:24" x14ac:dyDescent="0.35">
      <c r="A654" s="171"/>
      <c r="B654" s="171"/>
      <c r="C654" s="175"/>
      <c r="D654" s="171"/>
      <c r="E654" s="171"/>
      <c r="F654" s="171"/>
      <c r="G654" s="171"/>
      <c r="H654" s="171"/>
      <c r="I654" s="171"/>
      <c r="J654" s="171"/>
      <c r="K654" s="171"/>
      <c r="L654" s="171"/>
      <c r="M654" s="171"/>
      <c r="N654" s="171"/>
      <c r="O654" s="171"/>
      <c r="P654" s="171"/>
      <c r="Q654" s="171"/>
      <c r="R654" s="171"/>
      <c r="S654" s="171"/>
      <c r="T654" s="171"/>
      <c r="U654" s="171"/>
      <c r="V654" s="171"/>
      <c r="W654" s="110"/>
      <c r="X654" s="110"/>
    </row>
    <row r="655" spans="1:24" x14ac:dyDescent="0.35">
      <c r="A655" s="171"/>
      <c r="B655" s="171"/>
      <c r="C655" s="175"/>
      <c r="D655" s="171"/>
      <c r="E655" s="171"/>
      <c r="F655" s="171"/>
      <c r="G655" s="171"/>
      <c r="H655" s="171"/>
      <c r="I655" s="171"/>
      <c r="J655" s="171"/>
      <c r="K655" s="171"/>
      <c r="L655" s="171"/>
      <c r="M655" s="171"/>
      <c r="N655" s="171"/>
      <c r="O655" s="171"/>
      <c r="P655" s="171"/>
      <c r="Q655" s="171"/>
      <c r="R655" s="171"/>
      <c r="S655" s="171"/>
      <c r="T655" s="171"/>
      <c r="U655" s="171"/>
      <c r="V655" s="171"/>
      <c r="W655" s="110"/>
      <c r="X655" s="110"/>
    </row>
    <row r="656" spans="1:24" x14ac:dyDescent="0.35">
      <c r="A656" s="171"/>
      <c r="B656" s="171"/>
      <c r="C656" s="175"/>
      <c r="D656" s="171"/>
      <c r="E656" s="171"/>
      <c r="F656" s="171"/>
      <c r="G656" s="171"/>
      <c r="H656" s="171"/>
      <c r="I656" s="171"/>
      <c r="J656" s="171"/>
      <c r="K656" s="171"/>
      <c r="L656" s="171"/>
      <c r="M656" s="171"/>
      <c r="N656" s="171"/>
      <c r="O656" s="171"/>
      <c r="P656" s="171"/>
      <c r="Q656" s="171"/>
      <c r="R656" s="171"/>
      <c r="S656" s="171"/>
      <c r="T656" s="171"/>
      <c r="U656" s="171"/>
      <c r="V656" s="171"/>
      <c r="W656" s="110"/>
      <c r="X656" s="110"/>
    </row>
    <row r="657" spans="1:24" x14ac:dyDescent="0.35">
      <c r="A657" s="171"/>
      <c r="B657" s="171"/>
      <c r="C657" s="175"/>
      <c r="D657" s="171"/>
      <c r="E657" s="171"/>
      <c r="F657" s="171"/>
      <c r="G657" s="171"/>
      <c r="H657" s="171"/>
      <c r="I657" s="171"/>
      <c r="J657" s="171"/>
      <c r="K657" s="171"/>
      <c r="L657" s="171"/>
      <c r="M657" s="171"/>
      <c r="N657" s="171"/>
      <c r="O657" s="171"/>
      <c r="P657" s="171"/>
      <c r="Q657" s="171"/>
      <c r="R657" s="171"/>
      <c r="S657" s="171"/>
      <c r="T657" s="171"/>
      <c r="U657" s="171"/>
      <c r="V657" s="171"/>
      <c r="W657" s="110"/>
      <c r="X657" s="110"/>
    </row>
    <row r="658" spans="1:24" x14ac:dyDescent="0.35">
      <c r="A658" s="171"/>
      <c r="B658" s="171"/>
      <c r="C658" s="175"/>
      <c r="D658" s="171"/>
      <c r="E658" s="171"/>
      <c r="F658" s="171"/>
      <c r="G658" s="171"/>
      <c r="H658" s="171"/>
      <c r="I658" s="171"/>
      <c r="J658" s="171"/>
      <c r="K658" s="171"/>
      <c r="L658" s="171"/>
      <c r="M658" s="171"/>
      <c r="N658" s="171"/>
      <c r="O658" s="171"/>
      <c r="P658" s="171"/>
      <c r="Q658" s="171"/>
      <c r="R658" s="171"/>
      <c r="S658" s="171"/>
      <c r="T658" s="171"/>
      <c r="U658" s="171"/>
      <c r="V658" s="171"/>
      <c r="W658" s="110"/>
      <c r="X658" s="110"/>
    </row>
    <row r="659" spans="1:24" x14ac:dyDescent="0.35">
      <c r="A659" s="171"/>
      <c r="B659" s="171"/>
      <c r="C659" s="175"/>
      <c r="D659" s="171"/>
      <c r="E659" s="171"/>
      <c r="F659" s="171"/>
      <c r="G659" s="171"/>
      <c r="H659" s="171"/>
      <c r="I659" s="171"/>
      <c r="J659" s="171"/>
      <c r="K659" s="171"/>
      <c r="L659" s="171"/>
      <c r="M659" s="171"/>
      <c r="N659" s="171"/>
      <c r="O659" s="171"/>
      <c r="P659" s="171"/>
      <c r="Q659" s="171"/>
      <c r="R659" s="171"/>
      <c r="S659" s="171"/>
      <c r="T659" s="171"/>
      <c r="U659" s="171"/>
      <c r="V659" s="171"/>
      <c r="W659" s="110"/>
      <c r="X659" s="110"/>
    </row>
    <row r="660" spans="1:24" x14ac:dyDescent="0.35">
      <c r="A660" s="171"/>
      <c r="B660" s="171"/>
      <c r="C660" s="175"/>
      <c r="D660" s="171"/>
      <c r="E660" s="171"/>
      <c r="F660" s="171"/>
      <c r="G660" s="171"/>
      <c r="H660" s="171"/>
      <c r="I660" s="171"/>
      <c r="J660" s="171"/>
      <c r="K660" s="171"/>
      <c r="L660" s="171"/>
      <c r="M660" s="171"/>
      <c r="N660" s="171"/>
      <c r="O660" s="171"/>
      <c r="P660" s="171"/>
      <c r="Q660" s="171"/>
      <c r="R660" s="171"/>
      <c r="S660" s="171"/>
      <c r="T660" s="171"/>
      <c r="U660" s="171"/>
      <c r="V660" s="171"/>
      <c r="W660" s="110"/>
      <c r="X660" s="110"/>
    </row>
    <row r="661" spans="1:24" x14ac:dyDescent="0.35">
      <c r="A661" s="171"/>
      <c r="B661" s="171"/>
      <c r="C661" s="175"/>
      <c r="D661" s="171"/>
      <c r="E661" s="171"/>
      <c r="F661" s="171"/>
      <c r="G661" s="171"/>
      <c r="H661" s="171"/>
      <c r="I661" s="171"/>
      <c r="J661" s="171"/>
      <c r="K661" s="171"/>
      <c r="L661" s="171"/>
      <c r="M661" s="171"/>
      <c r="N661" s="171"/>
      <c r="O661" s="171"/>
      <c r="P661" s="171"/>
      <c r="Q661" s="171"/>
      <c r="R661" s="171"/>
      <c r="S661" s="171"/>
      <c r="T661" s="171"/>
      <c r="U661" s="171"/>
      <c r="V661" s="171"/>
      <c r="W661" s="110"/>
      <c r="X661" s="110"/>
    </row>
    <row r="662" spans="1:24" x14ac:dyDescent="0.35">
      <c r="A662" s="171"/>
      <c r="B662" s="171"/>
      <c r="C662" s="175"/>
      <c r="D662" s="171"/>
      <c r="E662" s="171"/>
      <c r="F662" s="171"/>
      <c r="G662" s="171"/>
      <c r="H662" s="171"/>
      <c r="I662" s="171"/>
      <c r="J662" s="171"/>
      <c r="K662" s="171"/>
      <c r="L662" s="171"/>
      <c r="M662" s="171"/>
      <c r="N662" s="171"/>
      <c r="O662" s="171"/>
      <c r="P662" s="171"/>
      <c r="Q662" s="171"/>
      <c r="R662" s="171"/>
      <c r="S662" s="171"/>
      <c r="T662" s="171"/>
      <c r="U662" s="171"/>
      <c r="V662" s="171"/>
      <c r="W662" s="110"/>
      <c r="X662" s="110"/>
    </row>
    <row r="663" spans="1:24" x14ac:dyDescent="0.35">
      <c r="A663" s="171"/>
      <c r="B663" s="171"/>
      <c r="C663" s="175"/>
      <c r="D663" s="171"/>
      <c r="E663" s="171"/>
      <c r="F663" s="171"/>
      <c r="G663" s="171"/>
      <c r="H663" s="171"/>
      <c r="I663" s="171"/>
      <c r="J663" s="171"/>
      <c r="K663" s="171"/>
      <c r="L663" s="171"/>
      <c r="M663" s="171"/>
      <c r="N663" s="171"/>
      <c r="O663" s="171"/>
      <c r="P663" s="171"/>
      <c r="Q663" s="171"/>
      <c r="R663" s="171"/>
      <c r="S663" s="171"/>
      <c r="T663" s="171"/>
      <c r="U663" s="171"/>
      <c r="V663" s="171"/>
      <c r="W663" s="110"/>
      <c r="X663" s="110"/>
    </row>
    <row r="664" spans="1:24" x14ac:dyDescent="0.35">
      <c r="A664" s="171"/>
      <c r="B664" s="171"/>
      <c r="C664" s="175"/>
      <c r="D664" s="171"/>
      <c r="E664" s="171"/>
      <c r="F664" s="171"/>
      <c r="G664" s="171"/>
      <c r="H664" s="171"/>
      <c r="I664" s="171"/>
      <c r="J664" s="171"/>
      <c r="K664" s="171"/>
      <c r="L664" s="171"/>
      <c r="M664" s="171"/>
      <c r="N664" s="171"/>
      <c r="O664" s="171"/>
      <c r="P664" s="171"/>
      <c r="Q664" s="171"/>
      <c r="R664" s="171"/>
      <c r="S664" s="171"/>
      <c r="T664" s="171"/>
      <c r="U664" s="171"/>
      <c r="V664" s="171"/>
      <c r="W664" s="110"/>
      <c r="X664" s="110"/>
    </row>
    <row r="665" spans="1:24" x14ac:dyDescent="0.35">
      <c r="A665" s="171"/>
      <c r="B665" s="171"/>
      <c r="C665" s="175"/>
      <c r="D665" s="171"/>
      <c r="E665" s="171"/>
      <c r="F665" s="171"/>
      <c r="G665" s="171"/>
      <c r="H665" s="171"/>
      <c r="I665" s="171"/>
      <c r="J665" s="171"/>
      <c r="K665" s="171"/>
      <c r="L665" s="171"/>
      <c r="M665" s="171"/>
      <c r="N665" s="171"/>
      <c r="O665" s="171"/>
      <c r="P665" s="171"/>
      <c r="Q665" s="171"/>
      <c r="R665" s="171"/>
      <c r="S665" s="171"/>
      <c r="T665" s="171"/>
      <c r="U665" s="171"/>
      <c r="V665" s="171"/>
      <c r="W665" s="110"/>
      <c r="X665" s="110"/>
    </row>
    <row r="666" spans="1:24" x14ac:dyDescent="0.35">
      <c r="A666" s="171"/>
      <c r="B666" s="171"/>
      <c r="C666" s="175"/>
      <c r="D666" s="171"/>
      <c r="E666" s="171"/>
      <c r="F666" s="171"/>
      <c r="G666" s="171"/>
      <c r="H666" s="171"/>
      <c r="I666" s="171"/>
      <c r="J666" s="171"/>
      <c r="K666" s="171"/>
      <c r="L666" s="171"/>
      <c r="M666" s="171"/>
      <c r="N666" s="171"/>
      <c r="O666" s="171"/>
      <c r="P666" s="171"/>
      <c r="Q666" s="171"/>
      <c r="R666" s="171"/>
      <c r="S666" s="171"/>
      <c r="T666" s="171"/>
      <c r="U666" s="171"/>
      <c r="V666" s="171"/>
      <c r="W666" s="110"/>
      <c r="X666" s="110"/>
    </row>
    <row r="667" spans="1:24" x14ac:dyDescent="0.35">
      <c r="A667" s="171"/>
      <c r="B667" s="171"/>
      <c r="C667" s="175"/>
      <c r="D667" s="171"/>
      <c r="E667" s="171"/>
      <c r="F667" s="171"/>
      <c r="G667" s="171"/>
      <c r="H667" s="171"/>
      <c r="I667" s="171"/>
      <c r="J667" s="171"/>
      <c r="K667" s="171"/>
      <c r="L667" s="171"/>
      <c r="M667" s="171"/>
      <c r="N667" s="171"/>
      <c r="O667" s="171"/>
      <c r="P667" s="171"/>
      <c r="Q667" s="171"/>
      <c r="R667" s="171"/>
      <c r="S667" s="171"/>
      <c r="T667" s="171"/>
      <c r="U667" s="171"/>
      <c r="V667" s="171"/>
      <c r="W667" s="110"/>
      <c r="X667" s="110"/>
    </row>
    <row r="668" spans="1:24" x14ac:dyDescent="0.35">
      <c r="A668" s="171"/>
      <c r="B668" s="171"/>
      <c r="C668" s="175"/>
      <c r="D668" s="171"/>
      <c r="E668" s="171"/>
      <c r="F668" s="171"/>
      <c r="G668" s="171"/>
      <c r="H668" s="171"/>
      <c r="I668" s="171"/>
      <c r="J668" s="171"/>
      <c r="K668" s="171"/>
      <c r="L668" s="171"/>
      <c r="M668" s="171"/>
      <c r="N668" s="171"/>
      <c r="O668" s="171"/>
      <c r="P668" s="171"/>
      <c r="Q668" s="171"/>
      <c r="R668" s="171"/>
      <c r="S668" s="171"/>
      <c r="T668" s="171"/>
      <c r="U668" s="171"/>
      <c r="V668" s="171"/>
      <c r="W668" s="110"/>
      <c r="X668" s="110"/>
    </row>
    <row r="669" spans="1:24" x14ac:dyDescent="0.35">
      <c r="A669" s="171"/>
      <c r="B669" s="171"/>
      <c r="C669" s="175"/>
      <c r="D669" s="171"/>
      <c r="E669" s="171"/>
      <c r="F669" s="171"/>
      <c r="G669" s="171"/>
      <c r="H669" s="171"/>
      <c r="I669" s="171"/>
      <c r="J669" s="171"/>
      <c r="K669" s="171"/>
      <c r="L669" s="171"/>
      <c r="M669" s="171"/>
      <c r="N669" s="171"/>
      <c r="O669" s="171"/>
      <c r="P669" s="171"/>
      <c r="Q669" s="171"/>
      <c r="R669" s="171"/>
      <c r="S669" s="171"/>
      <c r="T669" s="171"/>
      <c r="U669" s="171"/>
      <c r="V669" s="171"/>
      <c r="W669" s="110"/>
      <c r="X669" s="110"/>
    </row>
    <row r="670" spans="1:24" x14ac:dyDescent="0.35">
      <c r="A670" s="171"/>
      <c r="B670" s="171"/>
      <c r="C670" s="175"/>
      <c r="D670" s="171"/>
      <c r="E670" s="171"/>
      <c r="F670" s="171"/>
      <c r="G670" s="171"/>
      <c r="H670" s="171"/>
      <c r="I670" s="171"/>
      <c r="J670" s="171"/>
      <c r="K670" s="171"/>
      <c r="L670" s="171"/>
      <c r="M670" s="171"/>
      <c r="N670" s="171"/>
      <c r="O670" s="171"/>
      <c r="P670" s="171"/>
      <c r="Q670" s="171"/>
      <c r="R670" s="171"/>
      <c r="S670" s="171"/>
      <c r="T670" s="171"/>
      <c r="U670" s="171"/>
      <c r="V670" s="171"/>
      <c r="W670" s="110"/>
      <c r="X670" s="110"/>
    </row>
    <row r="671" spans="1:24" x14ac:dyDescent="0.35">
      <c r="A671" s="171"/>
      <c r="B671" s="171"/>
      <c r="C671" s="175"/>
      <c r="D671" s="171"/>
      <c r="E671" s="171"/>
      <c r="F671" s="171"/>
      <c r="G671" s="171"/>
      <c r="H671" s="171"/>
      <c r="I671" s="171"/>
      <c r="J671" s="171"/>
      <c r="K671" s="171"/>
      <c r="L671" s="171"/>
      <c r="M671" s="171"/>
      <c r="N671" s="171"/>
      <c r="O671" s="171"/>
      <c r="P671" s="171"/>
      <c r="Q671" s="171"/>
      <c r="R671" s="171"/>
      <c r="S671" s="171"/>
      <c r="T671" s="171"/>
      <c r="U671" s="171"/>
      <c r="V671" s="171"/>
      <c r="W671" s="110"/>
      <c r="X671" s="110"/>
    </row>
    <row r="672" spans="1:24" x14ac:dyDescent="0.35">
      <c r="A672" s="171"/>
      <c r="B672" s="171"/>
      <c r="C672" s="175"/>
      <c r="D672" s="171"/>
      <c r="E672" s="171"/>
      <c r="F672" s="171"/>
      <c r="G672" s="171"/>
      <c r="H672" s="171"/>
      <c r="I672" s="171"/>
      <c r="J672" s="171"/>
      <c r="K672" s="171"/>
      <c r="L672" s="171"/>
      <c r="M672" s="171"/>
      <c r="N672" s="171"/>
      <c r="O672" s="171"/>
      <c r="P672" s="171"/>
      <c r="Q672" s="171"/>
      <c r="R672" s="171"/>
      <c r="S672" s="171"/>
      <c r="T672" s="171"/>
      <c r="U672" s="171"/>
      <c r="V672" s="171"/>
      <c r="W672" s="110"/>
      <c r="X672" s="110"/>
    </row>
    <row r="673" spans="1:24" x14ac:dyDescent="0.35">
      <c r="A673" s="171"/>
      <c r="B673" s="171"/>
      <c r="C673" s="175"/>
      <c r="D673" s="171"/>
      <c r="E673" s="171"/>
      <c r="F673" s="171"/>
      <c r="G673" s="171"/>
      <c r="H673" s="171"/>
      <c r="I673" s="171"/>
      <c r="J673" s="171"/>
      <c r="K673" s="171"/>
      <c r="L673" s="171"/>
      <c r="M673" s="171"/>
      <c r="N673" s="171"/>
      <c r="O673" s="171"/>
      <c r="P673" s="171"/>
      <c r="Q673" s="171"/>
      <c r="R673" s="171"/>
      <c r="S673" s="171"/>
      <c r="T673" s="171"/>
      <c r="U673" s="171"/>
      <c r="V673" s="171"/>
      <c r="W673" s="110"/>
      <c r="X673" s="110"/>
    </row>
    <row r="674" spans="1:24" x14ac:dyDescent="0.35">
      <c r="A674" s="171"/>
      <c r="B674" s="171"/>
      <c r="C674" s="175"/>
      <c r="D674" s="171"/>
      <c r="E674" s="171"/>
      <c r="F674" s="171"/>
      <c r="G674" s="171"/>
      <c r="H674" s="171"/>
      <c r="I674" s="171"/>
      <c r="J674" s="171"/>
      <c r="K674" s="171"/>
      <c r="L674" s="171"/>
      <c r="M674" s="171"/>
      <c r="N674" s="171"/>
      <c r="O674" s="171"/>
      <c r="P674" s="171"/>
      <c r="Q674" s="171"/>
      <c r="R674" s="171"/>
      <c r="S674" s="171"/>
      <c r="T674" s="171"/>
      <c r="U674" s="171"/>
      <c r="V674" s="171"/>
      <c r="W674" s="110"/>
      <c r="X674" s="110"/>
    </row>
    <row r="675" spans="1:24" x14ac:dyDescent="0.35">
      <c r="A675" s="171"/>
      <c r="B675" s="171"/>
      <c r="C675" s="175"/>
      <c r="D675" s="171"/>
      <c r="E675" s="171"/>
      <c r="F675" s="171"/>
      <c r="G675" s="171"/>
      <c r="H675" s="171"/>
      <c r="I675" s="171"/>
      <c r="J675" s="171"/>
      <c r="K675" s="171"/>
      <c r="L675" s="171"/>
      <c r="M675" s="171"/>
      <c r="N675" s="171"/>
      <c r="O675" s="171"/>
      <c r="P675" s="171"/>
      <c r="Q675" s="171"/>
      <c r="R675" s="171"/>
      <c r="S675" s="171"/>
      <c r="T675" s="171"/>
      <c r="U675" s="171"/>
      <c r="V675" s="171"/>
      <c r="W675" s="110"/>
      <c r="X675" s="110"/>
    </row>
    <row r="676" spans="1:24" x14ac:dyDescent="0.35">
      <c r="A676" s="171"/>
      <c r="B676" s="171"/>
      <c r="C676" s="175"/>
      <c r="D676" s="171"/>
      <c r="E676" s="171"/>
      <c r="F676" s="171"/>
      <c r="G676" s="171"/>
      <c r="H676" s="171"/>
      <c r="I676" s="171"/>
      <c r="J676" s="171"/>
      <c r="K676" s="171"/>
      <c r="L676" s="171"/>
      <c r="M676" s="171"/>
      <c r="N676" s="171"/>
      <c r="O676" s="171"/>
      <c r="P676" s="171"/>
      <c r="Q676" s="171"/>
      <c r="R676" s="171"/>
      <c r="S676" s="171"/>
      <c r="T676" s="171"/>
      <c r="U676" s="171"/>
      <c r="V676" s="171"/>
      <c r="W676" s="110"/>
      <c r="X676" s="110"/>
    </row>
    <row r="677" spans="1:24" x14ac:dyDescent="0.35">
      <c r="A677" s="171"/>
      <c r="B677" s="171"/>
      <c r="C677" s="175"/>
      <c r="D677" s="171"/>
      <c r="E677" s="171"/>
      <c r="F677" s="171"/>
      <c r="G677" s="171"/>
      <c r="H677" s="171"/>
      <c r="I677" s="171"/>
      <c r="J677" s="171"/>
      <c r="K677" s="171"/>
      <c r="L677" s="171"/>
      <c r="M677" s="171"/>
      <c r="N677" s="171"/>
      <c r="O677" s="171"/>
      <c r="P677" s="171"/>
      <c r="Q677" s="171"/>
      <c r="R677" s="171"/>
      <c r="S677" s="171"/>
      <c r="T677" s="171"/>
      <c r="U677" s="171"/>
      <c r="V677" s="171"/>
      <c r="W677" s="110"/>
      <c r="X677" s="110"/>
    </row>
    <row r="678" spans="1:24" x14ac:dyDescent="0.35">
      <c r="A678" s="171"/>
      <c r="B678" s="171"/>
      <c r="C678" s="175"/>
      <c r="D678" s="171"/>
      <c r="E678" s="171"/>
      <c r="F678" s="171"/>
      <c r="G678" s="171"/>
      <c r="H678" s="171"/>
      <c r="I678" s="171"/>
      <c r="J678" s="171"/>
      <c r="K678" s="171"/>
      <c r="L678" s="171"/>
      <c r="M678" s="171"/>
      <c r="N678" s="171"/>
      <c r="O678" s="171"/>
      <c r="P678" s="171"/>
      <c r="Q678" s="171"/>
      <c r="R678" s="171"/>
      <c r="S678" s="171"/>
      <c r="T678" s="171"/>
      <c r="U678" s="171"/>
      <c r="V678" s="171"/>
      <c r="W678" s="110"/>
      <c r="X678" s="110"/>
    </row>
    <row r="679" spans="1:24" x14ac:dyDescent="0.35">
      <c r="A679" s="171"/>
      <c r="B679" s="171"/>
      <c r="C679" s="175"/>
      <c r="D679" s="171"/>
      <c r="E679" s="171"/>
      <c r="F679" s="171"/>
      <c r="G679" s="171"/>
      <c r="H679" s="171"/>
      <c r="I679" s="171"/>
      <c r="J679" s="171"/>
      <c r="K679" s="171"/>
      <c r="L679" s="171"/>
      <c r="M679" s="171"/>
      <c r="N679" s="171"/>
      <c r="O679" s="171"/>
      <c r="P679" s="171"/>
      <c r="Q679" s="171"/>
      <c r="R679" s="171"/>
      <c r="S679" s="171"/>
      <c r="T679" s="171"/>
      <c r="U679" s="171"/>
      <c r="V679" s="171"/>
      <c r="W679" s="110"/>
      <c r="X679" s="110"/>
    </row>
    <row r="680" spans="1:24" x14ac:dyDescent="0.35">
      <c r="A680" s="171"/>
      <c r="B680" s="171"/>
      <c r="C680" s="175"/>
      <c r="D680" s="171"/>
      <c r="E680" s="171"/>
      <c r="F680" s="171"/>
      <c r="G680" s="171"/>
      <c r="H680" s="171"/>
      <c r="I680" s="171"/>
      <c r="J680" s="171"/>
      <c r="K680" s="171"/>
      <c r="L680" s="171"/>
      <c r="M680" s="171"/>
      <c r="N680" s="171"/>
      <c r="O680" s="171"/>
      <c r="P680" s="171"/>
      <c r="Q680" s="171"/>
      <c r="R680" s="171"/>
      <c r="S680" s="171"/>
      <c r="T680" s="171"/>
      <c r="U680" s="171"/>
      <c r="V680" s="171"/>
      <c r="W680" s="110"/>
      <c r="X680" s="110"/>
    </row>
    <row r="681" spans="1:24" x14ac:dyDescent="0.35">
      <c r="A681" s="171"/>
      <c r="B681" s="171"/>
      <c r="C681" s="175"/>
      <c r="D681" s="171"/>
      <c r="E681" s="171"/>
      <c r="F681" s="171"/>
      <c r="G681" s="171"/>
      <c r="H681" s="171"/>
      <c r="I681" s="171"/>
      <c r="J681" s="171"/>
      <c r="K681" s="171"/>
      <c r="L681" s="171"/>
      <c r="M681" s="171"/>
      <c r="N681" s="171"/>
      <c r="O681" s="171"/>
      <c r="P681" s="171"/>
      <c r="Q681" s="171"/>
      <c r="R681" s="171"/>
      <c r="S681" s="171"/>
      <c r="T681" s="171"/>
      <c r="U681" s="171"/>
      <c r="V681" s="171"/>
      <c r="W681" s="110"/>
      <c r="X681" s="110"/>
    </row>
    <row r="682" spans="1:24" x14ac:dyDescent="0.35">
      <c r="A682" s="171"/>
      <c r="B682" s="171"/>
      <c r="C682" s="175"/>
      <c r="D682" s="171"/>
      <c r="E682" s="171"/>
      <c r="F682" s="171"/>
      <c r="G682" s="171"/>
      <c r="H682" s="171"/>
      <c r="I682" s="171"/>
      <c r="J682" s="171"/>
      <c r="K682" s="171"/>
      <c r="L682" s="171"/>
      <c r="M682" s="171"/>
      <c r="N682" s="171"/>
      <c r="O682" s="171"/>
      <c r="P682" s="171"/>
      <c r="Q682" s="171"/>
      <c r="R682" s="171"/>
      <c r="S682" s="171"/>
      <c r="T682" s="171"/>
      <c r="U682" s="171"/>
      <c r="V682" s="171"/>
      <c r="W682" s="110"/>
      <c r="X682" s="110"/>
    </row>
    <row r="683" spans="1:24" x14ac:dyDescent="0.35">
      <c r="A683" s="171"/>
      <c r="B683" s="171"/>
      <c r="C683" s="175"/>
      <c r="D683" s="171"/>
      <c r="E683" s="171"/>
      <c r="F683" s="171"/>
      <c r="G683" s="171"/>
      <c r="H683" s="171"/>
      <c r="I683" s="171"/>
      <c r="J683" s="171"/>
      <c r="K683" s="171"/>
      <c r="L683" s="171"/>
      <c r="M683" s="171"/>
      <c r="N683" s="171"/>
      <c r="O683" s="171"/>
      <c r="P683" s="171"/>
      <c r="Q683" s="171"/>
      <c r="R683" s="171"/>
      <c r="S683" s="171"/>
      <c r="T683" s="171"/>
      <c r="U683" s="171"/>
      <c r="V683" s="171"/>
      <c r="W683" s="110"/>
      <c r="X683" s="110"/>
    </row>
    <row r="684" spans="1:24" x14ac:dyDescent="0.35">
      <c r="A684" s="171"/>
      <c r="B684" s="171"/>
      <c r="C684" s="175"/>
      <c r="D684" s="171"/>
      <c r="E684" s="171"/>
      <c r="F684" s="171"/>
      <c r="G684" s="171"/>
      <c r="H684" s="171"/>
      <c r="I684" s="171"/>
      <c r="J684" s="171"/>
      <c r="K684" s="171"/>
      <c r="L684" s="171"/>
      <c r="M684" s="171"/>
      <c r="N684" s="171"/>
      <c r="O684" s="171"/>
      <c r="P684" s="171"/>
      <c r="Q684" s="171"/>
      <c r="R684" s="171"/>
      <c r="S684" s="171"/>
      <c r="T684" s="171"/>
      <c r="U684" s="171"/>
      <c r="V684" s="171"/>
      <c r="W684" s="110"/>
      <c r="X684" s="110"/>
    </row>
    <row r="685" spans="1:24" x14ac:dyDescent="0.35">
      <c r="A685" s="171"/>
      <c r="B685" s="171"/>
      <c r="C685" s="175"/>
      <c r="D685" s="171"/>
      <c r="E685" s="171"/>
      <c r="F685" s="171"/>
      <c r="G685" s="171"/>
      <c r="H685" s="171"/>
      <c r="I685" s="171"/>
      <c r="J685" s="171"/>
      <c r="K685" s="171"/>
      <c r="L685" s="171"/>
      <c r="M685" s="171"/>
      <c r="N685" s="171"/>
      <c r="O685" s="171"/>
      <c r="P685" s="171"/>
      <c r="Q685" s="171"/>
      <c r="R685" s="171"/>
      <c r="S685" s="171"/>
      <c r="T685" s="171"/>
      <c r="U685" s="171"/>
      <c r="V685" s="171"/>
      <c r="W685" s="110"/>
      <c r="X685" s="110"/>
    </row>
    <row r="686" spans="1:24" x14ac:dyDescent="0.35">
      <c r="A686" s="171"/>
      <c r="B686" s="171"/>
      <c r="C686" s="175"/>
      <c r="D686" s="171"/>
      <c r="E686" s="171"/>
      <c r="F686" s="171"/>
      <c r="G686" s="171"/>
      <c r="H686" s="171"/>
      <c r="I686" s="171"/>
      <c r="J686" s="171"/>
      <c r="K686" s="171"/>
      <c r="L686" s="171"/>
      <c r="M686" s="171"/>
      <c r="N686" s="171"/>
      <c r="O686" s="171"/>
      <c r="P686" s="171"/>
      <c r="Q686" s="171"/>
      <c r="R686" s="171"/>
      <c r="S686" s="171"/>
      <c r="T686" s="171"/>
      <c r="U686" s="171"/>
      <c r="V686" s="171"/>
      <c r="W686" s="110"/>
      <c r="X686" s="110"/>
    </row>
    <row r="687" spans="1:24" x14ac:dyDescent="0.35">
      <c r="A687" s="171"/>
      <c r="B687" s="171"/>
      <c r="C687" s="175"/>
      <c r="D687" s="171"/>
      <c r="E687" s="171"/>
      <c r="F687" s="171"/>
      <c r="G687" s="171"/>
      <c r="H687" s="171"/>
      <c r="I687" s="171"/>
      <c r="J687" s="171"/>
      <c r="K687" s="171"/>
      <c r="L687" s="171"/>
      <c r="M687" s="171"/>
      <c r="N687" s="171"/>
      <c r="O687" s="171"/>
      <c r="P687" s="171"/>
      <c r="Q687" s="171"/>
      <c r="R687" s="171"/>
      <c r="S687" s="171"/>
      <c r="T687" s="171"/>
      <c r="U687" s="171"/>
      <c r="V687" s="171"/>
      <c r="W687" s="110"/>
      <c r="X687" s="110"/>
    </row>
    <row r="688" spans="1:24" x14ac:dyDescent="0.35">
      <c r="A688" s="171"/>
      <c r="B688" s="171"/>
      <c r="C688" s="175"/>
      <c r="D688" s="171"/>
      <c r="E688" s="171"/>
      <c r="F688" s="171"/>
      <c r="G688" s="171"/>
      <c r="H688" s="171"/>
      <c r="I688" s="171"/>
      <c r="J688" s="171"/>
      <c r="K688" s="171"/>
      <c r="L688" s="171"/>
      <c r="M688" s="171"/>
      <c r="N688" s="171"/>
      <c r="O688" s="171"/>
      <c r="P688" s="171"/>
      <c r="Q688" s="171"/>
      <c r="R688" s="171"/>
      <c r="S688" s="171"/>
      <c r="T688" s="171"/>
      <c r="U688" s="171"/>
      <c r="V688" s="171"/>
      <c r="W688" s="110"/>
      <c r="X688" s="110"/>
    </row>
    <row r="689" spans="1:24" x14ac:dyDescent="0.35">
      <c r="A689" s="171"/>
      <c r="B689" s="171"/>
      <c r="C689" s="175"/>
      <c r="D689" s="171"/>
      <c r="E689" s="171"/>
      <c r="F689" s="171"/>
      <c r="G689" s="171"/>
      <c r="H689" s="171"/>
      <c r="I689" s="171"/>
      <c r="J689" s="171"/>
      <c r="K689" s="171"/>
      <c r="L689" s="171"/>
      <c r="M689" s="171"/>
      <c r="N689" s="171"/>
      <c r="O689" s="171"/>
      <c r="P689" s="171"/>
      <c r="Q689" s="171"/>
      <c r="R689" s="171"/>
      <c r="S689" s="171"/>
      <c r="T689" s="171"/>
      <c r="U689" s="171"/>
      <c r="V689" s="171"/>
      <c r="W689" s="110"/>
      <c r="X689" s="110"/>
    </row>
    <row r="690" spans="1:24" x14ac:dyDescent="0.35">
      <c r="A690" s="171"/>
      <c r="B690" s="171"/>
      <c r="C690" s="175"/>
      <c r="D690" s="171"/>
      <c r="E690" s="171"/>
      <c r="F690" s="171"/>
      <c r="G690" s="171"/>
      <c r="H690" s="171"/>
      <c r="I690" s="171"/>
      <c r="J690" s="171"/>
      <c r="K690" s="171"/>
      <c r="L690" s="171"/>
      <c r="M690" s="171"/>
      <c r="N690" s="171"/>
      <c r="O690" s="171"/>
      <c r="P690" s="171"/>
      <c r="Q690" s="171"/>
      <c r="R690" s="171"/>
      <c r="S690" s="171"/>
      <c r="T690" s="171"/>
      <c r="U690" s="171"/>
      <c r="V690" s="171"/>
      <c r="W690" s="110"/>
      <c r="X690" s="110"/>
    </row>
    <row r="691" spans="1:24" x14ac:dyDescent="0.35">
      <c r="A691" s="171"/>
      <c r="B691" s="171"/>
      <c r="C691" s="175"/>
      <c r="D691" s="171"/>
      <c r="E691" s="171"/>
      <c r="F691" s="171"/>
      <c r="G691" s="171"/>
      <c r="H691" s="171"/>
      <c r="I691" s="171"/>
      <c r="J691" s="171"/>
      <c r="K691" s="171"/>
      <c r="L691" s="171"/>
      <c r="M691" s="171"/>
      <c r="N691" s="171"/>
      <c r="O691" s="171"/>
      <c r="P691" s="171"/>
      <c r="Q691" s="171"/>
      <c r="R691" s="171"/>
      <c r="S691" s="171"/>
      <c r="T691" s="171"/>
      <c r="U691" s="171"/>
      <c r="V691" s="171"/>
      <c r="W691" s="110"/>
      <c r="X691" s="110"/>
    </row>
    <row r="692" spans="1:24" x14ac:dyDescent="0.35">
      <c r="A692" s="171"/>
      <c r="B692" s="171"/>
      <c r="C692" s="175"/>
      <c r="D692" s="171"/>
      <c r="E692" s="171"/>
      <c r="F692" s="171"/>
      <c r="G692" s="171"/>
      <c r="H692" s="171"/>
      <c r="I692" s="171"/>
      <c r="J692" s="171"/>
      <c r="K692" s="171"/>
      <c r="L692" s="171"/>
      <c r="M692" s="171"/>
      <c r="N692" s="171"/>
      <c r="O692" s="171"/>
      <c r="P692" s="171"/>
      <c r="Q692" s="171"/>
      <c r="R692" s="171"/>
      <c r="S692" s="171"/>
      <c r="T692" s="171"/>
      <c r="U692" s="171"/>
      <c r="V692" s="171"/>
      <c r="W692" s="110"/>
      <c r="X692" s="110"/>
    </row>
    <row r="693" spans="1:24" x14ac:dyDescent="0.35">
      <c r="A693" s="171"/>
      <c r="B693" s="171"/>
      <c r="C693" s="175"/>
      <c r="D693" s="171"/>
      <c r="E693" s="171"/>
      <c r="F693" s="171"/>
      <c r="G693" s="171"/>
      <c r="H693" s="171"/>
      <c r="I693" s="171"/>
      <c r="J693" s="171"/>
      <c r="K693" s="171"/>
      <c r="L693" s="171"/>
      <c r="M693" s="171"/>
      <c r="N693" s="171"/>
      <c r="O693" s="171"/>
      <c r="P693" s="171"/>
      <c r="Q693" s="171"/>
      <c r="R693" s="171"/>
      <c r="S693" s="171"/>
      <c r="T693" s="171"/>
      <c r="U693" s="171"/>
      <c r="V693" s="171"/>
      <c r="W693" s="110"/>
      <c r="X693" s="110"/>
    </row>
    <row r="694" spans="1:24" x14ac:dyDescent="0.35">
      <c r="A694" s="171"/>
      <c r="B694" s="171"/>
      <c r="C694" s="175"/>
      <c r="D694" s="171"/>
      <c r="E694" s="171"/>
      <c r="F694" s="171"/>
      <c r="G694" s="171"/>
      <c r="H694" s="171"/>
      <c r="I694" s="171"/>
      <c r="J694" s="171"/>
      <c r="K694" s="171"/>
      <c r="L694" s="171"/>
      <c r="M694" s="171"/>
      <c r="N694" s="171"/>
      <c r="O694" s="171"/>
      <c r="P694" s="171"/>
      <c r="Q694" s="171"/>
      <c r="R694" s="171"/>
      <c r="S694" s="171"/>
      <c r="T694" s="171"/>
      <c r="U694" s="171"/>
      <c r="V694" s="171"/>
      <c r="W694" s="110"/>
      <c r="X694" s="110"/>
    </row>
    <row r="695" spans="1:24" x14ac:dyDescent="0.35">
      <c r="A695" s="171"/>
      <c r="B695" s="171"/>
      <c r="C695" s="175"/>
      <c r="D695" s="171"/>
      <c r="E695" s="171"/>
      <c r="F695" s="171"/>
      <c r="G695" s="171"/>
      <c r="H695" s="171"/>
      <c r="I695" s="171"/>
      <c r="J695" s="171"/>
      <c r="K695" s="171"/>
      <c r="L695" s="171"/>
      <c r="M695" s="171"/>
      <c r="N695" s="171"/>
      <c r="O695" s="171"/>
      <c r="P695" s="171"/>
      <c r="Q695" s="171"/>
      <c r="R695" s="171"/>
      <c r="S695" s="171"/>
      <c r="T695" s="171"/>
      <c r="U695" s="171"/>
      <c r="V695" s="171"/>
      <c r="W695" s="110"/>
      <c r="X695" s="110"/>
    </row>
    <row r="696" spans="1:24" x14ac:dyDescent="0.35">
      <c r="A696" s="171"/>
      <c r="B696" s="171"/>
      <c r="C696" s="175"/>
      <c r="D696" s="171"/>
      <c r="E696" s="171"/>
      <c r="F696" s="171"/>
      <c r="G696" s="171"/>
      <c r="H696" s="171"/>
      <c r="I696" s="171"/>
      <c r="J696" s="171"/>
      <c r="K696" s="171"/>
      <c r="L696" s="171"/>
      <c r="M696" s="171"/>
      <c r="N696" s="171"/>
      <c r="O696" s="171"/>
      <c r="P696" s="171"/>
      <c r="Q696" s="171"/>
      <c r="R696" s="171"/>
      <c r="S696" s="171"/>
      <c r="T696" s="171"/>
      <c r="U696" s="171"/>
      <c r="V696" s="171"/>
      <c r="W696" s="110"/>
      <c r="X696" s="110"/>
    </row>
    <row r="697" spans="1:24" x14ac:dyDescent="0.35">
      <c r="A697" s="171"/>
      <c r="B697" s="171"/>
      <c r="C697" s="175"/>
      <c r="D697" s="171"/>
      <c r="E697" s="171"/>
      <c r="F697" s="171"/>
      <c r="G697" s="171"/>
      <c r="H697" s="171"/>
      <c r="I697" s="171"/>
      <c r="J697" s="171"/>
      <c r="K697" s="171"/>
      <c r="L697" s="171"/>
      <c r="M697" s="171"/>
      <c r="N697" s="171"/>
      <c r="O697" s="171"/>
      <c r="P697" s="171"/>
      <c r="Q697" s="171"/>
      <c r="R697" s="171"/>
      <c r="S697" s="171"/>
      <c r="T697" s="171"/>
      <c r="U697" s="171"/>
      <c r="V697" s="171"/>
      <c r="W697" s="110"/>
      <c r="X697" s="110"/>
    </row>
    <row r="698" spans="1:24" x14ac:dyDescent="0.35">
      <c r="A698" s="171"/>
      <c r="B698" s="171"/>
      <c r="C698" s="175"/>
      <c r="D698" s="171"/>
      <c r="E698" s="171"/>
      <c r="F698" s="171"/>
      <c r="G698" s="171"/>
      <c r="H698" s="171"/>
      <c r="I698" s="171"/>
      <c r="J698" s="171"/>
      <c r="K698" s="171"/>
      <c r="L698" s="171"/>
      <c r="M698" s="171"/>
      <c r="N698" s="171"/>
      <c r="O698" s="171"/>
      <c r="P698" s="171"/>
      <c r="Q698" s="171"/>
      <c r="R698" s="171"/>
      <c r="S698" s="171"/>
      <c r="T698" s="171"/>
      <c r="U698" s="171"/>
      <c r="V698" s="171"/>
      <c r="W698" s="110"/>
      <c r="X698" s="110"/>
    </row>
    <row r="699" spans="1:24" x14ac:dyDescent="0.35">
      <c r="A699" s="171"/>
      <c r="B699" s="171"/>
      <c r="C699" s="175"/>
      <c r="D699" s="171"/>
      <c r="E699" s="171"/>
      <c r="F699" s="171"/>
      <c r="G699" s="171"/>
      <c r="H699" s="171"/>
      <c r="I699" s="171"/>
      <c r="J699" s="171"/>
      <c r="K699" s="171"/>
      <c r="L699" s="171"/>
      <c r="M699" s="171"/>
      <c r="N699" s="171"/>
      <c r="O699" s="171"/>
      <c r="P699" s="171"/>
      <c r="Q699" s="171"/>
      <c r="R699" s="171"/>
      <c r="S699" s="171"/>
      <c r="T699" s="171"/>
      <c r="U699" s="171"/>
      <c r="V699" s="171"/>
      <c r="W699" s="110"/>
      <c r="X699" s="110"/>
    </row>
    <row r="700" spans="1:24" x14ac:dyDescent="0.35">
      <c r="A700" s="171"/>
      <c r="B700" s="171"/>
      <c r="C700" s="175"/>
      <c r="D700" s="171"/>
      <c r="E700" s="171"/>
      <c r="F700" s="171"/>
      <c r="G700" s="171"/>
      <c r="H700" s="171"/>
      <c r="I700" s="171"/>
      <c r="J700" s="171"/>
      <c r="K700" s="171"/>
      <c r="L700" s="171"/>
      <c r="M700" s="171"/>
      <c r="N700" s="171"/>
      <c r="O700" s="171"/>
      <c r="P700" s="171"/>
      <c r="Q700" s="171"/>
      <c r="R700" s="171"/>
      <c r="S700" s="171"/>
      <c r="T700" s="171"/>
      <c r="U700" s="171"/>
      <c r="V700" s="171"/>
      <c r="W700" s="110"/>
      <c r="X700" s="110"/>
    </row>
    <row r="701" spans="1:24" x14ac:dyDescent="0.35">
      <c r="A701" s="171"/>
      <c r="B701" s="171"/>
      <c r="C701" s="175"/>
      <c r="D701" s="171"/>
      <c r="E701" s="171"/>
      <c r="F701" s="171"/>
      <c r="G701" s="171"/>
      <c r="H701" s="171"/>
      <c r="I701" s="171"/>
      <c r="J701" s="171"/>
      <c r="K701" s="171"/>
      <c r="L701" s="171"/>
      <c r="M701" s="171"/>
      <c r="N701" s="171"/>
      <c r="O701" s="171"/>
      <c r="P701" s="171"/>
      <c r="Q701" s="171"/>
      <c r="R701" s="171"/>
      <c r="S701" s="171"/>
      <c r="T701" s="171"/>
      <c r="U701" s="171"/>
      <c r="V701" s="171"/>
      <c r="W701" s="110"/>
      <c r="X701" s="110"/>
    </row>
    <row r="702" spans="1:24" x14ac:dyDescent="0.35">
      <c r="A702" s="171"/>
      <c r="B702" s="171"/>
      <c r="C702" s="175"/>
      <c r="D702" s="171"/>
      <c r="E702" s="171"/>
      <c r="F702" s="171"/>
      <c r="G702" s="171"/>
      <c r="H702" s="171"/>
      <c r="I702" s="171"/>
      <c r="J702" s="171"/>
      <c r="K702" s="171"/>
      <c r="L702" s="171"/>
      <c r="M702" s="171"/>
      <c r="N702" s="171"/>
      <c r="O702" s="171"/>
      <c r="P702" s="171"/>
      <c r="Q702" s="171"/>
      <c r="R702" s="171"/>
      <c r="S702" s="171"/>
      <c r="T702" s="171"/>
      <c r="U702" s="171"/>
      <c r="V702" s="171"/>
      <c r="W702" s="110"/>
      <c r="X702" s="110"/>
    </row>
    <row r="703" spans="1:24" x14ac:dyDescent="0.35">
      <c r="A703" s="171"/>
      <c r="B703" s="171"/>
      <c r="C703" s="175"/>
      <c r="D703" s="171"/>
      <c r="E703" s="171"/>
      <c r="F703" s="171"/>
      <c r="G703" s="171"/>
      <c r="H703" s="171"/>
      <c r="I703" s="171"/>
      <c r="J703" s="171"/>
      <c r="K703" s="171"/>
      <c r="L703" s="171"/>
      <c r="M703" s="171"/>
      <c r="N703" s="171"/>
      <c r="O703" s="171"/>
      <c r="P703" s="171"/>
      <c r="Q703" s="171"/>
      <c r="R703" s="171"/>
      <c r="S703" s="171"/>
      <c r="T703" s="171"/>
      <c r="U703" s="171"/>
      <c r="V703" s="171"/>
      <c r="W703" s="110"/>
      <c r="X703" s="110"/>
    </row>
    <row r="704" spans="1:24" x14ac:dyDescent="0.35">
      <c r="A704" s="171"/>
      <c r="B704" s="171"/>
      <c r="C704" s="175"/>
      <c r="D704" s="171"/>
      <c r="E704" s="171"/>
      <c r="F704" s="171"/>
      <c r="G704" s="171"/>
      <c r="H704" s="171"/>
      <c r="I704" s="171"/>
      <c r="J704" s="171"/>
      <c r="K704" s="171"/>
      <c r="L704" s="171"/>
      <c r="M704" s="171"/>
      <c r="N704" s="171"/>
      <c r="O704" s="171"/>
      <c r="P704" s="171"/>
      <c r="Q704" s="171"/>
      <c r="R704" s="171"/>
      <c r="S704" s="171"/>
      <c r="T704" s="171"/>
      <c r="U704" s="171"/>
      <c r="V704" s="171"/>
      <c r="W704" s="110"/>
      <c r="X704" s="110"/>
    </row>
    <row r="705" spans="1:24" x14ac:dyDescent="0.35">
      <c r="A705" s="171"/>
      <c r="B705" s="171"/>
      <c r="C705" s="175"/>
      <c r="D705" s="171"/>
      <c r="E705" s="171"/>
      <c r="F705" s="171"/>
      <c r="G705" s="171"/>
      <c r="H705" s="171"/>
      <c r="I705" s="171"/>
      <c r="J705" s="171"/>
      <c r="K705" s="171"/>
      <c r="L705" s="171"/>
      <c r="M705" s="171"/>
      <c r="N705" s="171"/>
      <c r="O705" s="171"/>
      <c r="P705" s="171"/>
      <c r="Q705" s="171"/>
      <c r="R705" s="171"/>
      <c r="S705" s="171"/>
      <c r="T705" s="171"/>
      <c r="U705" s="171"/>
      <c r="V705" s="171"/>
      <c r="W705" s="110"/>
      <c r="X705" s="110"/>
    </row>
    <row r="706" spans="1:24" x14ac:dyDescent="0.35">
      <c r="A706" s="171"/>
      <c r="B706" s="171"/>
      <c r="C706" s="175"/>
      <c r="D706" s="171"/>
      <c r="E706" s="171"/>
      <c r="F706" s="171"/>
      <c r="G706" s="171"/>
      <c r="H706" s="171"/>
      <c r="I706" s="171"/>
      <c r="J706" s="171"/>
      <c r="K706" s="171"/>
      <c r="L706" s="171"/>
      <c r="M706" s="171"/>
      <c r="N706" s="171"/>
      <c r="O706" s="171"/>
      <c r="P706" s="171"/>
      <c r="Q706" s="171"/>
      <c r="R706" s="171"/>
      <c r="S706" s="171"/>
      <c r="T706" s="171"/>
      <c r="U706" s="171"/>
      <c r="V706" s="171"/>
      <c r="W706" s="110"/>
      <c r="X706" s="110"/>
    </row>
    <row r="707" spans="1:24" x14ac:dyDescent="0.35">
      <c r="A707" s="171"/>
      <c r="B707" s="171"/>
      <c r="C707" s="175"/>
      <c r="D707" s="171"/>
      <c r="E707" s="171"/>
      <c r="F707" s="171"/>
      <c r="G707" s="171"/>
      <c r="H707" s="171"/>
      <c r="I707" s="171"/>
      <c r="J707" s="171"/>
      <c r="K707" s="171"/>
      <c r="L707" s="171"/>
      <c r="M707" s="171"/>
      <c r="N707" s="171"/>
      <c r="O707" s="171"/>
      <c r="P707" s="171"/>
      <c r="Q707" s="171"/>
      <c r="R707" s="171"/>
      <c r="S707" s="171"/>
      <c r="T707" s="171"/>
      <c r="U707" s="171"/>
      <c r="V707" s="171"/>
      <c r="W707" s="110"/>
      <c r="X707" s="110"/>
    </row>
    <row r="708" spans="1:24" x14ac:dyDescent="0.35">
      <c r="A708" s="171"/>
      <c r="B708" s="171"/>
      <c r="C708" s="175"/>
      <c r="D708" s="171"/>
      <c r="E708" s="171"/>
      <c r="F708" s="171"/>
      <c r="G708" s="171"/>
      <c r="H708" s="171"/>
      <c r="I708" s="171"/>
      <c r="J708" s="171"/>
      <c r="K708" s="171"/>
      <c r="L708" s="171"/>
      <c r="M708" s="171"/>
      <c r="N708" s="171"/>
      <c r="O708" s="171"/>
      <c r="P708" s="171"/>
      <c r="Q708" s="171"/>
      <c r="R708" s="171"/>
      <c r="S708" s="171"/>
      <c r="T708" s="171"/>
      <c r="U708" s="171"/>
      <c r="V708" s="171"/>
      <c r="W708" s="110"/>
      <c r="X708" s="110"/>
    </row>
    <row r="709" spans="1:24" x14ac:dyDescent="0.35">
      <c r="A709" s="171"/>
      <c r="B709" s="171"/>
      <c r="C709" s="175"/>
      <c r="D709" s="171"/>
      <c r="E709" s="171"/>
      <c r="F709" s="171"/>
      <c r="G709" s="171"/>
      <c r="H709" s="171"/>
      <c r="I709" s="171"/>
      <c r="J709" s="171"/>
      <c r="K709" s="171"/>
      <c r="L709" s="171"/>
      <c r="M709" s="171"/>
      <c r="N709" s="171"/>
      <c r="O709" s="171"/>
      <c r="P709" s="171"/>
      <c r="Q709" s="171"/>
      <c r="R709" s="171"/>
      <c r="S709" s="171"/>
      <c r="T709" s="171"/>
      <c r="U709" s="171"/>
      <c r="V709" s="171"/>
      <c r="W709" s="110"/>
      <c r="X709" s="110"/>
    </row>
    <row r="710" spans="1:24" x14ac:dyDescent="0.35">
      <c r="A710" s="171"/>
      <c r="B710" s="171"/>
      <c r="C710" s="175"/>
      <c r="D710" s="171"/>
      <c r="E710" s="171"/>
      <c r="F710" s="171"/>
      <c r="G710" s="171"/>
      <c r="H710" s="171"/>
      <c r="I710" s="171"/>
      <c r="J710" s="171"/>
      <c r="K710" s="171"/>
      <c r="L710" s="171"/>
      <c r="M710" s="171"/>
      <c r="N710" s="171"/>
      <c r="O710" s="171"/>
      <c r="P710" s="171"/>
      <c r="Q710" s="171"/>
      <c r="R710" s="171"/>
      <c r="S710" s="171"/>
      <c r="T710" s="171"/>
      <c r="U710" s="171"/>
      <c r="V710" s="171"/>
      <c r="W710" s="110"/>
      <c r="X710" s="110"/>
    </row>
    <row r="711" spans="1:24" x14ac:dyDescent="0.35">
      <c r="A711" s="171"/>
      <c r="B711" s="171"/>
      <c r="C711" s="175"/>
      <c r="D711" s="171"/>
      <c r="E711" s="171"/>
      <c r="F711" s="171"/>
      <c r="G711" s="171"/>
      <c r="H711" s="171"/>
      <c r="I711" s="171"/>
      <c r="J711" s="171"/>
      <c r="K711" s="171"/>
      <c r="L711" s="171"/>
      <c r="M711" s="171"/>
      <c r="N711" s="171"/>
      <c r="O711" s="171"/>
      <c r="P711" s="171"/>
      <c r="Q711" s="171"/>
      <c r="R711" s="171"/>
      <c r="S711" s="171"/>
      <c r="T711" s="171"/>
      <c r="U711" s="171"/>
      <c r="V711" s="171"/>
      <c r="W711" s="110"/>
      <c r="X711" s="110"/>
    </row>
    <row r="712" spans="1:24" x14ac:dyDescent="0.35">
      <c r="A712" s="171"/>
      <c r="B712" s="171"/>
      <c r="C712" s="175"/>
      <c r="D712" s="171"/>
      <c r="E712" s="171"/>
      <c r="F712" s="171"/>
      <c r="G712" s="171"/>
      <c r="H712" s="171"/>
      <c r="I712" s="171"/>
      <c r="J712" s="171"/>
      <c r="K712" s="171"/>
      <c r="L712" s="171"/>
      <c r="M712" s="171"/>
      <c r="N712" s="171"/>
      <c r="O712" s="171"/>
      <c r="P712" s="171"/>
      <c r="Q712" s="171"/>
      <c r="R712" s="171"/>
      <c r="S712" s="171"/>
      <c r="T712" s="171"/>
      <c r="U712" s="171"/>
      <c r="V712" s="171"/>
      <c r="W712" s="110"/>
      <c r="X712" s="110"/>
    </row>
    <row r="713" spans="1:24" x14ac:dyDescent="0.35">
      <c r="A713" s="171"/>
      <c r="B713" s="171"/>
      <c r="C713" s="175"/>
      <c r="D713" s="171"/>
      <c r="E713" s="171"/>
      <c r="F713" s="171"/>
      <c r="G713" s="171"/>
      <c r="H713" s="171"/>
      <c r="I713" s="171"/>
      <c r="J713" s="171"/>
      <c r="K713" s="171"/>
      <c r="L713" s="171"/>
      <c r="M713" s="171"/>
      <c r="N713" s="171"/>
      <c r="O713" s="171"/>
      <c r="P713" s="171"/>
      <c r="Q713" s="171"/>
      <c r="R713" s="171"/>
      <c r="S713" s="171"/>
      <c r="T713" s="171"/>
      <c r="U713" s="171"/>
      <c r="V713" s="171"/>
      <c r="W713" s="110"/>
      <c r="X713" s="110"/>
    </row>
    <row r="714" spans="1:24" x14ac:dyDescent="0.35">
      <c r="A714" s="171"/>
      <c r="B714" s="171"/>
      <c r="C714" s="175"/>
      <c r="D714" s="171"/>
      <c r="E714" s="171"/>
      <c r="F714" s="171"/>
      <c r="G714" s="171"/>
      <c r="H714" s="171"/>
      <c r="I714" s="171"/>
      <c r="J714" s="171"/>
      <c r="K714" s="171"/>
      <c r="L714" s="171"/>
      <c r="M714" s="171"/>
      <c r="N714" s="171"/>
      <c r="O714" s="171"/>
      <c r="P714" s="171"/>
      <c r="Q714" s="171"/>
      <c r="R714" s="171"/>
      <c r="S714" s="171"/>
      <c r="T714" s="171"/>
      <c r="U714" s="171"/>
      <c r="V714" s="171"/>
      <c r="W714" s="110"/>
      <c r="X714" s="110"/>
    </row>
    <row r="715" spans="1:24" x14ac:dyDescent="0.35">
      <c r="A715" s="171"/>
      <c r="B715" s="171"/>
      <c r="C715" s="175"/>
      <c r="D715" s="171"/>
      <c r="E715" s="171"/>
      <c r="F715" s="171"/>
      <c r="G715" s="171"/>
      <c r="H715" s="171"/>
      <c r="I715" s="171"/>
      <c r="J715" s="171"/>
      <c r="K715" s="171"/>
      <c r="L715" s="171"/>
      <c r="M715" s="171"/>
      <c r="N715" s="171"/>
      <c r="O715" s="171"/>
      <c r="P715" s="171"/>
      <c r="Q715" s="171"/>
      <c r="R715" s="171"/>
      <c r="S715" s="171"/>
      <c r="T715" s="171"/>
      <c r="U715" s="171"/>
      <c r="V715" s="171"/>
      <c r="W715" s="110"/>
      <c r="X715" s="110"/>
    </row>
    <row r="716" spans="1:24" x14ac:dyDescent="0.35">
      <c r="A716" s="171"/>
      <c r="B716" s="171"/>
      <c r="C716" s="175"/>
      <c r="D716" s="171"/>
      <c r="E716" s="171"/>
      <c r="F716" s="171"/>
      <c r="G716" s="171"/>
      <c r="H716" s="171"/>
      <c r="I716" s="171"/>
      <c r="J716" s="171"/>
      <c r="K716" s="171"/>
      <c r="L716" s="171"/>
      <c r="M716" s="171"/>
      <c r="N716" s="171"/>
      <c r="O716" s="171"/>
      <c r="P716" s="171"/>
      <c r="Q716" s="171"/>
      <c r="R716" s="171"/>
      <c r="S716" s="171"/>
      <c r="T716" s="171"/>
      <c r="U716" s="171"/>
      <c r="V716" s="171"/>
      <c r="W716" s="110"/>
      <c r="X716" s="110"/>
    </row>
    <row r="717" spans="1:24" x14ac:dyDescent="0.35">
      <c r="A717" s="171"/>
      <c r="B717" s="171"/>
      <c r="C717" s="175"/>
      <c r="D717" s="171"/>
      <c r="E717" s="171"/>
      <c r="F717" s="171"/>
      <c r="G717" s="171"/>
      <c r="H717" s="171"/>
      <c r="I717" s="171"/>
      <c r="J717" s="171"/>
      <c r="K717" s="171"/>
      <c r="L717" s="171"/>
      <c r="M717" s="171"/>
      <c r="N717" s="171"/>
      <c r="O717" s="171"/>
      <c r="P717" s="171"/>
      <c r="Q717" s="171"/>
      <c r="R717" s="171"/>
      <c r="S717" s="171"/>
      <c r="T717" s="171"/>
      <c r="U717" s="171"/>
      <c r="V717" s="171"/>
      <c r="W717" s="110"/>
      <c r="X717" s="110"/>
    </row>
    <row r="718" spans="1:24" x14ac:dyDescent="0.35">
      <c r="A718" s="171"/>
      <c r="B718" s="171"/>
      <c r="C718" s="175"/>
      <c r="D718" s="171"/>
      <c r="E718" s="171"/>
      <c r="F718" s="171"/>
      <c r="G718" s="171"/>
      <c r="H718" s="171"/>
      <c r="I718" s="171"/>
      <c r="J718" s="171"/>
      <c r="K718" s="171"/>
      <c r="L718" s="171"/>
      <c r="M718" s="171"/>
      <c r="N718" s="171"/>
      <c r="O718" s="171"/>
      <c r="P718" s="171"/>
      <c r="Q718" s="171"/>
      <c r="R718" s="171"/>
      <c r="S718" s="171"/>
      <c r="T718" s="171"/>
      <c r="U718" s="171"/>
      <c r="V718" s="171"/>
      <c r="W718" s="110"/>
      <c r="X718" s="110"/>
    </row>
    <row r="719" spans="1:24" x14ac:dyDescent="0.35">
      <c r="A719" s="171"/>
      <c r="B719" s="171"/>
      <c r="C719" s="175"/>
      <c r="D719" s="171"/>
      <c r="E719" s="171"/>
      <c r="F719" s="171"/>
      <c r="G719" s="171"/>
      <c r="H719" s="171"/>
      <c r="I719" s="171"/>
      <c r="J719" s="171"/>
      <c r="K719" s="171"/>
      <c r="L719" s="171"/>
      <c r="M719" s="171"/>
      <c r="N719" s="171"/>
      <c r="O719" s="171"/>
      <c r="P719" s="171"/>
      <c r="Q719" s="171"/>
      <c r="R719" s="171"/>
      <c r="S719" s="171"/>
      <c r="T719" s="171"/>
      <c r="U719" s="171"/>
      <c r="V719" s="171"/>
      <c r="W719" s="110"/>
      <c r="X719" s="110"/>
    </row>
    <row r="720" spans="1:24" x14ac:dyDescent="0.35">
      <c r="A720" s="171"/>
      <c r="B720" s="171"/>
      <c r="C720" s="175"/>
      <c r="D720" s="171"/>
      <c r="E720" s="171"/>
      <c r="F720" s="171"/>
      <c r="G720" s="171"/>
      <c r="H720" s="171"/>
      <c r="I720" s="171"/>
      <c r="J720" s="171"/>
      <c r="K720" s="171"/>
      <c r="L720" s="171"/>
      <c r="M720" s="171"/>
      <c r="N720" s="171"/>
      <c r="O720" s="171"/>
      <c r="P720" s="171"/>
      <c r="Q720" s="171"/>
      <c r="R720" s="171"/>
      <c r="S720" s="171"/>
      <c r="T720" s="171"/>
      <c r="U720" s="171"/>
      <c r="V720" s="171"/>
      <c r="W720" s="110"/>
      <c r="X720" s="110"/>
    </row>
    <row r="721" spans="1:24" x14ac:dyDescent="0.35">
      <c r="A721" s="171"/>
      <c r="B721" s="171"/>
      <c r="C721" s="175"/>
      <c r="D721" s="171"/>
      <c r="E721" s="171"/>
      <c r="F721" s="171"/>
      <c r="G721" s="171"/>
      <c r="H721" s="171"/>
      <c r="I721" s="171"/>
      <c r="J721" s="171"/>
      <c r="K721" s="171"/>
      <c r="L721" s="171"/>
      <c r="M721" s="171"/>
      <c r="N721" s="171"/>
      <c r="O721" s="171"/>
      <c r="P721" s="171"/>
      <c r="Q721" s="171"/>
      <c r="R721" s="171"/>
      <c r="S721" s="171"/>
      <c r="T721" s="171"/>
      <c r="U721" s="171"/>
      <c r="V721" s="171"/>
      <c r="W721" s="110"/>
      <c r="X721" s="110"/>
    </row>
    <row r="722" spans="1:24" x14ac:dyDescent="0.35">
      <c r="A722" s="171"/>
      <c r="B722" s="171"/>
      <c r="C722" s="175"/>
      <c r="D722" s="171"/>
      <c r="E722" s="171"/>
      <c r="F722" s="171"/>
      <c r="G722" s="171"/>
      <c r="H722" s="171"/>
      <c r="I722" s="171"/>
      <c r="J722" s="171"/>
      <c r="K722" s="171"/>
      <c r="L722" s="171"/>
      <c r="M722" s="171"/>
      <c r="N722" s="171"/>
      <c r="O722" s="171"/>
      <c r="P722" s="171"/>
      <c r="Q722" s="171"/>
      <c r="R722" s="171"/>
      <c r="S722" s="171"/>
      <c r="T722" s="171"/>
      <c r="U722" s="171"/>
      <c r="V722" s="171"/>
      <c r="W722" s="110"/>
      <c r="X722" s="110"/>
    </row>
    <row r="723" spans="1:24" x14ac:dyDescent="0.35">
      <c r="A723" s="171"/>
      <c r="B723" s="171"/>
      <c r="C723" s="175"/>
      <c r="D723" s="171"/>
      <c r="E723" s="171"/>
      <c r="F723" s="171"/>
      <c r="G723" s="171"/>
      <c r="H723" s="171"/>
      <c r="I723" s="171"/>
      <c r="J723" s="171"/>
      <c r="K723" s="171"/>
      <c r="L723" s="171"/>
      <c r="M723" s="171"/>
      <c r="N723" s="171"/>
      <c r="O723" s="171"/>
      <c r="P723" s="171"/>
      <c r="Q723" s="171"/>
      <c r="R723" s="171"/>
      <c r="S723" s="171"/>
      <c r="T723" s="171"/>
      <c r="U723" s="171"/>
      <c r="V723" s="171"/>
      <c r="W723" s="110"/>
      <c r="X723" s="110"/>
    </row>
    <row r="724" spans="1:24" x14ac:dyDescent="0.35">
      <c r="A724" s="171"/>
      <c r="B724" s="171"/>
      <c r="C724" s="175"/>
      <c r="D724" s="171"/>
      <c r="E724" s="171"/>
      <c r="F724" s="171"/>
      <c r="G724" s="171"/>
      <c r="H724" s="171"/>
      <c r="I724" s="171"/>
      <c r="J724" s="171"/>
      <c r="K724" s="171"/>
      <c r="L724" s="171"/>
      <c r="M724" s="171"/>
      <c r="N724" s="171"/>
      <c r="O724" s="171"/>
      <c r="P724" s="171"/>
      <c r="Q724" s="171"/>
      <c r="R724" s="171"/>
      <c r="S724" s="171"/>
      <c r="T724" s="171"/>
      <c r="U724" s="171"/>
      <c r="V724" s="171"/>
      <c r="W724" s="110"/>
      <c r="X724" s="110"/>
    </row>
    <row r="725" spans="1:24" x14ac:dyDescent="0.35">
      <c r="A725" s="171"/>
      <c r="B725" s="171"/>
      <c r="C725" s="175"/>
      <c r="D725" s="171"/>
      <c r="E725" s="171"/>
      <c r="F725" s="171"/>
      <c r="G725" s="171"/>
      <c r="H725" s="171"/>
      <c r="I725" s="171"/>
      <c r="J725" s="171"/>
      <c r="K725" s="171"/>
      <c r="L725" s="171"/>
      <c r="M725" s="171"/>
      <c r="N725" s="171"/>
      <c r="O725" s="171"/>
      <c r="P725" s="171"/>
      <c r="Q725" s="171"/>
      <c r="R725" s="171"/>
      <c r="S725" s="171"/>
      <c r="T725" s="171"/>
      <c r="U725" s="171"/>
      <c r="V725" s="171"/>
      <c r="W725" s="110"/>
      <c r="X725" s="110"/>
    </row>
    <row r="726" spans="1:24" x14ac:dyDescent="0.35">
      <c r="A726" s="171"/>
      <c r="B726" s="171"/>
      <c r="C726" s="175"/>
      <c r="D726" s="171"/>
      <c r="E726" s="171"/>
      <c r="F726" s="171"/>
      <c r="G726" s="171"/>
      <c r="H726" s="171"/>
      <c r="I726" s="171"/>
      <c r="J726" s="171"/>
      <c r="K726" s="171"/>
      <c r="L726" s="171"/>
      <c r="M726" s="171"/>
      <c r="N726" s="171"/>
      <c r="O726" s="171"/>
      <c r="P726" s="171"/>
      <c r="Q726" s="171"/>
      <c r="R726" s="171"/>
      <c r="S726" s="171"/>
      <c r="T726" s="171"/>
      <c r="U726" s="171"/>
      <c r="V726" s="171"/>
      <c r="W726" s="110"/>
      <c r="X726" s="110"/>
    </row>
    <row r="727" spans="1:24" x14ac:dyDescent="0.35">
      <c r="A727" s="171"/>
      <c r="B727" s="171"/>
      <c r="C727" s="175"/>
      <c r="D727" s="171"/>
      <c r="E727" s="171"/>
      <c r="F727" s="171"/>
      <c r="G727" s="171"/>
      <c r="H727" s="171"/>
      <c r="I727" s="171"/>
      <c r="J727" s="171"/>
      <c r="K727" s="171"/>
      <c r="L727" s="171"/>
      <c r="M727" s="171"/>
      <c r="N727" s="171"/>
      <c r="O727" s="171"/>
      <c r="P727" s="171"/>
      <c r="Q727" s="171"/>
      <c r="R727" s="171"/>
      <c r="S727" s="171"/>
      <c r="T727" s="171"/>
      <c r="U727" s="171"/>
      <c r="V727" s="171"/>
      <c r="W727" s="110"/>
      <c r="X727" s="110"/>
    </row>
    <row r="728" spans="1:24" x14ac:dyDescent="0.35">
      <c r="A728" s="171"/>
      <c r="B728" s="171"/>
      <c r="C728" s="175"/>
      <c r="D728" s="171"/>
      <c r="E728" s="171"/>
      <c r="F728" s="171"/>
      <c r="G728" s="171"/>
      <c r="H728" s="171"/>
      <c r="I728" s="171"/>
      <c r="J728" s="171"/>
      <c r="K728" s="171"/>
      <c r="L728" s="171"/>
      <c r="M728" s="171"/>
      <c r="N728" s="171"/>
      <c r="O728" s="171"/>
      <c r="P728" s="171"/>
      <c r="Q728" s="171"/>
      <c r="R728" s="171"/>
      <c r="S728" s="171"/>
      <c r="T728" s="171"/>
      <c r="U728" s="171"/>
      <c r="V728" s="171"/>
      <c r="W728" s="110"/>
      <c r="X728" s="110"/>
    </row>
    <row r="729" spans="1:24" x14ac:dyDescent="0.35">
      <c r="A729" s="171"/>
      <c r="B729" s="171"/>
      <c r="C729" s="175"/>
      <c r="D729" s="171"/>
      <c r="E729" s="171"/>
      <c r="F729" s="171"/>
      <c r="G729" s="171"/>
      <c r="H729" s="171"/>
      <c r="I729" s="171"/>
      <c r="J729" s="171"/>
      <c r="K729" s="171"/>
      <c r="L729" s="171"/>
      <c r="M729" s="171"/>
      <c r="N729" s="171"/>
      <c r="O729" s="171"/>
      <c r="P729" s="171"/>
      <c r="Q729" s="171"/>
      <c r="R729" s="171"/>
      <c r="S729" s="171"/>
      <c r="T729" s="171"/>
      <c r="U729" s="171"/>
      <c r="V729" s="171"/>
      <c r="W729" s="110"/>
      <c r="X729" s="110"/>
    </row>
    <row r="730" spans="1:24" x14ac:dyDescent="0.35">
      <c r="A730" s="171"/>
      <c r="B730" s="171"/>
      <c r="C730" s="175"/>
      <c r="D730" s="171"/>
      <c r="E730" s="171"/>
      <c r="F730" s="171"/>
      <c r="G730" s="171"/>
      <c r="H730" s="171"/>
      <c r="I730" s="171"/>
      <c r="J730" s="171"/>
      <c r="K730" s="171"/>
      <c r="L730" s="171"/>
      <c r="M730" s="171"/>
      <c r="N730" s="171"/>
      <c r="O730" s="171"/>
      <c r="P730" s="171"/>
      <c r="Q730" s="171"/>
      <c r="R730" s="171"/>
      <c r="S730" s="171"/>
      <c r="T730" s="171"/>
      <c r="U730" s="171"/>
      <c r="V730" s="171"/>
      <c r="W730" s="110"/>
      <c r="X730" s="110"/>
    </row>
    <row r="731" spans="1:24" x14ac:dyDescent="0.35">
      <c r="A731" s="171"/>
      <c r="B731" s="171"/>
      <c r="C731" s="175"/>
      <c r="D731" s="171"/>
      <c r="E731" s="171"/>
      <c r="F731" s="171"/>
      <c r="G731" s="171"/>
      <c r="H731" s="171"/>
      <c r="I731" s="171"/>
      <c r="J731" s="171"/>
      <c r="K731" s="171"/>
      <c r="L731" s="171"/>
      <c r="M731" s="171"/>
      <c r="N731" s="171"/>
      <c r="O731" s="171"/>
      <c r="P731" s="171"/>
      <c r="Q731" s="171"/>
      <c r="R731" s="171"/>
      <c r="S731" s="171"/>
      <c r="T731" s="171"/>
      <c r="U731" s="171"/>
      <c r="V731" s="171"/>
      <c r="W731" s="110"/>
      <c r="X731" s="110"/>
    </row>
    <row r="732" spans="1:24" x14ac:dyDescent="0.35">
      <c r="A732" s="171"/>
      <c r="B732" s="171"/>
      <c r="C732" s="175"/>
      <c r="D732" s="171"/>
      <c r="E732" s="171"/>
      <c r="F732" s="171"/>
      <c r="G732" s="171"/>
      <c r="H732" s="171"/>
      <c r="I732" s="171"/>
      <c r="J732" s="171"/>
      <c r="K732" s="171"/>
      <c r="L732" s="171"/>
      <c r="M732" s="171"/>
      <c r="N732" s="171"/>
      <c r="O732" s="171"/>
      <c r="P732" s="171"/>
      <c r="Q732" s="171"/>
      <c r="R732" s="171"/>
      <c r="S732" s="171"/>
      <c r="T732" s="171"/>
      <c r="U732" s="171"/>
      <c r="V732" s="171"/>
      <c r="W732" s="110"/>
      <c r="X732" s="110"/>
    </row>
    <row r="733" spans="1:24" x14ac:dyDescent="0.35">
      <c r="A733" s="171"/>
      <c r="B733" s="171"/>
      <c r="C733" s="175"/>
      <c r="D733" s="171"/>
      <c r="E733" s="171"/>
      <c r="F733" s="171"/>
      <c r="G733" s="171"/>
      <c r="H733" s="171"/>
      <c r="I733" s="171"/>
      <c r="J733" s="171"/>
      <c r="K733" s="171"/>
      <c r="L733" s="171"/>
      <c r="M733" s="171"/>
      <c r="N733" s="171"/>
      <c r="O733" s="171"/>
      <c r="P733" s="171"/>
      <c r="Q733" s="171"/>
      <c r="R733" s="171"/>
      <c r="S733" s="171"/>
      <c r="T733" s="171"/>
      <c r="U733" s="171"/>
      <c r="V733" s="171"/>
      <c r="W733" s="110"/>
      <c r="X733" s="110"/>
    </row>
    <row r="734" spans="1:24" x14ac:dyDescent="0.35">
      <c r="A734" s="171"/>
      <c r="B734" s="171"/>
      <c r="C734" s="175"/>
      <c r="D734" s="171"/>
      <c r="E734" s="171"/>
      <c r="F734" s="171"/>
      <c r="G734" s="171"/>
      <c r="H734" s="171"/>
      <c r="I734" s="171"/>
      <c r="J734" s="171"/>
      <c r="K734" s="171"/>
      <c r="L734" s="171"/>
      <c r="M734" s="171"/>
      <c r="N734" s="171"/>
      <c r="O734" s="171"/>
      <c r="P734" s="171"/>
      <c r="Q734" s="171"/>
      <c r="R734" s="171"/>
      <c r="S734" s="171"/>
      <c r="T734" s="171"/>
      <c r="U734" s="171"/>
      <c r="V734" s="171"/>
      <c r="W734" s="110"/>
      <c r="X734" s="110"/>
    </row>
    <row r="735" spans="1:24" x14ac:dyDescent="0.35">
      <c r="A735" s="171"/>
      <c r="B735" s="171"/>
      <c r="C735" s="175"/>
      <c r="D735" s="171"/>
      <c r="E735" s="171"/>
      <c r="F735" s="171"/>
      <c r="G735" s="171"/>
      <c r="H735" s="171"/>
      <c r="I735" s="171"/>
      <c r="J735" s="171"/>
      <c r="K735" s="171"/>
      <c r="L735" s="171"/>
      <c r="M735" s="171"/>
      <c r="N735" s="171"/>
      <c r="O735" s="171"/>
      <c r="P735" s="171"/>
      <c r="Q735" s="171"/>
      <c r="R735" s="171"/>
      <c r="S735" s="171"/>
      <c r="T735" s="171"/>
      <c r="U735" s="171"/>
      <c r="V735" s="171"/>
      <c r="W735" s="110"/>
      <c r="X735" s="110"/>
    </row>
    <row r="736" spans="1:24" x14ac:dyDescent="0.35">
      <c r="A736" s="171"/>
      <c r="B736" s="171"/>
      <c r="C736" s="175"/>
      <c r="D736" s="171"/>
      <c r="E736" s="171"/>
      <c r="F736" s="171"/>
      <c r="G736" s="171"/>
      <c r="H736" s="171"/>
      <c r="I736" s="171"/>
      <c r="J736" s="171"/>
      <c r="K736" s="171"/>
      <c r="L736" s="171"/>
      <c r="M736" s="171"/>
      <c r="N736" s="171"/>
      <c r="O736" s="171"/>
      <c r="P736" s="171"/>
      <c r="Q736" s="171"/>
      <c r="R736" s="171"/>
      <c r="S736" s="171"/>
      <c r="T736" s="171"/>
      <c r="U736" s="171"/>
      <c r="V736" s="171"/>
      <c r="W736" s="110"/>
      <c r="X736" s="110"/>
    </row>
    <row r="737" spans="1:24" x14ac:dyDescent="0.35">
      <c r="A737" s="171"/>
      <c r="B737" s="171"/>
      <c r="C737" s="175"/>
      <c r="D737" s="171"/>
      <c r="E737" s="171"/>
      <c r="F737" s="171"/>
      <c r="G737" s="171"/>
      <c r="H737" s="171"/>
      <c r="I737" s="171"/>
      <c r="J737" s="171"/>
      <c r="K737" s="171"/>
      <c r="L737" s="171"/>
      <c r="M737" s="171"/>
      <c r="N737" s="171"/>
      <c r="O737" s="171"/>
      <c r="P737" s="171"/>
      <c r="Q737" s="171"/>
      <c r="R737" s="171"/>
      <c r="S737" s="171"/>
      <c r="T737" s="171"/>
      <c r="U737" s="171"/>
      <c r="V737" s="171"/>
      <c r="W737" s="110"/>
      <c r="X737" s="110"/>
    </row>
    <row r="738" spans="1:24" x14ac:dyDescent="0.35">
      <c r="A738" s="171"/>
      <c r="B738" s="171"/>
      <c r="C738" s="175"/>
      <c r="D738" s="171"/>
      <c r="E738" s="171"/>
      <c r="F738" s="171"/>
      <c r="G738" s="171"/>
      <c r="H738" s="171"/>
      <c r="I738" s="171"/>
      <c r="J738" s="171"/>
      <c r="K738" s="171"/>
      <c r="L738" s="171"/>
      <c r="M738" s="171"/>
      <c r="N738" s="171"/>
      <c r="O738" s="171"/>
      <c r="P738" s="171"/>
      <c r="Q738" s="171"/>
      <c r="R738" s="171"/>
      <c r="S738" s="171"/>
      <c r="T738" s="171"/>
      <c r="U738" s="171"/>
      <c r="V738" s="171"/>
      <c r="W738" s="110"/>
      <c r="X738" s="110"/>
    </row>
    <row r="739" spans="1:24" x14ac:dyDescent="0.35">
      <c r="A739" s="171"/>
      <c r="B739" s="171"/>
      <c r="C739" s="175"/>
      <c r="D739" s="171"/>
      <c r="E739" s="171"/>
      <c r="F739" s="171"/>
      <c r="G739" s="171"/>
      <c r="H739" s="171"/>
      <c r="I739" s="171"/>
      <c r="J739" s="171"/>
      <c r="K739" s="171"/>
      <c r="L739" s="171"/>
      <c r="M739" s="171"/>
      <c r="N739" s="171"/>
      <c r="O739" s="171"/>
      <c r="P739" s="171"/>
      <c r="Q739" s="171"/>
      <c r="R739" s="171"/>
      <c r="S739" s="171"/>
      <c r="T739" s="171"/>
      <c r="U739" s="171"/>
      <c r="V739" s="171"/>
      <c r="W739" s="110"/>
      <c r="X739" s="110"/>
    </row>
    <row r="740" spans="1:24" x14ac:dyDescent="0.35">
      <c r="A740" s="171"/>
      <c r="B740" s="171"/>
      <c r="C740" s="175"/>
      <c r="D740" s="171"/>
      <c r="E740" s="171"/>
      <c r="F740" s="171"/>
      <c r="G740" s="171"/>
      <c r="H740" s="171"/>
      <c r="I740" s="171"/>
      <c r="J740" s="171"/>
      <c r="K740" s="171"/>
      <c r="L740" s="171"/>
      <c r="M740" s="171"/>
      <c r="N740" s="171"/>
      <c r="O740" s="171"/>
      <c r="P740" s="171"/>
      <c r="Q740" s="171"/>
      <c r="R740" s="171"/>
      <c r="S740" s="171"/>
      <c r="T740" s="171"/>
      <c r="U740" s="171"/>
      <c r="V740" s="171"/>
      <c r="W740" s="110"/>
      <c r="X740" s="110"/>
    </row>
    <row r="741" spans="1:24" x14ac:dyDescent="0.35">
      <c r="A741" s="171"/>
      <c r="B741" s="171"/>
      <c r="C741" s="175"/>
      <c r="D741" s="171"/>
      <c r="E741" s="171"/>
      <c r="F741" s="171"/>
      <c r="G741" s="171"/>
      <c r="H741" s="171"/>
      <c r="I741" s="171"/>
      <c r="J741" s="171"/>
      <c r="K741" s="171"/>
      <c r="L741" s="171"/>
      <c r="M741" s="171"/>
      <c r="N741" s="171"/>
      <c r="O741" s="171"/>
      <c r="P741" s="171"/>
      <c r="Q741" s="171"/>
      <c r="R741" s="171"/>
      <c r="S741" s="171"/>
      <c r="T741" s="171"/>
      <c r="U741" s="171"/>
      <c r="V741" s="171"/>
      <c r="W741" s="110"/>
      <c r="X741" s="110"/>
    </row>
    <row r="742" spans="1:24" x14ac:dyDescent="0.35">
      <c r="A742" s="171"/>
      <c r="B742" s="171"/>
      <c r="C742" s="175"/>
      <c r="D742" s="171"/>
      <c r="E742" s="171"/>
      <c r="F742" s="171"/>
      <c r="G742" s="171"/>
      <c r="H742" s="171"/>
      <c r="I742" s="171"/>
      <c r="J742" s="171"/>
      <c r="K742" s="171"/>
      <c r="L742" s="171"/>
      <c r="M742" s="171"/>
      <c r="N742" s="171"/>
      <c r="O742" s="171"/>
      <c r="P742" s="171"/>
      <c r="Q742" s="171"/>
      <c r="R742" s="171"/>
      <c r="S742" s="171"/>
      <c r="T742" s="171"/>
      <c r="U742" s="171"/>
      <c r="V742" s="171"/>
      <c r="W742" s="110"/>
      <c r="X742" s="110"/>
    </row>
    <row r="743" spans="1:24" x14ac:dyDescent="0.35">
      <c r="A743" s="171"/>
      <c r="B743" s="171"/>
      <c r="C743" s="175"/>
      <c r="D743" s="171"/>
      <c r="E743" s="171"/>
      <c r="F743" s="171"/>
      <c r="G743" s="171"/>
      <c r="H743" s="171"/>
      <c r="I743" s="171"/>
      <c r="J743" s="171"/>
      <c r="K743" s="171"/>
      <c r="L743" s="171"/>
      <c r="M743" s="171"/>
      <c r="N743" s="171"/>
      <c r="O743" s="171"/>
      <c r="P743" s="171"/>
      <c r="Q743" s="171"/>
      <c r="R743" s="171"/>
      <c r="S743" s="171"/>
      <c r="T743" s="171"/>
      <c r="U743" s="171"/>
      <c r="V743" s="171"/>
      <c r="W743" s="110"/>
      <c r="X743" s="110"/>
    </row>
    <row r="744" spans="1:24" x14ac:dyDescent="0.35">
      <c r="A744" s="171"/>
      <c r="B744" s="171"/>
      <c r="C744" s="175"/>
      <c r="D744" s="171"/>
      <c r="E744" s="171"/>
      <c r="F744" s="171"/>
      <c r="G744" s="171"/>
      <c r="H744" s="171"/>
      <c r="I744" s="171"/>
      <c r="J744" s="171"/>
      <c r="K744" s="171"/>
      <c r="L744" s="171"/>
      <c r="M744" s="171"/>
      <c r="N744" s="171"/>
      <c r="O744" s="171"/>
      <c r="P744" s="171"/>
      <c r="Q744" s="171"/>
      <c r="R744" s="171"/>
      <c r="S744" s="171"/>
      <c r="T744" s="171"/>
      <c r="U744" s="171"/>
      <c r="V744" s="171"/>
      <c r="W744" s="110"/>
      <c r="X744" s="110"/>
    </row>
    <row r="745" spans="1:24" x14ac:dyDescent="0.35">
      <c r="A745" s="171"/>
      <c r="B745" s="171"/>
      <c r="C745" s="175"/>
      <c r="D745" s="171"/>
      <c r="E745" s="171"/>
      <c r="F745" s="171"/>
      <c r="G745" s="171"/>
      <c r="H745" s="171"/>
      <c r="I745" s="171"/>
      <c r="J745" s="171"/>
      <c r="K745" s="171"/>
      <c r="L745" s="171"/>
      <c r="M745" s="171"/>
      <c r="N745" s="171"/>
      <c r="O745" s="171"/>
      <c r="P745" s="171"/>
      <c r="Q745" s="171"/>
      <c r="R745" s="171"/>
      <c r="S745" s="171"/>
      <c r="T745" s="171"/>
      <c r="U745" s="171"/>
      <c r="V745" s="171"/>
      <c r="W745" s="110"/>
      <c r="X745" s="110"/>
    </row>
    <row r="746" spans="1:24" x14ac:dyDescent="0.35">
      <c r="A746" s="171"/>
      <c r="B746" s="171"/>
      <c r="C746" s="175"/>
      <c r="D746" s="171"/>
      <c r="E746" s="171"/>
      <c r="F746" s="171"/>
      <c r="G746" s="171"/>
      <c r="H746" s="171"/>
      <c r="I746" s="171"/>
      <c r="J746" s="171"/>
      <c r="K746" s="171"/>
      <c r="L746" s="171"/>
      <c r="M746" s="171"/>
      <c r="N746" s="171"/>
      <c r="O746" s="171"/>
      <c r="P746" s="171"/>
      <c r="Q746" s="171"/>
      <c r="R746" s="171"/>
      <c r="S746" s="171"/>
      <c r="T746" s="171"/>
      <c r="U746" s="171"/>
      <c r="V746" s="171"/>
      <c r="W746" s="110"/>
      <c r="X746" s="110"/>
    </row>
    <row r="747" spans="1:24" x14ac:dyDescent="0.35">
      <c r="A747" s="171"/>
      <c r="B747" s="171"/>
      <c r="C747" s="175"/>
      <c r="D747" s="171"/>
      <c r="E747" s="171"/>
      <c r="F747" s="171"/>
      <c r="G747" s="171"/>
      <c r="H747" s="171"/>
      <c r="I747" s="171"/>
      <c r="J747" s="171"/>
      <c r="K747" s="171"/>
      <c r="L747" s="171"/>
      <c r="M747" s="171"/>
      <c r="N747" s="171"/>
      <c r="O747" s="171"/>
      <c r="P747" s="171"/>
      <c r="Q747" s="171"/>
      <c r="R747" s="171"/>
      <c r="S747" s="171"/>
      <c r="T747" s="171"/>
      <c r="U747" s="171"/>
      <c r="V747" s="171"/>
      <c r="W747" s="110"/>
      <c r="X747" s="110"/>
    </row>
    <row r="748" spans="1:24" x14ac:dyDescent="0.35">
      <c r="A748" s="171"/>
      <c r="B748" s="171"/>
      <c r="C748" s="175"/>
      <c r="D748" s="171"/>
      <c r="E748" s="171"/>
      <c r="F748" s="171"/>
      <c r="G748" s="171"/>
      <c r="H748" s="171"/>
      <c r="I748" s="171"/>
      <c r="J748" s="171"/>
      <c r="K748" s="171"/>
      <c r="L748" s="171"/>
      <c r="M748" s="171"/>
      <c r="N748" s="171"/>
      <c r="O748" s="171"/>
      <c r="P748" s="171"/>
      <c r="Q748" s="171"/>
      <c r="R748" s="171"/>
      <c r="S748" s="171"/>
      <c r="T748" s="171"/>
      <c r="U748" s="171"/>
      <c r="V748" s="171"/>
      <c r="W748" s="110"/>
      <c r="X748" s="110"/>
    </row>
    <row r="749" spans="1:24" x14ac:dyDescent="0.35">
      <c r="A749" s="171"/>
      <c r="B749" s="171"/>
      <c r="C749" s="175"/>
      <c r="D749" s="171"/>
      <c r="E749" s="171"/>
      <c r="F749" s="171"/>
      <c r="G749" s="171"/>
      <c r="H749" s="171"/>
      <c r="I749" s="171"/>
      <c r="J749" s="171"/>
      <c r="K749" s="171"/>
      <c r="L749" s="171"/>
      <c r="M749" s="171"/>
      <c r="N749" s="171"/>
      <c r="O749" s="171"/>
      <c r="P749" s="171"/>
      <c r="Q749" s="171"/>
      <c r="R749" s="171"/>
      <c r="S749" s="171"/>
      <c r="T749" s="171"/>
      <c r="U749" s="171"/>
      <c r="V749" s="171"/>
      <c r="W749" s="110"/>
      <c r="X749" s="110"/>
    </row>
    <row r="750" spans="1:24" x14ac:dyDescent="0.35">
      <c r="A750" s="171"/>
      <c r="B750" s="171"/>
      <c r="C750" s="175"/>
      <c r="D750" s="171"/>
      <c r="E750" s="171"/>
      <c r="F750" s="171"/>
      <c r="G750" s="171"/>
      <c r="H750" s="171"/>
      <c r="I750" s="171"/>
      <c r="J750" s="171"/>
      <c r="K750" s="171"/>
      <c r="L750" s="171"/>
      <c r="M750" s="171"/>
      <c r="N750" s="171"/>
      <c r="O750" s="171"/>
      <c r="P750" s="171"/>
      <c r="Q750" s="171"/>
      <c r="R750" s="171"/>
      <c r="S750" s="171"/>
      <c r="T750" s="171"/>
      <c r="U750" s="171"/>
      <c r="V750" s="171"/>
      <c r="W750" s="110"/>
      <c r="X750" s="110"/>
    </row>
    <row r="751" spans="1:24" x14ac:dyDescent="0.35">
      <c r="A751" s="171"/>
      <c r="B751" s="171"/>
      <c r="C751" s="175"/>
      <c r="D751" s="171"/>
      <c r="E751" s="171"/>
      <c r="F751" s="171"/>
      <c r="G751" s="171"/>
      <c r="H751" s="171"/>
      <c r="I751" s="171"/>
      <c r="J751" s="171"/>
      <c r="K751" s="171"/>
      <c r="L751" s="171"/>
      <c r="M751" s="171"/>
      <c r="N751" s="171"/>
      <c r="O751" s="171"/>
      <c r="P751" s="171"/>
      <c r="Q751" s="171"/>
      <c r="R751" s="171"/>
      <c r="S751" s="171"/>
      <c r="T751" s="171"/>
      <c r="U751" s="171"/>
      <c r="V751" s="171"/>
      <c r="W751" s="110"/>
      <c r="X751" s="110"/>
    </row>
    <row r="752" spans="1:24" x14ac:dyDescent="0.35">
      <c r="A752" s="171"/>
      <c r="B752" s="171"/>
      <c r="C752" s="175"/>
      <c r="D752" s="171"/>
      <c r="E752" s="171"/>
      <c r="F752" s="171"/>
      <c r="G752" s="171"/>
      <c r="H752" s="171"/>
      <c r="I752" s="171"/>
      <c r="J752" s="171"/>
      <c r="K752" s="171"/>
      <c r="L752" s="171"/>
      <c r="M752" s="171"/>
      <c r="N752" s="171"/>
      <c r="O752" s="171"/>
      <c r="P752" s="171"/>
      <c r="Q752" s="171"/>
      <c r="R752" s="171"/>
      <c r="S752" s="171"/>
      <c r="T752" s="171"/>
      <c r="U752" s="171"/>
      <c r="V752" s="171"/>
      <c r="W752" s="110"/>
      <c r="X752" s="110"/>
    </row>
    <row r="753" spans="1:24" x14ac:dyDescent="0.35">
      <c r="A753" s="171"/>
      <c r="B753" s="171"/>
      <c r="C753" s="175"/>
      <c r="D753" s="171"/>
      <c r="E753" s="171"/>
      <c r="F753" s="171"/>
      <c r="G753" s="171"/>
      <c r="H753" s="171"/>
      <c r="I753" s="171"/>
      <c r="J753" s="171"/>
      <c r="K753" s="171"/>
      <c r="L753" s="171"/>
      <c r="M753" s="171"/>
      <c r="N753" s="171"/>
      <c r="O753" s="171"/>
      <c r="P753" s="171"/>
      <c r="Q753" s="171"/>
      <c r="R753" s="171"/>
      <c r="S753" s="171"/>
      <c r="T753" s="171"/>
      <c r="U753" s="171"/>
      <c r="V753" s="171"/>
      <c r="W753" s="110"/>
      <c r="X753" s="110"/>
    </row>
    <row r="754" spans="1:24" x14ac:dyDescent="0.35">
      <c r="A754" s="171"/>
      <c r="B754" s="171"/>
      <c r="C754" s="175"/>
      <c r="D754" s="171"/>
      <c r="E754" s="171"/>
      <c r="F754" s="171"/>
      <c r="G754" s="171"/>
      <c r="H754" s="171"/>
      <c r="I754" s="171"/>
      <c r="J754" s="171"/>
      <c r="K754" s="171"/>
      <c r="L754" s="171"/>
      <c r="M754" s="171"/>
      <c r="N754" s="171"/>
      <c r="O754" s="171"/>
      <c r="P754" s="171"/>
      <c r="Q754" s="171"/>
      <c r="R754" s="171"/>
      <c r="S754" s="171"/>
      <c r="T754" s="171"/>
      <c r="U754" s="171"/>
      <c r="V754" s="171"/>
      <c r="W754" s="110"/>
      <c r="X754" s="110"/>
    </row>
    <row r="755" spans="1:24" x14ac:dyDescent="0.35">
      <c r="A755" s="171"/>
      <c r="B755" s="171"/>
      <c r="C755" s="175"/>
      <c r="D755" s="171"/>
      <c r="E755" s="171"/>
      <c r="F755" s="171"/>
      <c r="G755" s="171"/>
      <c r="H755" s="171"/>
      <c r="I755" s="171"/>
      <c r="J755" s="171"/>
      <c r="K755" s="171"/>
      <c r="L755" s="171"/>
      <c r="M755" s="171"/>
      <c r="N755" s="171"/>
      <c r="O755" s="171"/>
      <c r="P755" s="171"/>
      <c r="Q755" s="171"/>
      <c r="R755" s="171"/>
      <c r="S755" s="171"/>
      <c r="T755" s="171"/>
      <c r="U755" s="171"/>
      <c r="V755" s="171"/>
      <c r="W755" s="110"/>
      <c r="X755" s="110"/>
    </row>
    <row r="756" spans="1:24" x14ac:dyDescent="0.35">
      <c r="A756" s="171"/>
      <c r="B756" s="171"/>
      <c r="C756" s="175"/>
      <c r="D756" s="171"/>
      <c r="E756" s="171"/>
      <c r="F756" s="171"/>
      <c r="G756" s="171"/>
      <c r="H756" s="171"/>
      <c r="I756" s="171"/>
      <c r="J756" s="171"/>
      <c r="K756" s="171"/>
      <c r="L756" s="171"/>
      <c r="M756" s="171"/>
      <c r="N756" s="171"/>
      <c r="O756" s="171"/>
      <c r="P756" s="171"/>
      <c r="Q756" s="171"/>
      <c r="R756" s="171"/>
      <c r="S756" s="171"/>
      <c r="T756" s="171"/>
      <c r="U756" s="171"/>
      <c r="V756" s="171"/>
      <c r="W756" s="110"/>
      <c r="X756" s="110"/>
    </row>
    <row r="757" spans="1:24" x14ac:dyDescent="0.35">
      <c r="A757" s="171"/>
      <c r="B757" s="171"/>
      <c r="C757" s="175"/>
      <c r="D757" s="171"/>
      <c r="E757" s="171"/>
      <c r="F757" s="171"/>
      <c r="G757" s="171"/>
      <c r="H757" s="171"/>
      <c r="I757" s="171"/>
      <c r="J757" s="171"/>
      <c r="K757" s="171"/>
      <c r="L757" s="171"/>
      <c r="M757" s="171"/>
      <c r="N757" s="171"/>
      <c r="O757" s="171"/>
      <c r="P757" s="171"/>
      <c r="Q757" s="171"/>
      <c r="R757" s="171"/>
      <c r="S757" s="171"/>
      <c r="T757" s="171"/>
      <c r="U757" s="171"/>
      <c r="V757" s="171"/>
      <c r="W757" s="110"/>
      <c r="X757" s="110"/>
    </row>
    <row r="758" spans="1:24" x14ac:dyDescent="0.35">
      <c r="A758" s="171"/>
      <c r="B758" s="171"/>
      <c r="C758" s="175"/>
      <c r="D758" s="171"/>
      <c r="E758" s="171"/>
      <c r="F758" s="171"/>
      <c r="G758" s="171"/>
      <c r="H758" s="171"/>
      <c r="I758" s="171"/>
      <c r="J758" s="171"/>
      <c r="K758" s="171"/>
      <c r="L758" s="171"/>
      <c r="M758" s="171"/>
      <c r="N758" s="171"/>
      <c r="O758" s="171"/>
      <c r="P758" s="171"/>
      <c r="Q758" s="171"/>
      <c r="R758" s="171"/>
      <c r="S758" s="171"/>
      <c r="T758" s="171"/>
      <c r="U758" s="171"/>
      <c r="V758" s="171"/>
      <c r="W758" s="110"/>
      <c r="X758" s="110"/>
    </row>
    <row r="759" spans="1:24" x14ac:dyDescent="0.35">
      <c r="A759" s="171"/>
      <c r="B759" s="171"/>
      <c r="C759" s="175"/>
      <c r="D759" s="171"/>
      <c r="E759" s="171"/>
      <c r="F759" s="171"/>
      <c r="G759" s="171"/>
      <c r="H759" s="171"/>
      <c r="I759" s="171"/>
      <c r="J759" s="171"/>
      <c r="K759" s="171"/>
      <c r="L759" s="171"/>
      <c r="M759" s="171"/>
      <c r="N759" s="171"/>
      <c r="O759" s="171"/>
      <c r="P759" s="171"/>
      <c r="Q759" s="171"/>
      <c r="R759" s="171"/>
      <c r="S759" s="171"/>
      <c r="T759" s="171"/>
      <c r="U759" s="171"/>
      <c r="V759" s="171"/>
      <c r="W759" s="110"/>
      <c r="X759" s="110"/>
    </row>
    <row r="760" spans="1:24" x14ac:dyDescent="0.35">
      <c r="A760" s="171"/>
      <c r="B760" s="171"/>
      <c r="C760" s="175"/>
      <c r="D760" s="171"/>
      <c r="E760" s="171"/>
      <c r="F760" s="171"/>
      <c r="G760" s="171"/>
      <c r="H760" s="171"/>
      <c r="I760" s="171"/>
      <c r="J760" s="171"/>
      <c r="K760" s="171"/>
      <c r="L760" s="171"/>
      <c r="M760" s="171"/>
      <c r="N760" s="171"/>
      <c r="O760" s="171"/>
      <c r="P760" s="171"/>
      <c r="Q760" s="171"/>
      <c r="R760" s="171"/>
      <c r="S760" s="171"/>
      <c r="T760" s="171"/>
      <c r="U760" s="171"/>
      <c r="V760" s="171"/>
      <c r="W760" s="110"/>
      <c r="X760" s="110"/>
    </row>
    <row r="761" spans="1:24" x14ac:dyDescent="0.35">
      <c r="A761" s="171"/>
      <c r="B761" s="171"/>
      <c r="C761" s="175"/>
      <c r="D761" s="171"/>
      <c r="E761" s="171"/>
      <c r="F761" s="171"/>
      <c r="G761" s="171"/>
      <c r="H761" s="171"/>
      <c r="I761" s="171"/>
      <c r="J761" s="171"/>
      <c r="K761" s="171"/>
      <c r="L761" s="171"/>
      <c r="M761" s="171"/>
      <c r="N761" s="171"/>
      <c r="O761" s="171"/>
      <c r="P761" s="171"/>
      <c r="Q761" s="171"/>
      <c r="R761" s="171"/>
      <c r="S761" s="171"/>
      <c r="T761" s="171"/>
      <c r="U761" s="171"/>
      <c r="V761" s="171"/>
      <c r="W761" s="110"/>
      <c r="X761" s="110"/>
    </row>
    <row r="762" spans="1:24" x14ac:dyDescent="0.35">
      <c r="A762" s="171"/>
      <c r="B762" s="171"/>
      <c r="C762" s="175"/>
      <c r="D762" s="171"/>
      <c r="E762" s="171"/>
      <c r="F762" s="171"/>
      <c r="G762" s="171"/>
      <c r="H762" s="171"/>
      <c r="I762" s="171"/>
      <c r="J762" s="171"/>
      <c r="K762" s="171"/>
      <c r="L762" s="171"/>
      <c r="M762" s="171"/>
      <c r="N762" s="171"/>
      <c r="O762" s="171"/>
      <c r="P762" s="171"/>
      <c r="Q762" s="171"/>
      <c r="R762" s="171"/>
      <c r="S762" s="171"/>
      <c r="T762" s="171"/>
      <c r="U762" s="171"/>
      <c r="V762" s="171"/>
      <c r="W762" s="110"/>
      <c r="X762" s="110"/>
    </row>
    <row r="763" spans="1:24" x14ac:dyDescent="0.35">
      <c r="A763" s="171"/>
      <c r="B763" s="171"/>
      <c r="C763" s="175"/>
      <c r="D763" s="171"/>
      <c r="E763" s="171"/>
      <c r="F763" s="171"/>
      <c r="G763" s="171"/>
      <c r="H763" s="171"/>
      <c r="I763" s="171"/>
      <c r="J763" s="171"/>
      <c r="K763" s="171"/>
      <c r="L763" s="171"/>
      <c r="M763" s="171"/>
      <c r="N763" s="171"/>
      <c r="O763" s="171"/>
      <c r="P763" s="171"/>
      <c r="Q763" s="171"/>
      <c r="R763" s="171"/>
      <c r="S763" s="171"/>
      <c r="T763" s="171"/>
      <c r="U763" s="171"/>
      <c r="V763" s="171"/>
      <c r="W763" s="110"/>
      <c r="X763" s="110"/>
    </row>
    <row r="764" spans="1:24" x14ac:dyDescent="0.35">
      <c r="A764" s="171"/>
      <c r="B764" s="171"/>
      <c r="C764" s="175"/>
      <c r="D764" s="171"/>
      <c r="E764" s="171"/>
      <c r="F764" s="171"/>
      <c r="G764" s="171"/>
      <c r="H764" s="171"/>
      <c r="I764" s="171"/>
      <c r="J764" s="171"/>
      <c r="K764" s="171"/>
      <c r="L764" s="171"/>
      <c r="M764" s="171"/>
      <c r="N764" s="171"/>
      <c r="O764" s="171"/>
      <c r="P764" s="171"/>
      <c r="Q764" s="171"/>
      <c r="R764" s="171"/>
      <c r="S764" s="171"/>
      <c r="T764" s="171"/>
      <c r="U764" s="171"/>
      <c r="V764" s="171"/>
      <c r="W764" s="110"/>
      <c r="X764" s="110"/>
    </row>
    <row r="765" spans="1:24" x14ac:dyDescent="0.35">
      <c r="A765" s="171"/>
      <c r="B765" s="171"/>
      <c r="C765" s="175"/>
      <c r="D765" s="171"/>
      <c r="E765" s="171"/>
      <c r="F765" s="171"/>
      <c r="G765" s="171"/>
      <c r="H765" s="171"/>
      <c r="I765" s="171"/>
      <c r="J765" s="171"/>
      <c r="K765" s="171"/>
      <c r="L765" s="171"/>
      <c r="M765" s="171"/>
      <c r="N765" s="171"/>
      <c r="O765" s="171"/>
      <c r="P765" s="171"/>
      <c r="Q765" s="171"/>
      <c r="R765" s="171"/>
      <c r="S765" s="171"/>
      <c r="T765" s="171"/>
      <c r="U765" s="171"/>
      <c r="V765" s="171"/>
      <c r="W765" s="110"/>
      <c r="X765" s="110"/>
    </row>
    <row r="766" spans="1:24" x14ac:dyDescent="0.35">
      <c r="A766" s="171"/>
      <c r="B766" s="171"/>
      <c r="C766" s="175"/>
      <c r="D766" s="171"/>
      <c r="E766" s="171"/>
      <c r="F766" s="171"/>
      <c r="G766" s="171"/>
      <c r="H766" s="171"/>
      <c r="I766" s="171"/>
      <c r="J766" s="171"/>
      <c r="K766" s="171"/>
      <c r="L766" s="171"/>
      <c r="M766" s="171"/>
      <c r="N766" s="171"/>
      <c r="O766" s="171"/>
      <c r="P766" s="171"/>
      <c r="Q766" s="171"/>
      <c r="R766" s="171"/>
      <c r="S766" s="171"/>
      <c r="T766" s="171"/>
      <c r="U766" s="171"/>
      <c r="V766" s="171"/>
      <c r="W766" s="110"/>
      <c r="X766" s="110"/>
    </row>
    <row r="767" spans="1:24" x14ac:dyDescent="0.35">
      <c r="A767" s="171"/>
      <c r="B767" s="171"/>
      <c r="C767" s="175"/>
      <c r="D767" s="171"/>
      <c r="E767" s="171"/>
      <c r="F767" s="171"/>
      <c r="G767" s="171"/>
      <c r="H767" s="171"/>
      <c r="I767" s="171"/>
      <c r="J767" s="171"/>
      <c r="K767" s="171"/>
      <c r="L767" s="171"/>
      <c r="M767" s="171"/>
      <c r="N767" s="171"/>
      <c r="O767" s="171"/>
      <c r="P767" s="171"/>
      <c r="Q767" s="171"/>
      <c r="R767" s="171"/>
      <c r="S767" s="171"/>
      <c r="T767" s="171"/>
      <c r="U767" s="171"/>
      <c r="V767" s="171"/>
      <c r="W767" s="110"/>
      <c r="X767" s="110"/>
    </row>
    <row r="768" spans="1:24" x14ac:dyDescent="0.35">
      <c r="A768" s="171"/>
      <c r="B768" s="171"/>
      <c r="C768" s="175"/>
      <c r="D768" s="171"/>
      <c r="E768" s="171"/>
      <c r="F768" s="171"/>
      <c r="G768" s="171"/>
      <c r="H768" s="171"/>
      <c r="I768" s="171"/>
      <c r="J768" s="171"/>
      <c r="K768" s="171"/>
      <c r="L768" s="171"/>
      <c r="M768" s="171"/>
      <c r="N768" s="171"/>
      <c r="O768" s="171"/>
      <c r="P768" s="171"/>
      <c r="Q768" s="171"/>
      <c r="R768" s="171"/>
      <c r="S768" s="171"/>
      <c r="T768" s="171"/>
      <c r="U768" s="171"/>
      <c r="V768" s="171"/>
      <c r="W768" s="110"/>
      <c r="X768" s="110"/>
    </row>
    <row r="769" spans="1:24" x14ac:dyDescent="0.35">
      <c r="A769" s="171"/>
      <c r="B769" s="171"/>
      <c r="C769" s="175"/>
      <c r="D769" s="171"/>
      <c r="E769" s="171"/>
      <c r="F769" s="171"/>
      <c r="G769" s="171"/>
      <c r="H769" s="171"/>
      <c r="I769" s="171"/>
      <c r="J769" s="171"/>
      <c r="K769" s="171"/>
      <c r="L769" s="171"/>
      <c r="M769" s="171"/>
      <c r="N769" s="171"/>
      <c r="O769" s="171"/>
      <c r="P769" s="171"/>
      <c r="Q769" s="171"/>
      <c r="R769" s="171"/>
      <c r="S769" s="171"/>
      <c r="T769" s="171"/>
      <c r="U769" s="171"/>
      <c r="V769" s="171"/>
      <c r="W769" s="110"/>
      <c r="X769" s="110"/>
    </row>
    <row r="770" spans="1:24" x14ac:dyDescent="0.35">
      <c r="A770" s="171"/>
      <c r="B770" s="171"/>
      <c r="C770" s="175"/>
      <c r="D770" s="171"/>
      <c r="E770" s="171"/>
      <c r="F770" s="171"/>
      <c r="G770" s="171"/>
      <c r="H770" s="171"/>
      <c r="I770" s="171"/>
      <c r="J770" s="171"/>
      <c r="K770" s="171"/>
      <c r="L770" s="171"/>
      <c r="M770" s="171"/>
      <c r="N770" s="171"/>
      <c r="O770" s="171"/>
      <c r="P770" s="171"/>
      <c r="Q770" s="171"/>
      <c r="R770" s="171"/>
      <c r="S770" s="171"/>
      <c r="T770" s="171"/>
      <c r="U770" s="171"/>
      <c r="V770" s="171"/>
      <c r="W770" s="110"/>
      <c r="X770" s="110"/>
    </row>
    <row r="771" spans="1:24" x14ac:dyDescent="0.35">
      <c r="A771" s="171"/>
      <c r="B771" s="171"/>
      <c r="C771" s="175"/>
      <c r="D771" s="171"/>
      <c r="E771" s="171"/>
      <c r="F771" s="171"/>
      <c r="G771" s="171"/>
      <c r="H771" s="171"/>
      <c r="I771" s="171"/>
      <c r="J771" s="171"/>
      <c r="K771" s="171"/>
      <c r="L771" s="171"/>
      <c r="M771" s="171"/>
      <c r="N771" s="171"/>
      <c r="O771" s="171"/>
      <c r="P771" s="171"/>
      <c r="Q771" s="171"/>
      <c r="R771" s="171"/>
      <c r="S771" s="171"/>
      <c r="T771" s="171"/>
      <c r="U771" s="171"/>
      <c r="V771" s="171"/>
      <c r="W771" s="110"/>
      <c r="X771" s="110"/>
    </row>
    <row r="772" spans="1:24" x14ac:dyDescent="0.35">
      <c r="A772" s="171"/>
      <c r="B772" s="171"/>
      <c r="C772" s="175"/>
      <c r="D772" s="171"/>
      <c r="E772" s="171"/>
      <c r="F772" s="171"/>
      <c r="G772" s="171"/>
      <c r="H772" s="171"/>
      <c r="I772" s="171"/>
      <c r="J772" s="171"/>
      <c r="K772" s="171"/>
      <c r="L772" s="171"/>
      <c r="M772" s="171"/>
      <c r="N772" s="171"/>
      <c r="O772" s="171"/>
      <c r="P772" s="171"/>
      <c r="Q772" s="171"/>
      <c r="R772" s="171"/>
      <c r="S772" s="171"/>
      <c r="T772" s="171"/>
      <c r="U772" s="171"/>
      <c r="V772" s="171"/>
      <c r="W772" s="110"/>
      <c r="X772" s="110"/>
    </row>
    <row r="773" spans="1:24" x14ac:dyDescent="0.35">
      <c r="A773" s="171"/>
      <c r="B773" s="171"/>
      <c r="C773" s="175"/>
      <c r="D773" s="171"/>
      <c r="E773" s="171"/>
      <c r="F773" s="171"/>
      <c r="G773" s="171"/>
      <c r="H773" s="171"/>
      <c r="I773" s="171"/>
      <c r="J773" s="171"/>
      <c r="K773" s="171"/>
      <c r="L773" s="171"/>
      <c r="M773" s="171"/>
      <c r="N773" s="171"/>
      <c r="O773" s="171"/>
      <c r="P773" s="171"/>
      <c r="Q773" s="171"/>
      <c r="R773" s="171"/>
      <c r="S773" s="171"/>
      <c r="T773" s="171"/>
      <c r="U773" s="171"/>
      <c r="V773" s="171"/>
      <c r="W773" s="110"/>
      <c r="X773" s="110"/>
    </row>
    <row r="774" spans="1:24" x14ac:dyDescent="0.35">
      <c r="A774" s="171"/>
      <c r="B774" s="171"/>
      <c r="C774" s="175"/>
      <c r="D774" s="171"/>
      <c r="E774" s="171"/>
      <c r="F774" s="171"/>
      <c r="G774" s="171"/>
      <c r="H774" s="171"/>
      <c r="I774" s="171"/>
      <c r="J774" s="171"/>
      <c r="K774" s="171"/>
      <c r="L774" s="171"/>
      <c r="M774" s="171"/>
      <c r="N774" s="171"/>
      <c r="O774" s="171"/>
      <c r="P774" s="171"/>
      <c r="Q774" s="171"/>
      <c r="R774" s="171"/>
      <c r="S774" s="171"/>
      <c r="T774" s="171"/>
      <c r="U774" s="171"/>
      <c r="V774" s="171"/>
      <c r="W774" s="110"/>
      <c r="X774" s="110"/>
    </row>
    <row r="775" spans="1:24" x14ac:dyDescent="0.35">
      <c r="A775" s="171"/>
      <c r="B775" s="171"/>
      <c r="C775" s="175"/>
      <c r="D775" s="171"/>
      <c r="E775" s="171"/>
      <c r="F775" s="171"/>
      <c r="G775" s="171"/>
      <c r="H775" s="171"/>
      <c r="I775" s="171"/>
      <c r="J775" s="171"/>
      <c r="K775" s="171"/>
      <c r="L775" s="171"/>
      <c r="M775" s="171"/>
      <c r="N775" s="171"/>
      <c r="O775" s="171"/>
      <c r="P775" s="171"/>
      <c r="Q775" s="171"/>
      <c r="R775" s="171"/>
      <c r="S775" s="171"/>
      <c r="T775" s="171"/>
      <c r="U775" s="171"/>
      <c r="V775" s="171"/>
      <c r="W775" s="110"/>
      <c r="X775" s="110"/>
    </row>
    <row r="776" spans="1:24" x14ac:dyDescent="0.35">
      <c r="A776" s="171"/>
      <c r="B776" s="171"/>
      <c r="C776" s="175"/>
      <c r="D776" s="171"/>
      <c r="E776" s="171"/>
      <c r="F776" s="171"/>
      <c r="G776" s="171"/>
      <c r="H776" s="171"/>
      <c r="I776" s="171"/>
      <c r="J776" s="171"/>
      <c r="K776" s="171"/>
      <c r="L776" s="171"/>
      <c r="M776" s="171"/>
      <c r="N776" s="171"/>
      <c r="O776" s="171"/>
      <c r="P776" s="171"/>
      <c r="Q776" s="171"/>
      <c r="R776" s="171"/>
      <c r="S776" s="171"/>
      <c r="T776" s="171"/>
      <c r="U776" s="171"/>
      <c r="V776" s="171"/>
      <c r="W776" s="110"/>
      <c r="X776" s="110"/>
    </row>
    <row r="777" spans="1:24" x14ac:dyDescent="0.35">
      <c r="A777" s="171"/>
      <c r="B777" s="171"/>
      <c r="C777" s="175"/>
      <c r="D777" s="171"/>
      <c r="E777" s="171"/>
      <c r="F777" s="171"/>
      <c r="G777" s="171"/>
      <c r="H777" s="171"/>
      <c r="I777" s="171"/>
      <c r="J777" s="171"/>
      <c r="K777" s="171"/>
      <c r="L777" s="171"/>
      <c r="M777" s="171"/>
      <c r="N777" s="171"/>
      <c r="O777" s="171"/>
      <c r="P777" s="171"/>
      <c r="Q777" s="171"/>
      <c r="R777" s="171"/>
      <c r="S777" s="171"/>
      <c r="T777" s="171"/>
      <c r="U777" s="171"/>
      <c r="V777" s="171"/>
      <c r="W777" s="110"/>
      <c r="X777" s="110"/>
    </row>
    <row r="778" spans="1:24" x14ac:dyDescent="0.35">
      <c r="A778" s="171"/>
      <c r="B778" s="171"/>
      <c r="C778" s="175"/>
      <c r="D778" s="171"/>
      <c r="E778" s="171"/>
      <c r="F778" s="171"/>
      <c r="G778" s="171"/>
      <c r="H778" s="171"/>
      <c r="I778" s="171"/>
      <c r="J778" s="171"/>
      <c r="K778" s="171"/>
      <c r="L778" s="171"/>
      <c r="M778" s="171"/>
      <c r="N778" s="171"/>
      <c r="O778" s="171"/>
      <c r="P778" s="171"/>
      <c r="Q778" s="171"/>
      <c r="R778" s="171"/>
      <c r="S778" s="171"/>
      <c r="T778" s="171"/>
      <c r="U778" s="171"/>
      <c r="V778" s="171"/>
      <c r="W778" s="110"/>
      <c r="X778" s="110"/>
    </row>
    <row r="779" spans="1:24" x14ac:dyDescent="0.35">
      <c r="A779" s="171"/>
      <c r="B779" s="171"/>
      <c r="C779" s="175"/>
      <c r="D779" s="171"/>
      <c r="E779" s="171"/>
      <c r="F779" s="171"/>
      <c r="G779" s="171"/>
      <c r="H779" s="171"/>
      <c r="I779" s="171"/>
      <c r="J779" s="171"/>
      <c r="K779" s="171"/>
      <c r="L779" s="171"/>
      <c r="M779" s="171"/>
      <c r="N779" s="171"/>
      <c r="O779" s="171"/>
      <c r="P779" s="171"/>
      <c r="Q779" s="171"/>
      <c r="R779" s="171"/>
      <c r="S779" s="171"/>
      <c r="T779" s="171"/>
      <c r="U779" s="171"/>
      <c r="V779" s="171"/>
      <c r="W779" s="110"/>
      <c r="X779" s="110"/>
    </row>
    <row r="780" spans="1:24" x14ac:dyDescent="0.35">
      <c r="A780" s="171"/>
      <c r="B780" s="171"/>
      <c r="C780" s="175"/>
      <c r="D780" s="171"/>
      <c r="E780" s="171"/>
      <c r="F780" s="171"/>
      <c r="G780" s="171"/>
      <c r="H780" s="171"/>
      <c r="I780" s="171"/>
      <c r="J780" s="171"/>
      <c r="K780" s="171"/>
      <c r="L780" s="171"/>
      <c r="M780" s="171"/>
      <c r="N780" s="171"/>
      <c r="O780" s="171"/>
      <c r="P780" s="171"/>
      <c r="Q780" s="171"/>
      <c r="R780" s="171"/>
      <c r="S780" s="171"/>
      <c r="T780" s="171"/>
      <c r="U780" s="171"/>
      <c r="V780" s="171"/>
      <c r="W780" s="110"/>
      <c r="X780" s="110"/>
    </row>
    <row r="781" spans="1:24" x14ac:dyDescent="0.35">
      <c r="A781" s="171"/>
      <c r="B781" s="171"/>
      <c r="C781" s="175"/>
      <c r="D781" s="171"/>
      <c r="E781" s="171"/>
      <c r="F781" s="171"/>
      <c r="G781" s="171"/>
      <c r="H781" s="171"/>
      <c r="I781" s="171"/>
      <c r="J781" s="171"/>
      <c r="K781" s="171"/>
      <c r="L781" s="171"/>
      <c r="M781" s="171"/>
      <c r="N781" s="171"/>
      <c r="O781" s="171"/>
      <c r="P781" s="171"/>
      <c r="Q781" s="171"/>
      <c r="R781" s="171"/>
      <c r="S781" s="171"/>
      <c r="T781" s="171"/>
      <c r="U781" s="171"/>
      <c r="V781" s="171"/>
      <c r="W781" s="110"/>
      <c r="X781" s="110"/>
    </row>
    <row r="782" spans="1:24" x14ac:dyDescent="0.35">
      <c r="A782" s="171"/>
      <c r="B782" s="171"/>
      <c r="C782" s="175"/>
      <c r="D782" s="171"/>
      <c r="E782" s="171"/>
      <c r="F782" s="171"/>
      <c r="G782" s="171"/>
      <c r="H782" s="171"/>
      <c r="I782" s="171"/>
      <c r="J782" s="171"/>
      <c r="K782" s="171"/>
      <c r="L782" s="171"/>
      <c r="M782" s="171"/>
      <c r="N782" s="171"/>
      <c r="O782" s="171"/>
      <c r="P782" s="171"/>
      <c r="Q782" s="171"/>
      <c r="R782" s="171"/>
      <c r="S782" s="171"/>
      <c r="T782" s="171"/>
      <c r="U782" s="171"/>
      <c r="V782" s="171"/>
      <c r="W782" s="110"/>
      <c r="X782" s="110"/>
    </row>
    <row r="783" spans="1:24" x14ac:dyDescent="0.35">
      <c r="A783" s="171"/>
      <c r="B783" s="171"/>
      <c r="C783" s="175"/>
      <c r="D783" s="171"/>
      <c r="E783" s="171"/>
      <c r="F783" s="171"/>
      <c r="G783" s="171"/>
      <c r="H783" s="171"/>
      <c r="I783" s="171"/>
      <c r="J783" s="171"/>
      <c r="K783" s="171"/>
      <c r="L783" s="171"/>
      <c r="M783" s="171"/>
      <c r="N783" s="171"/>
      <c r="O783" s="171"/>
      <c r="P783" s="171"/>
      <c r="Q783" s="171"/>
      <c r="R783" s="171"/>
      <c r="S783" s="171"/>
      <c r="T783" s="171"/>
      <c r="U783" s="171"/>
      <c r="V783" s="171"/>
      <c r="W783" s="110"/>
      <c r="X783" s="110"/>
    </row>
    <row r="784" spans="1:24" x14ac:dyDescent="0.35">
      <c r="A784" s="171"/>
      <c r="B784" s="171"/>
      <c r="C784" s="175"/>
      <c r="D784" s="171"/>
      <c r="E784" s="171"/>
      <c r="F784" s="171"/>
      <c r="G784" s="171"/>
      <c r="H784" s="171"/>
      <c r="I784" s="171"/>
      <c r="J784" s="171"/>
      <c r="K784" s="171"/>
      <c r="L784" s="171"/>
      <c r="M784" s="171"/>
      <c r="N784" s="171"/>
      <c r="O784" s="171"/>
      <c r="P784" s="171"/>
      <c r="Q784" s="171"/>
      <c r="R784" s="171"/>
      <c r="S784" s="171"/>
      <c r="T784" s="171"/>
      <c r="U784" s="171"/>
      <c r="V784" s="171"/>
      <c r="W784" s="110"/>
      <c r="X784" s="110"/>
    </row>
    <row r="785" spans="1:24" x14ac:dyDescent="0.35">
      <c r="A785" s="171"/>
      <c r="B785" s="171"/>
      <c r="C785" s="175"/>
      <c r="D785" s="171"/>
      <c r="E785" s="171"/>
      <c r="F785" s="171"/>
      <c r="G785" s="171"/>
      <c r="H785" s="171"/>
      <c r="I785" s="171"/>
      <c r="J785" s="171"/>
      <c r="K785" s="171"/>
      <c r="L785" s="171"/>
      <c r="M785" s="171"/>
      <c r="N785" s="171"/>
      <c r="O785" s="171"/>
      <c r="P785" s="171"/>
      <c r="Q785" s="171"/>
      <c r="R785" s="171"/>
      <c r="S785" s="171"/>
      <c r="T785" s="171"/>
      <c r="U785" s="171"/>
      <c r="V785" s="171"/>
      <c r="W785" s="110"/>
      <c r="X785" s="110"/>
    </row>
    <row r="786" spans="1:24" x14ac:dyDescent="0.35">
      <c r="A786" s="171"/>
      <c r="B786" s="171"/>
      <c r="C786" s="175"/>
      <c r="D786" s="171"/>
      <c r="E786" s="171"/>
      <c r="F786" s="171"/>
      <c r="G786" s="171"/>
      <c r="H786" s="171"/>
      <c r="I786" s="171"/>
      <c r="J786" s="171"/>
      <c r="K786" s="171"/>
      <c r="L786" s="171"/>
      <c r="M786" s="171"/>
      <c r="N786" s="171"/>
      <c r="O786" s="171"/>
      <c r="P786" s="171"/>
      <c r="Q786" s="171"/>
      <c r="R786" s="171"/>
      <c r="S786" s="171"/>
      <c r="T786" s="171"/>
      <c r="U786" s="171"/>
      <c r="V786" s="171"/>
      <c r="W786" s="110"/>
      <c r="X786" s="110"/>
    </row>
    <row r="787" spans="1:24" x14ac:dyDescent="0.35">
      <c r="A787" s="171"/>
      <c r="B787" s="171"/>
      <c r="C787" s="175"/>
      <c r="D787" s="171"/>
      <c r="E787" s="171"/>
      <c r="F787" s="171"/>
      <c r="G787" s="171"/>
      <c r="H787" s="171"/>
      <c r="I787" s="171"/>
      <c r="J787" s="171"/>
      <c r="K787" s="171"/>
      <c r="L787" s="171"/>
      <c r="M787" s="171"/>
      <c r="N787" s="171"/>
      <c r="O787" s="171"/>
      <c r="P787" s="171"/>
      <c r="Q787" s="171"/>
      <c r="R787" s="171"/>
      <c r="S787" s="171"/>
      <c r="T787" s="171"/>
      <c r="U787" s="171"/>
      <c r="V787" s="171"/>
      <c r="W787" s="110"/>
      <c r="X787" s="110"/>
    </row>
    <row r="788" spans="1:24" x14ac:dyDescent="0.35">
      <c r="A788" s="171"/>
      <c r="B788" s="171"/>
      <c r="C788" s="175"/>
      <c r="D788" s="171"/>
      <c r="E788" s="171"/>
      <c r="F788" s="171"/>
      <c r="G788" s="171"/>
      <c r="H788" s="171"/>
      <c r="I788" s="171"/>
      <c r="J788" s="171"/>
      <c r="K788" s="171"/>
      <c r="L788" s="171"/>
      <c r="M788" s="171"/>
      <c r="N788" s="171"/>
      <c r="O788" s="171"/>
      <c r="P788" s="171"/>
      <c r="Q788" s="171"/>
      <c r="R788" s="171"/>
      <c r="S788" s="171"/>
      <c r="T788" s="171"/>
      <c r="U788" s="171"/>
      <c r="V788" s="171"/>
      <c r="W788" s="110"/>
      <c r="X788" s="110"/>
    </row>
    <row r="789" spans="1:24" x14ac:dyDescent="0.35">
      <c r="A789" s="171"/>
      <c r="B789" s="171"/>
      <c r="C789" s="175"/>
      <c r="D789" s="171"/>
      <c r="E789" s="171"/>
      <c r="F789" s="171"/>
      <c r="G789" s="171"/>
      <c r="H789" s="171"/>
      <c r="I789" s="171"/>
      <c r="J789" s="171"/>
      <c r="K789" s="171"/>
      <c r="L789" s="171"/>
      <c r="M789" s="171"/>
      <c r="N789" s="171"/>
      <c r="O789" s="171"/>
      <c r="P789" s="171"/>
      <c r="Q789" s="171"/>
      <c r="R789" s="171"/>
      <c r="S789" s="171"/>
      <c r="T789" s="171"/>
      <c r="U789" s="171"/>
      <c r="V789" s="171"/>
      <c r="W789" s="110"/>
      <c r="X789" s="110"/>
    </row>
    <row r="790" spans="1:24" x14ac:dyDescent="0.35">
      <c r="A790" s="171"/>
      <c r="B790" s="171"/>
      <c r="C790" s="175"/>
      <c r="D790" s="171"/>
      <c r="E790" s="171"/>
      <c r="F790" s="171"/>
      <c r="G790" s="171"/>
      <c r="H790" s="171"/>
      <c r="I790" s="171"/>
      <c r="J790" s="171"/>
      <c r="K790" s="171"/>
      <c r="L790" s="171"/>
      <c r="M790" s="171"/>
      <c r="N790" s="171"/>
      <c r="O790" s="171"/>
      <c r="P790" s="171"/>
      <c r="Q790" s="171"/>
      <c r="R790" s="171"/>
      <c r="S790" s="171"/>
      <c r="T790" s="171"/>
      <c r="U790" s="171"/>
      <c r="V790" s="171"/>
      <c r="W790" s="110"/>
      <c r="X790" s="110"/>
    </row>
    <row r="791" spans="1:24" x14ac:dyDescent="0.35">
      <c r="A791" s="171"/>
      <c r="B791" s="171"/>
      <c r="C791" s="175"/>
      <c r="D791" s="171"/>
      <c r="E791" s="171"/>
      <c r="F791" s="171"/>
      <c r="G791" s="171"/>
      <c r="H791" s="171"/>
      <c r="I791" s="171"/>
      <c r="J791" s="171"/>
      <c r="K791" s="171"/>
      <c r="L791" s="171"/>
      <c r="M791" s="171"/>
      <c r="N791" s="171"/>
      <c r="O791" s="171"/>
      <c r="P791" s="171"/>
      <c r="Q791" s="171"/>
      <c r="R791" s="171"/>
      <c r="S791" s="171"/>
      <c r="T791" s="171"/>
      <c r="U791" s="171"/>
      <c r="V791" s="171"/>
      <c r="W791" s="110"/>
      <c r="X791" s="110"/>
    </row>
    <row r="792" spans="1:24" x14ac:dyDescent="0.35">
      <c r="A792" s="171"/>
      <c r="B792" s="171"/>
      <c r="C792" s="175"/>
      <c r="D792" s="171"/>
      <c r="E792" s="171"/>
      <c r="F792" s="171"/>
      <c r="G792" s="171"/>
      <c r="H792" s="171"/>
      <c r="I792" s="171"/>
      <c r="J792" s="171"/>
      <c r="K792" s="171"/>
      <c r="L792" s="171"/>
      <c r="M792" s="171"/>
      <c r="N792" s="171"/>
      <c r="O792" s="171"/>
      <c r="P792" s="171"/>
      <c r="Q792" s="171"/>
      <c r="R792" s="171"/>
      <c r="S792" s="171"/>
      <c r="T792" s="171"/>
      <c r="U792" s="171"/>
      <c r="V792" s="171"/>
      <c r="W792" s="110"/>
      <c r="X792" s="110"/>
    </row>
    <row r="793" spans="1:24" x14ac:dyDescent="0.35">
      <c r="A793" s="171"/>
      <c r="B793" s="171"/>
      <c r="C793" s="175"/>
      <c r="D793" s="171"/>
      <c r="E793" s="171"/>
      <c r="F793" s="171"/>
      <c r="G793" s="171"/>
      <c r="H793" s="171"/>
      <c r="I793" s="171"/>
      <c r="J793" s="171"/>
      <c r="K793" s="171"/>
      <c r="L793" s="171"/>
      <c r="M793" s="171"/>
      <c r="N793" s="171"/>
      <c r="O793" s="171"/>
      <c r="P793" s="171"/>
      <c r="Q793" s="171"/>
      <c r="R793" s="171"/>
      <c r="S793" s="171"/>
      <c r="T793" s="171"/>
      <c r="U793" s="171"/>
      <c r="V793" s="171"/>
      <c r="W793" s="110"/>
      <c r="X793" s="110"/>
    </row>
    <row r="794" spans="1:24" x14ac:dyDescent="0.35">
      <c r="A794" s="171"/>
      <c r="B794" s="171"/>
      <c r="C794" s="175"/>
      <c r="D794" s="171"/>
      <c r="E794" s="171"/>
      <c r="F794" s="171"/>
      <c r="G794" s="171"/>
      <c r="H794" s="171"/>
      <c r="I794" s="171"/>
      <c r="J794" s="171"/>
      <c r="K794" s="171"/>
      <c r="L794" s="171"/>
      <c r="M794" s="171"/>
      <c r="N794" s="171"/>
      <c r="O794" s="171"/>
      <c r="P794" s="171"/>
      <c r="Q794" s="171"/>
      <c r="R794" s="171"/>
      <c r="S794" s="171"/>
      <c r="T794" s="171"/>
      <c r="U794" s="171"/>
      <c r="V794" s="171"/>
      <c r="W794" s="110"/>
      <c r="X794" s="110"/>
    </row>
    <row r="795" spans="1:24" x14ac:dyDescent="0.35">
      <c r="A795" s="171"/>
      <c r="B795" s="171"/>
      <c r="C795" s="175"/>
      <c r="D795" s="171"/>
      <c r="E795" s="171"/>
      <c r="F795" s="171"/>
      <c r="G795" s="171"/>
      <c r="H795" s="171"/>
      <c r="I795" s="171"/>
      <c r="J795" s="171"/>
      <c r="K795" s="171"/>
      <c r="L795" s="171"/>
      <c r="M795" s="171"/>
      <c r="N795" s="171"/>
      <c r="O795" s="171"/>
      <c r="P795" s="171"/>
      <c r="Q795" s="171"/>
      <c r="R795" s="171"/>
      <c r="S795" s="171"/>
      <c r="T795" s="171"/>
      <c r="U795" s="171"/>
      <c r="V795" s="171"/>
      <c r="W795" s="110"/>
      <c r="X795" s="110"/>
    </row>
    <row r="796" spans="1:24" x14ac:dyDescent="0.35">
      <c r="A796" s="171"/>
      <c r="B796" s="171"/>
      <c r="C796" s="175"/>
      <c r="D796" s="171"/>
      <c r="E796" s="171"/>
      <c r="F796" s="171"/>
      <c r="G796" s="171"/>
      <c r="H796" s="171"/>
      <c r="I796" s="171"/>
      <c r="J796" s="171"/>
      <c r="K796" s="171"/>
      <c r="L796" s="171"/>
      <c r="M796" s="171"/>
      <c r="N796" s="171"/>
      <c r="O796" s="171"/>
      <c r="P796" s="171"/>
      <c r="Q796" s="171"/>
      <c r="R796" s="171"/>
      <c r="S796" s="171"/>
      <c r="T796" s="171"/>
      <c r="U796" s="171"/>
      <c r="V796" s="171"/>
      <c r="W796" s="110"/>
      <c r="X796" s="110"/>
    </row>
    <row r="797" spans="1:24" x14ac:dyDescent="0.35">
      <c r="A797" s="171"/>
      <c r="B797" s="171"/>
      <c r="C797" s="175"/>
      <c r="D797" s="171"/>
      <c r="E797" s="171"/>
      <c r="F797" s="171"/>
      <c r="G797" s="171"/>
      <c r="H797" s="171"/>
      <c r="I797" s="171"/>
      <c r="J797" s="171"/>
      <c r="K797" s="171"/>
      <c r="L797" s="171"/>
      <c r="M797" s="171"/>
      <c r="N797" s="171"/>
      <c r="O797" s="171"/>
      <c r="P797" s="171"/>
      <c r="Q797" s="171"/>
      <c r="R797" s="171"/>
      <c r="S797" s="171"/>
      <c r="T797" s="171"/>
      <c r="U797" s="171"/>
      <c r="V797" s="171"/>
      <c r="W797" s="110"/>
      <c r="X797" s="110"/>
    </row>
    <row r="798" spans="1:24" x14ac:dyDescent="0.35">
      <c r="A798" s="171"/>
      <c r="B798" s="171"/>
      <c r="C798" s="175"/>
      <c r="D798" s="171"/>
      <c r="E798" s="171"/>
      <c r="F798" s="171"/>
      <c r="G798" s="171"/>
      <c r="H798" s="171"/>
      <c r="I798" s="171"/>
      <c r="J798" s="171"/>
      <c r="K798" s="171"/>
      <c r="L798" s="171"/>
      <c r="M798" s="171"/>
      <c r="N798" s="171"/>
      <c r="O798" s="171"/>
      <c r="P798" s="171"/>
      <c r="Q798" s="171"/>
      <c r="R798" s="171"/>
      <c r="S798" s="171"/>
      <c r="T798" s="171"/>
      <c r="U798" s="171"/>
      <c r="V798" s="171"/>
      <c r="W798" s="110"/>
      <c r="X798" s="110"/>
    </row>
    <row r="799" spans="1:24" x14ac:dyDescent="0.35">
      <c r="A799" s="171"/>
      <c r="B799" s="171"/>
      <c r="C799" s="175"/>
      <c r="D799" s="171"/>
      <c r="E799" s="171"/>
      <c r="F799" s="171"/>
      <c r="G799" s="171"/>
      <c r="H799" s="171"/>
      <c r="I799" s="171"/>
      <c r="J799" s="171"/>
      <c r="K799" s="171"/>
      <c r="L799" s="171"/>
      <c r="M799" s="171"/>
      <c r="N799" s="171"/>
      <c r="O799" s="171"/>
      <c r="P799" s="171"/>
      <c r="Q799" s="171"/>
      <c r="R799" s="171"/>
      <c r="S799" s="171"/>
      <c r="T799" s="171"/>
      <c r="U799" s="171"/>
      <c r="V799" s="171"/>
      <c r="W799" s="110"/>
      <c r="X799" s="110"/>
    </row>
    <row r="800" spans="1:24" x14ac:dyDescent="0.35">
      <c r="A800" s="171"/>
      <c r="B800" s="171"/>
      <c r="C800" s="175"/>
      <c r="D800" s="171"/>
      <c r="E800" s="171"/>
      <c r="F800" s="171"/>
      <c r="G800" s="171"/>
      <c r="H800" s="171"/>
      <c r="I800" s="171"/>
      <c r="J800" s="171"/>
      <c r="K800" s="171"/>
      <c r="L800" s="171"/>
      <c r="M800" s="171"/>
      <c r="N800" s="171"/>
      <c r="O800" s="171"/>
      <c r="P800" s="171"/>
      <c r="Q800" s="171"/>
      <c r="R800" s="171"/>
      <c r="S800" s="171"/>
      <c r="T800" s="171"/>
      <c r="U800" s="171"/>
      <c r="V800" s="171"/>
      <c r="W800" s="110"/>
      <c r="X800" s="110"/>
    </row>
    <row r="801" spans="1:24" x14ac:dyDescent="0.35">
      <c r="A801" s="171"/>
      <c r="B801" s="171"/>
      <c r="C801" s="175"/>
      <c r="D801" s="171"/>
      <c r="E801" s="171"/>
      <c r="F801" s="171"/>
      <c r="G801" s="171"/>
      <c r="H801" s="171"/>
      <c r="I801" s="171"/>
      <c r="J801" s="171"/>
      <c r="K801" s="171"/>
      <c r="L801" s="171"/>
      <c r="M801" s="171"/>
      <c r="N801" s="171"/>
      <c r="O801" s="171"/>
      <c r="P801" s="171"/>
      <c r="Q801" s="171"/>
      <c r="R801" s="171"/>
      <c r="S801" s="171"/>
      <c r="T801" s="171"/>
      <c r="U801" s="171"/>
      <c r="V801" s="171"/>
      <c r="W801" s="110"/>
      <c r="X801" s="110"/>
    </row>
    <row r="802" spans="1:24" x14ac:dyDescent="0.35">
      <c r="A802" s="171"/>
      <c r="B802" s="171"/>
      <c r="C802" s="175"/>
      <c r="D802" s="171"/>
      <c r="E802" s="171"/>
      <c r="F802" s="171"/>
      <c r="G802" s="171"/>
      <c r="H802" s="171"/>
      <c r="I802" s="171"/>
      <c r="J802" s="171"/>
      <c r="K802" s="171"/>
      <c r="L802" s="171"/>
      <c r="M802" s="171"/>
      <c r="N802" s="171"/>
      <c r="O802" s="171"/>
      <c r="P802" s="171"/>
      <c r="Q802" s="171"/>
      <c r="R802" s="171"/>
      <c r="S802" s="171"/>
      <c r="T802" s="171"/>
      <c r="U802" s="171"/>
      <c r="V802" s="171"/>
      <c r="W802" s="110"/>
      <c r="X802" s="110"/>
    </row>
    <row r="803" spans="1:24" x14ac:dyDescent="0.35">
      <c r="A803" s="171"/>
      <c r="B803" s="171"/>
      <c r="C803" s="175"/>
      <c r="D803" s="171"/>
      <c r="E803" s="171"/>
      <c r="F803" s="171"/>
      <c r="G803" s="171"/>
      <c r="H803" s="171"/>
      <c r="I803" s="171"/>
      <c r="J803" s="171"/>
      <c r="K803" s="171"/>
      <c r="L803" s="171"/>
      <c r="M803" s="171"/>
      <c r="N803" s="171"/>
      <c r="O803" s="171"/>
      <c r="P803" s="171"/>
      <c r="Q803" s="171"/>
      <c r="R803" s="171"/>
      <c r="S803" s="171"/>
      <c r="T803" s="171"/>
      <c r="U803" s="171"/>
      <c r="V803" s="171"/>
      <c r="W803" s="110"/>
      <c r="X803" s="110"/>
    </row>
    <row r="804" spans="1:24" x14ac:dyDescent="0.35">
      <c r="A804" s="171"/>
      <c r="B804" s="171"/>
      <c r="C804" s="175"/>
      <c r="D804" s="171"/>
      <c r="E804" s="171"/>
      <c r="F804" s="171"/>
      <c r="G804" s="171"/>
      <c r="H804" s="171"/>
      <c r="I804" s="171"/>
      <c r="J804" s="171"/>
      <c r="K804" s="171"/>
      <c r="L804" s="171"/>
      <c r="M804" s="171"/>
      <c r="N804" s="171"/>
      <c r="O804" s="171"/>
      <c r="P804" s="171"/>
      <c r="Q804" s="171"/>
      <c r="R804" s="171"/>
      <c r="S804" s="171"/>
      <c r="T804" s="171"/>
      <c r="U804" s="171"/>
      <c r="V804" s="171"/>
      <c r="W804" s="110"/>
      <c r="X804" s="110"/>
    </row>
    <row r="805" spans="1:24" x14ac:dyDescent="0.35">
      <c r="A805" s="171"/>
      <c r="B805" s="171"/>
      <c r="C805" s="175"/>
      <c r="D805" s="171"/>
      <c r="E805" s="171"/>
      <c r="F805" s="171"/>
      <c r="G805" s="171"/>
      <c r="H805" s="171"/>
      <c r="I805" s="171"/>
      <c r="J805" s="171"/>
      <c r="K805" s="171"/>
      <c r="L805" s="171"/>
      <c r="M805" s="171"/>
      <c r="N805" s="171"/>
      <c r="O805" s="171"/>
      <c r="P805" s="171"/>
      <c r="Q805" s="171"/>
      <c r="R805" s="171"/>
      <c r="S805" s="171"/>
      <c r="T805" s="171"/>
      <c r="U805" s="171"/>
      <c r="V805" s="171"/>
      <c r="W805" s="110"/>
      <c r="X805" s="110"/>
    </row>
    <row r="806" spans="1:24" x14ac:dyDescent="0.35">
      <c r="A806" s="171"/>
      <c r="B806" s="171"/>
      <c r="C806" s="175"/>
      <c r="D806" s="171"/>
      <c r="E806" s="171"/>
      <c r="F806" s="171"/>
      <c r="G806" s="171"/>
      <c r="H806" s="171"/>
      <c r="I806" s="171"/>
      <c r="J806" s="171"/>
      <c r="K806" s="171"/>
      <c r="L806" s="171"/>
      <c r="M806" s="171"/>
      <c r="N806" s="171"/>
      <c r="O806" s="171"/>
      <c r="P806" s="171"/>
      <c r="Q806" s="171"/>
      <c r="R806" s="171"/>
      <c r="S806" s="171"/>
      <c r="T806" s="171"/>
      <c r="U806" s="171"/>
      <c r="V806" s="171"/>
      <c r="W806" s="110"/>
      <c r="X806" s="110"/>
    </row>
    <row r="807" spans="1:24" x14ac:dyDescent="0.35">
      <c r="A807" s="171"/>
      <c r="B807" s="171"/>
      <c r="C807" s="175"/>
      <c r="D807" s="171"/>
      <c r="E807" s="171"/>
      <c r="F807" s="171"/>
      <c r="G807" s="171"/>
      <c r="H807" s="171"/>
      <c r="I807" s="171"/>
      <c r="J807" s="171"/>
      <c r="K807" s="171"/>
      <c r="L807" s="171"/>
      <c r="M807" s="171"/>
      <c r="N807" s="171"/>
      <c r="O807" s="171"/>
      <c r="P807" s="171"/>
      <c r="Q807" s="171"/>
      <c r="R807" s="171"/>
      <c r="S807" s="171"/>
      <c r="T807" s="171"/>
      <c r="U807" s="171"/>
      <c r="V807" s="171"/>
      <c r="W807" s="110"/>
      <c r="X807" s="110"/>
    </row>
    <row r="808" spans="1:24" x14ac:dyDescent="0.35">
      <c r="A808" s="171"/>
      <c r="B808" s="171"/>
      <c r="C808" s="175"/>
      <c r="D808" s="171"/>
      <c r="E808" s="171"/>
      <c r="F808" s="171"/>
      <c r="G808" s="171"/>
      <c r="H808" s="171"/>
      <c r="I808" s="171"/>
      <c r="J808" s="171"/>
      <c r="K808" s="171"/>
      <c r="L808" s="171"/>
      <c r="M808" s="171"/>
      <c r="N808" s="171"/>
      <c r="O808" s="171"/>
      <c r="P808" s="171"/>
      <c r="Q808" s="171"/>
      <c r="R808" s="171"/>
      <c r="S808" s="171"/>
      <c r="T808" s="171"/>
      <c r="U808" s="171"/>
      <c r="V808" s="171"/>
      <c r="W808" s="110"/>
      <c r="X808" s="110"/>
    </row>
    <row r="809" spans="1:24" x14ac:dyDescent="0.35">
      <c r="A809" s="171"/>
      <c r="B809" s="171"/>
      <c r="C809" s="175"/>
      <c r="D809" s="171"/>
      <c r="E809" s="171"/>
      <c r="F809" s="171"/>
      <c r="G809" s="171"/>
      <c r="H809" s="171"/>
      <c r="I809" s="171"/>
      <c r="J809" s="171"/>
      <c r="K809" s="171"/>
      <c r="L809" s="171"/>
      <c r="M809" s="171"/>
      <c r="N809" s="171"/>
      <c r="O809" s="171"/>
      <c r="P809" s="171"/>
      <c r="Q809" s="171"/>
      <c r="R809" s="171"/>
      <c r="S809" s="171"/>
      <c r="T809" s="171"/>
      <c r="U809" s="171"/>
      <c r="V809" s="171"/>
      <c r="W809" s="110"/>
      <c r="X809" s="110"/>
    </row>
    <row r="810" spans="1:24" x14ac:dyDescent="0.35">
      <c r="A810" s="171"/>
      <c r="B810" s="171"/>
      <c r="C810" s="175"/>
      <c r="D810" s="171"/>
      <c r="E810" s="171"/>
      <c r="F810" s="171"/>
      <c r="G810" s="171"/>
      <c r="H810" s="171"/>
      <c r="I810" s="171"/>
      <c r="J810" s="171"/>
      <c r="K810" s="171"/>
      <c r="L810" s="171"/>
      <c r="M810" s="171"/>
      <c r="N810" s="171"/>
      <c r="O810" s="171"/>
      <c r="P810" s="171"/>
      <c r="Q810" s="171"/>
      <c r="R810" s="171"/>
      <c r="S810" s="171"/>
      <c r="T810" s="171"/>
      <c r="U810" s="171"/>
      <c r="V810" s="171"/>
      <c r="W810" s="110"/>
      <c r="X810" s="110"/>
    </row>
    <row r="811" spans="1:24" x14ac:dyDescent="0.35">
      <c r="A811" s="171"/>
      <c r="B811" s="171"/>
      <c r="C811" s="175"/>
      <c r="D811" s="171"/>
      <c r="E811" s="171"/>
      <c r="F811" s="171"/>
      <c r="G811" s="171"/>
      <c r="H811" s="171"/>
      <c r="I811" s="171"/>
      <c r="J811" s="171"/>
      <c r="K811" s="171"/>
      <c r="L811" s="171"/>
      <c r="M811" s="171"/>
      <c r="N811" s="171"/>
      <c r="O811" s="171"/>
      <c r="P811" s="171"/>
      <c r="Q811" s="171"/>
      <c r="R811" s="171"/>
      <c r="S811" s="171"/>
      <c r="T811" s="171"/>
      <c r="U811" s="171"/>
      <c r="V811" s="171"/>
      <c r="W811" s="110"/>
      <c r="X811" s="110"/>
    </row>
    <row r="812" spans="1:24" x14ac:dyDescent="0.35">
      <c r="A812" s="171"/>
      <c r="B812" s="171"/>
      <c r="C812" s="175"/>
      <c r="D812" s="171"/>
      <c r="E812" s="171"/>
      <c r="F812" s="171"/>
      <c r="G812" s="171"/>
      <c r="H812" s="171"/>
      <c r="I812" s="171"/>
      <c r="J812" s="171"/>
      <c r="K812" s="171"/>
      <c r="L812" s="171"/>
      <c r="M812" s="171"/>
      <c r="N812" s="171"/>
      <c r="O812" s="171"/>
      <c r="P812" s="171"/>
      <c r="Q812" s="171"/>
      <c r="R812" s="171"/>
      <c r="S812" s="171"/>
      <c r="T812" s="171"/>
      <c r="U812" s="171"/>
      <c r="V812" s="171"/>
      <c r="W812" s="110"/>
      <c r="X812" s="110"/>
    </row>
    <row r="813" spans="1:24" x14ac:dyDescent="0.35">
      <c r="A813" s="171"/>
      <c r="B813" s="171"/>
      <c r="C813" s="175"/>
      <c r="D813" s="171"/>
      <c r="E813" s="171"/>
      <c r="F813" s="171"/>
      <c r="G813" s="171"/>
      <c r="H813" s="171"/>
      <c r="I813" s="171"/>
      <c r="J813" s="171"/>
      <c r="K813" s="171"/>
      <c r="L813" s="171"/>
      <c r="M813" s="171"/>
      <c r="N813" s="171"/>
      <c r="O813" s="171"/>
      <c r="P813" s="171"/>
      <c r="Q813" s="171"/>
      <c r="R813" s="171"/>
      <c r="S813" s="171"/>
      <c r="T813" s="171"/>
      <c r="U813" s="171"/>
      <c r="V813" s="171"/>
      <c r="W813" s="110"/>
      <c r="X813" s="110"/>
    </row>
    <row r="814" spans="1:24" x14ac:dyDescent="0.35">
      <c r="A814" s="171"/>
      <c r="B814" s="171"/>
      <c r="C814" s="175"/>
      <c r="D814" s="171"/>
      <c r="E814" s="171"/>
      <c r="F814" s="171"/>
      <c r="G814" s="171"/>
      <c r="H814" s="171"/>
      <c r="I814" s="171"/>
      <c r="J814" s="171"/>
      <c r="K814" s="171"/>
      <c r="L814" s="171"/>
      <c r="M814" s="171"/>
      <c r="N814" s="171"/>
      <c r="O814" s="171"/>
      <c r="P814" s="171"/>
      <c r="Q814" s="171"/>
      <c r="R814" s="171"/>
      <c r="S814" s="171"/>
      <c r="T814" s="171"/>
      <c r="U814" s="171"/>
      <c r="V814" s="171"/>
      <c r="W814" s="110"/>
      <c r="X814" s="110"/>
    </row>
    <row r="815" spans="1:24" x14ac:dyDescent="0.35">
      <c r="A815" s="171"/>
      <c r="B815" s="171"/>
      <c r="C815" s="175"/>
      <c r="D815" s="171"/>
      <c r="E815" s="171"/>
      <c r="F815" s="171"/>
      <c r="G815" s="171"/>
      <c r="H815" s="171"/>
      <c r="I815" s="171"/>
      <c r="J815" s="171"/>
      <c r="K815" s="171"/>
      <c r="L815" s="171"/>
      <c r="M815" s="171"/>
      <c r="N815" s="171"/>
      <c r="O815" s="171"/>
      <c r="P815" s="171"/>
      <c r="Q815" s="171"/>
      <c r="R815" s="171"/>
      <c r="S815" s="171"/>
      <c r="T815" s="171"/>
      <c r="U815" s="171"/>
      <c r="V815" s="171"/>
      <c r="W815" s="110"/>
      <c r="X815" s="110"/>
    </row>
    <row r="816" spans="1:24" x14ac:dyDescent="0.35">
      <c r="A816" s="171"/>
      <c r="B816" s="171"/>
      <c r="C816" s="175"/>
      <c r="D816" s="171"/>
      <c r="E816" s="171"/>
      <c r="F816" s="171"/>
      <c r="G816" s="171"/>
      <c r="H816" s="171"/>
      <c r="I816" s="171"/>
      <c r="J816" s="171"/>
      <c r="K816" s="171"/>
      <c r="L816" s="171"/>
      <c r="M816" s="171"/>
      <c r="N816" s="171"/>
      <c r="O816" s="171"/>
      <c r="P816" s="171"/>
      <c r="Q816" s="171"/>
      <c r="R816" s="171"/>
      <c r="S816" s="171"/>
      <c r="T816" s="171"/>
      <c r="U816" s="171"/>
      <c r="V816" s="171"/>
      <c r="W816" s="110"/>
      <c r="X816" s="110"/>
    </row>
    <row r="817" spans="1:24" x14ac:dyDescent="0.35">
      <c r="A817" s="171"/>
      <c r="B817" s="171"/>
      <c r="C817" s="175"/>
      <c r="D817" s="171"/>
      <c r="E817" s="171"/>
      <c r="F817" s="171"/>
      <c r="G817" s="171"/>
      <c r="H817" s="171"/>
      <c r="I817" s="171"/>
      <c r="J817" s="171"/>
      <c r="K817" s="171"/>
      <c r="L817" s="171"/>
      <c r="M817" s="171"/>
      <c r="N817" s="171"/>
      <c r="O817" s="171"/>
      <c r="P817" s="171"/>
      <c r="Q817" s="171"/>
      <c r="R817" s="171"/>
      <c r="S817" s="171"/>
      <c r="T817" s="171"/>
      <c r="U817" s="171"/>
      <c r="V817" s="171"/>
      <c r="W817" s="110"/>
      <c r="X817" s="110"/>
    </row>
    <row r="818" spans="1:24" x14ac:dyDescent="0.35">
      <c r="A818" s="171"/>
      <c r="B818" s="171"/>
      <c r="C818" s="175"/>
      <c r="D818" s="171"/>
      <c r="E818" s="171"/>
      <c r="F818" s="171"/>
      <c r="G818" s="171"/>
      <c r="H818" s="171"/>
      <c r="I818" s="171"/>
      <c r="J818" s="171"/>
      <c r="K818" s="171"/>
      <c r="L818" s="171"/>
      <c r="M818" s="171"/>
      <c r="N818" s="171"/>
      <c r="O818" s="171"/>
      <c r="P818" s="171"/>
      <c r="Q818" s="171"/>
      <c r="R818" s="171"/>
      <c r="S818" s="171"/>
      <c r="T818" s="171"/>
      <c r="U818" s="171"/>
      <c r="V818" s="171"/>
      <c r="W818" s="110"/>
      <c r="X818" s="110"/>
    </row>
    <row r="819" spans="1:24" x14ac:dyDescent="0.35">
      <c r="A819" s="171"/>
      <c r="B819" s="171"/>
      <c r="C819" s="175"/>
      <c r="D819" s="171"/>
      <c r="E819" s="171"/>
      <c r="F819" s="171"/>
      <c r="G819" s="171"/>
      <c r="H819" s="171"/>
      <c r="I819" s="171"/>
      <c r="J819" s="171"/>
      <c r="K819" s="171"/>
      <c r="L819" s="171"/>
      <c r="M819" s="171"/>
      <c r="N819" s="171"/>
      <c r="O819" s="171"/>
      <c r="P819" s="171"/>
      <c r="Q819" s="171"/>
      <c r="R819" s="171"/>
      <c r="S819" s="171"/>
      <c r="T819" s="171"/>
      <c r="U819" s="171"/>
      <c r="V819" s="171"/>
      <c r="W819" s="110"/>
      <c r="X819" s="110"/>
    </row>
    <row r="820" spans="1:24" x14ac:dyDescent="0.35">
      <c r="A820" s="171"/>
      <c r="B820" s="171"/>
      <c r="C820" s="175"/>
      <c r="D820" s="171"/>
      <c r="E820" s="171"/>
      <c r="F820" s="171"/>
      <c r="G820" s="171"/>
      <c r="H820" s="171"/>
      <c r="I820" s="171"/>
      <c r="J820" s="171"/>
      <c r="K820" s="171"/>
      <c r="L820" s="171"/>
      <c r="M820" s="171"/>
      <c r="N820" s="171"/>
      <c r="O820" s="171"/>
      <c r="P820" s="171"/>
      <c r="Q820" s="171"/>
      <c r="R820" s="171"/>
      <c r="S820" s="171"/>
      <c r="T820" s="171"/>
      <c r="U820" s="171"/>
      <c r="V820" s="171"/>
      <c r="W820" s="110"/>
      <c r="X820" s="110"/>
    </row>
    <row r="821" spans="1:24" x14ac:dyDescent="0.35">
      <c r="A821" s="171"/>
      <c r="B821" s="171"/>
      <c r="C821" s="175"/>
      <c r="D821" s="171"/>
      <c r="E821" s="171"/>
      <c r="F821" s="171"/>
      <c r="G821" s="171"/>
      <c r="H821" s="171"/>
      <c r="I821" s="171"/>
      <c r="J821" s="171"/>
      <c r="K821" s="171"/>
      <c r="L821" s="171"/>
      <c r="M821" s="171"/>
      <c r="N821" s="171"/>
      <c r="O821" s="171"/>
      <c r="P821" s="171"/>
      <c r="Q821" s="171"/>
      <c r="R821" s="171"/>
      <c r="S821" s="171"/>
      <c r="T821" s="171"/>
      <c r="U821" s="171"/>
      <c r="V821" s="171"/>
      <c r="W821" s="110"/>
      <c r="X821" s="110"/>
    </row>
    <row r="822" spans="1:24" x14ac:dyDescent="0.35">
      <c r="A822" s="171"/>
      <c r="B822" s="171"/>
      <c r="C822" s="175"/>
      <c r="D822" s="171"/>
      <c r="E822" s="171"/>
      <c r="F822" s="171"/>
      <c r="G822" s="171"/>
      <c r="H822" s="171"/>
      <c r="I822" s="171"/>
      <c r="J822" s="171"/>
      <c r="K822" s="171"/>
      <c r="L822" s="171"/>
      <c r="M822" s="171"/>
      <c r="N822" s="171"/>
      <c r="O822" s="171"/>
      <c r="P822" s="171"/>
      <c r="Q822" s="171"/>
      <c r="R822" s="171"/>
      <c r="S822" s="171"/>
      <c r="T822" s="171"/>
      <c r="U822" s="171"/>
      <c r="V822" s="171"/>
      <c r="W822" s="110"/>
      <c r="X822" s="110"/>
    </row>
    <row r="823" spans="1:24" x14ac:dyDescent="0.35">
      <c r="A823" s="171"/>
      <c r="B823" s="171"/>
      <c r="C823" s="175"/>
      <c r="D823" s="171"/>
      <c r="E823" s="171"/>
      <c r="F823" s="171"/>
      <c r="G823" s="171"/>
      <c r="H823" s="171"/>
      <c r="I823" s="171"/>
      <c r="J823" s="171"/>
      <c r="K823" s="171"/>
      <c r="L823" s="171"/>
      <c r="M823" s="171"/>
      <c r="N823" s="171"/>
      <c r="O823" s="171"/>
      <c r="P823" s="171"/>
      <c r="Q823" s="171"/>
      <c r="R823" s="171"/>
      <c r="S823" s="171"/>
      <c r="T823" s="171"/>
      <c r="U823" s="171"/>
      <c r="V823" s="171"/>
      <c r="W823" s="110"/>
      <c r="X823" s="110"/>
    </row>
    <row r="824" spans="1:24" x14ac:dyDescent="0.35">
      <c r="A824" s="171"/>
      <c r="B824" s="171"/>
      <c r="C824" s="175"/>
      <c r="D824" s="171"/>
      <c r="E824" s="171"/>
      <c r="F824" s="171"/>
      <c r="G824" s="171"/>
      <c r="H824" s="171"/>
      <c r="I824" s="171"/>
      <c r="J824" s="171"/>
      <c r="K824" s="171"/>
      <c r="L824" s="171"/>
      <c r="M824" s="171"/>
      <c r="N824" s="171"/>
      <c r="O824" s="171"/>
      <c r="P824" s="171"/>
      <c r="Q824" s="171"/>
      <c r="R824" s="171"/>
      <c r="S824" s="171"/>
      <c r="T824" s="171"/>
      <c r="U824" s="171"/>
      <c r="V824" s="171"/>
      <c r="W824" s="110"/>
      <c r="X824" s="110"/>
    </row>
    <row r="825" spans="1:24" x14ac:dyDescent="0.35">
      <c r="A825" s="171"/>
      <c r="B825" s="171"/>
      <c r="C825" s="175"/>
      <c r="D825" s="171"/>
      <c r="E825" s="171"/>
      <c r="F825" s="171"/>
      <c r="G825" s="171"/>
      <c r="H825" s="171"/>
      <c r="I825" s="171"/>
      <c r="J825" s="171"/>
      <c r="K825" s="171"/>
      <c r="L825" s="171"/>
      <c r="M825" s="171"/>
      <c r="N825" s="171"/>
      <c r="O825" s="171"/>
      <c r="P825" s="171"/>
      <c r="Q825" s="171"/>
      <c r="R825" s="171"/>
      <c r="S825" s="171"/>
      <c r="T825" s="171"/>
      <c r="U825" s="171"/>
      <c r="V825" s="171"/>
      <c r="W825" s="110"/>
      <c r="X825" s="110"/>
    </row>
    <row r="826" spans="1:24" x14ac:dyDescent="0.35">
      <c r="A826" s="171"/>
      <c r="B826" s="171"/>
      <c r="C826" s="175"/>
      <c r="D826" s="171"/>
      <c r="E826" s="171"/>
      <c r="F826" s="171"/>
      <c r="G826" s="171"/>
      <c r="H826" s="171"/>
      <c r="I826" s="171"/>
      <c r="J826" s="171"/>
      <c r="K826" s="171"/>
      <c r="L826" s="171"/>
      <c r="M826" s="171"/>
      <c r="N826" s="171"/>
      <c r="O826" s="171"/>
      <c r="P826" s="171"/>
      <c r="Q826" s="171"/>
      <c r="R826" s="171"/>
      <c r="S826" s="171"/>
      <c r="T826" s="171"/>
      <c r="U826" s="171"/>
      <c r="V826" s="171"/>
      <c r="W826" s="110"/>
      <c r="X826" s="110"/>
    </row>
    <row r="827" spans="1:24" x14ac:dyDescent="0.35">
      <c r="A827" s="171"/>
      <c r="B827" s="171"/>
      <c r="C827" s="175"/>
      <c r="D827" s="171"/>
      <c r="E827" s="171"/>
      <c r="F827" s="171"/>
      <c r="G827" s="171"/>
      <c r="H827" s="171"/>
      <c r="I827" s="171"/>
      <c r="J827" s="171"/>
      <c r="K827" s="171"/>
      <c r="L827" s="171"/>
      <c r="M827" s="171"/>
      <c r="N827" s="171"/>
      <c r="O827" s="171"/>
      <c r="P827" s="171"/>
      <c r="Q827" s="171"/>
      <c r="R827" s="171"/>
      <c r="S827" s="171"/>
      <c r="T827" s="171"/>
      <c r="U827" s="171"/>
      <c r="V827" s="171"/>
      <c r="W827" s="110"/>
      <c r="X827" s="110"/>
    </row>
    <row r="828" spans="1:24" x14ac:dyDescent="0.35">
      <c r="A828" s="171"/>
      <c r="B828" s="171"/>
      <c r="C828" s="175"/>
      <c r="D828" s="171"/>
      <c r="E828" s="171"/>
      <c r="F828" s="171"/>
      <c r="G828" s="171"/>
      <c r="H828" s="171"/>
      <c r="I828" s="171"/>
      <c r="J828" s="171"/>
      <c r="K828" s="171"/>
      <c r="L828" s="171"/>
      <c r="M828" s="171"/>
      <c r="N828" s="171"/>
      <c r="O828" s="171"/>
      <c r="P828" s="171"/>
      <c r="Q828" s="171"/>
      <c r="R828" s="171"/>
      <c r="S828" s="171"/>
      <c r="T828" s="171"/>
      <c r="U828" s="171"/>
      <c r="V828" s="171"/>
      <c r="W828" s="110"/>
      <c r="X828" s="110"/>
    </row>
    <row r="829" spans="1:24" x14ac:dyDescent="0.35">
      <c r="A829" s="171"/>
      <c r="B829" s="171"/>
      <c r="C829" s="175"/>
      <c r="D829" s="171"/>
      <c r="E829" s="171"/>
      <c r="F829" s="171"/>
      <c r="G829" s="171"/>
      <c r="H829" s="171"/>
      <c r="I829" s="171"/>
      <c r="J829" s="171"/>
      <c r="K829" s="171"/>
      <c r="L829" s="171"/>
      <c r="M829" s="171"/>
      <c r="N829" s="171"/>
      <c r="O829" s="171"/>
      <c r="P829" s="171"/>
      <c r="Q829" s="171"/>
      <c r="R829" s="171"/>
      <c r="S829" s="171"/>
      <c r="T829" s="171"/>
      <c r="U829" s="171"/>
      <c r="V829" s="171"/>
      <c r="W829" s="110"/>
      <c r="X829" s="110"/>
    </row>
    <row r="830" spans="1:24" x14ac:dyDescent="0.35">
      <c r="A830" s="171"/>
      <c r="B830" s="171"/>
      <c r="C830" s="175"/>
      <c r="D830" s="171"/>
      <c r="E830" s="171"/>
      <c r="F830" s="171"/>
      <c r="G830" s="171"/>
      <c r="H830" s="171"/>
      <c r="I830" s="171"/>
      <c r="J830" s="171"/>
      <c r="K830" s="171"/>
      <c r="L830" s="171"/>
      <c r="M830" s="171"/>
      <c r="N830" s="171"/>
      <c r="O830" s="171"/>
      <c r="P830" s="171"/>
      <c r="Q830" s="171"/>
      <c r="R830" s="171"/>
      <c r="S830" s="171"/>
      <c r="T830" s="171"/>
      <c r="U830" s="171"/>
      <c r="V830" s="171"/>
      <c r="W830" s="110"/>
      <c r="X830" s="110"/>
    </row>
    <row r="831" spans="1:24" x14ac:dyDescent="0.35">
      <c r="A831" s="171"/>
      <c r="B831" s="171"/>
      <c r="C831" s="175"/>
      <c r="D831" s="171"/>
      <c r="E831" s="171"/>
      <c r="F831" s="171"/>
      <c r="G831" s="171"/>
      <c r="H831" s="171"/>
      <c r="I831" s="171"/>
      <c r="J831" s="171"/>
      <c r="K831" s="171"/>
      <c r="L831" s="171"/>
      <c r="M831" s="171"/>
      <c r="N831" s="171"/>
      <c r="O831" s="171"/>
      <c r="P831" s="171"/>
      <c r="Q831" s="171"/>
      <c r="R831" s="171"/>
      <c r="S831" s="171"/>
      <c r="T831" s="171"/>
      <c r="U831" s="171"/>
      <c r="V831" s="171"/>
      <c r="W831" s="110"/>
      <c r="X831" s="110"/>
    </row>
    <row r="832" spans="1:24" x14ac:dyDescent="0.35">
      <c r="A832" s="171"/>
      <c r="B832" s="171"/>
      <c r="C832" s="175"/>
      <c r="D832" s="171"/>
      <c r="E832" s="171"/>
      <c r="F832" s="171"/>
      <c r="G832" s="171"/>
      <c r="H832" s="171"/>
      <c r="I832" s="171"/>
      <c r="J832" s="171"/>
      <c r="K832" s="171"/>
      <c r="L832" s="171"/>
      <c r="M832" s="171"/>
      <c r="N832" s="171"/>
      <c r="O832" s="171"/>
      <c r="P832" s="171"/>
      <c r="Q832" s="171"/>
      <c r="R832" s="171"/>
      <c r="S832" s="171"/>
      <c r="T832" s="171"/>
      <c r="U832" s="171"/>
      <c r="V832" s="171"/>
      <c r="W832" s="110"/>
      <c r="X832" s="110"/>
    </row>
    <row r="833" spans="1:24" x14ac:dyDescent="0.35">
      <c r="A833" s="171"/>
      <c r="B833" s="171"/>
      <c r="C833" s="175"/>
      <c r="D833" s="171"/>
      <c r="E833" s="171"/>
      <c r="F833" s="171"/>
      <c r="G833" s="171"/>
      <c r="H833" s="171"/>
      <c r="I833" s="171"/>
      <c r="J833" s="171"/>
      <c r="K833" s="171"/>
      <c r="L833" s="171"/>
      <c r="M833" s="171"/>
      <c r="N833" s="171"/>
      <c r="O833" s="171"/>
      <c r="P833" s="171"/>
      <c r="Q833" s="171"/>
      <c r="R833" s="171"/>
      <c r="S833" s="171"/>
      <c r="T833" s="171"/>
      <c r="U833" s="171"/>
      <c r="V833" s="171"/>
      <c r="W833" s="110"/>
      <c r="X833" s="110"/>
    </row>
    <row r="834" spans="1:24" x14ac:dyDescent="0.35">
      <c r="A834" s="171"/>
      <c r="B834" s="171"/>
      <c r="C834" s="175"/>
      <c r="D834" s="171"/>
      <c r="E834" s="171"/>
      <c r="F834" s="171"/>
      <c r="G834" s="171"/>
      <c r="H834" s="171"/>
      <c r="I834" s="171"/>
      <c r="J834" s="171"/>
      <c r="K834" s="171"/>
      <c r="L834" s="171"/>
      <c r="M834" s="171"/>
      <c r="N834" s="171"/>
      <c r="O834" s="171"/>
      <c r="P834" s="171"/>
      <c r="Q834" s="171"/>
      <c r="R834" s="171"/>
      <c r="S834" s="171"/>
      <c r="T834" s="171"/>
      <c r="U834" s="171"/>
      <c r="V834" s="171"/>
      <c r="W834" s="110"/>
      <c r="X834" s="110"/>
    </row>
    <row r="835" spans="1:24" x14ac:dyDescent="0.35">
      <c r="A835" s="171"/>
      <c r="B835" s="171"/>
      <c r="C835" s="175"/>
      <c r="D835" s="171"/>
      <c r="E835" s="171"/>
      <c r="F835" s="171"/>
      <c r="G835" s="171"/>
      <c r="H835" s="171"/>
      <c r="I835" s="171"/>
      <c r="J835" s="171"/>
      <c r="K835" s="171"/>
      <c r="L835" s="171"/>
      <c r="M835" s="171"/>
      <c r="N835" s="171"/>
      <c r="O835" s="171"/>
      <c r="P835" s="171"/>
      <c r="Q835" s="171"/>
      <c r="R835" s="171"/>
      <c r="S835" s="171"/>
      <c r="T835" s="171"/>
      <c r="U835" s="171"/>
      <c r="V835" s="171"/>
      <c r="W835" s="110"/>
      <c r="X835" s="110"/>
    </row>
    <row r="836" spans="1:24" x14ac:dyDescent="0.35">
      <c r="A836" s="171"/>
      <c r="B836" s="171"/>
      <c r="C836" s="175"/>
      <c r="D836" s="171"/>
      <c r="E836" s="171"/>
      <c r="F836" s="171"/>
      <c r="G836" s="171"/>
      <c r="H836" s="171"/>
      <c r="I836" s="171"/>
      <c r="J836" s="171"/>
      <c r="K836" s="171"/>
      <c r="L836" s="171"/>
      <c r="M836" s="171"/>
      <c r="N836" s="171"/>
      <c r="O836" s="171"/>
      <c r="P836" s="171"/>
      <c r="Q836" s="171"/>
      <c r="R836" s="171"/>
      <c r="S836" s="171"/>
      <c r="T836" s="171"/>
      <c r="U836" s="171"/>
      <c r="V836" s="171"/>
      <c r="W836" s="110"/>
      <c r="X836" s="110"/>
    </row>
    <row r="837" spans="1:24" x14ac:dyDescent="0.35">
      <c r="A837" s="171"/>
      <c r="B837" s="171"/>
      <c r="C837" s="175"/>
      <c r="D837" s="171"/>
      <c r="E837" s="171"/>
      <c r="F837" s="171"/>
      <c r="G837" s="171"/>
      <c r="H837" s="171"/>
      <c r="I837" s="171"/>
      <c r="J837" s="171"/>
      <c r="K837" s="171"/>
      <c r="L837" s="171"/>
      <c r="M837" s="171"/>
      <c r="N837" s="171"/>
      <c r="O837" s="171"/>
      <c r="P837" s="171"/>
      <c r="Q837" s="171"/>
      <c r="R837" s="171"/>
      <c r="S837" s="171"/>
      <c r="T837" s="171"/>
      <c r="U837" s="171"/>
      <c r="V837" s="171"/>
      <c r="W837" s="110"/>
      <c r="X837" s="110"/>
    </row>
    <row r="838" spans="1:24" x14ac:dyDescent="0.35">
      <c r="A838" s="171"/>
      <c r="B838" s="171"/>
      <c r="C838" s="175"/>
      <c r="D838" s="171"/>
      <c r="E838" s="171"/>
      <c r="F838" s="171"/>
      <c r="G838" s="171"/>
      <c r="H838" s="171"/>
      <c r="I838" s="171"/>
      <c r="J838" s="171"/>
      <c r="K838" s="171"/>
      <c r="L838" s="171"/>
      <c r="M838" s="171"/>
      <c r="N838" s="171"/>
      <c r="O838" s="171"/>
      <c r="P838" s="171"/>
      <c r="Q838" s="171"/>
      <c r="R838" s="171"/>
      <c r="S838" s="171"/>
      <c r="T838" s="171"/>
      <c r="U838" s="171"/>
      <c r="V838" s="171"/>
      <c r="W838" s="110"/>
      <c r="X838" s="110"/>
    </row>
    <row r="839" spans="1:24" x14ac:dyDescent="0.35">
      <c r="A839" s="171"/>
      <c r="B839" s="171"/>
      <c r="C839" s="175"/>
      <c r="D839" s="171"/>
      <c r="E839" s="171"/>
      <c r="F839" s="171"/>
      <c r="G839" s="171"/>
      <c r="H839" s="171"/>
      <c r="I839" s="171"/>
      <c r="J839" s="171"/>
      <c r="K839" s="171"/>
      <c r="L839" s="171"/>
      <c r="M839" s="171"/>
      <c r="N839" s="171"/>
      <c r="O839" s="171"/>
      <c r="P839" s="171"/>
      <c r="Q839" s="171"/>
      <c r="R839" s="171"/>
      <c r="S839" s="171"/>
      <c r="T839" s="171"/>
      <c r="U839" s="171"/>
      <c r="V839" s="171"/>
      <c r="W839" s="110"/>
      <c r="X839" s="110"/>
    </row>
    <row r="840" spans="1:24" x14ac:dyDescent="0.35">
      <c r="A840" s="171"/>
      <c r="B840" s="171"/>
      <c r="C840" s="175"/>
      <c r="D840" s="171"/>
      <c r="E840" s="171"/>
      <c r="F840" s="171"/>
      <c r="G840" s="171"/>
      <c r="H840" s="171"/>
      <c r="I840" s="171"/>
      <c r="J840" s="171"/>
      <c r="K840" s="171"/>
      <c r="L840" s="171"/>
      <c r="M840" s="171"/>
      <c r="N840" s="171"/>
      <c r="O840" s="171"/>
      <c r="P840" s="171"/>
      <c r="Q840" s="171"/>
      <c r="R840" s="171"/>
      <c r="S840" s="171"/>
      <c r="T840" s="171"/>
      <c r="U840" s="171"/>
      <c r="V840" s="171"/>
      <c r="W840" s="110"/>
      <c r="X840" s="110"/>
    </row>
    <row r="841" spans="1:24" x14ac:dyDescent="0.35">
      <c r="A841" s="171"/>
      <c r="B841" s="171"/>
      <c r="C841" s="175"/>
      <c r="D841" s="171"/>
      <c r="E841" s="171"/>
      <c r="F841" s="171"/>
      <c r="G841" s="171"/>
      <c r="H841" s="171"/>
      <c r="I841" s="171"/>
      <c r="J841" s="171"/>
      <c r="K841" s="171"/>
      <c r="L841" s="171"/>
      <c r="M841" s="171"/>
      <c r="N841" s="171"/>
      <c r="O841" s="171"/>
      <c r="P841" s="171"/>
      <c r="Q841" s="171"/>
      <c r="R841" s="171"/>
      <c r="S841" s="171"/>
      <c r="T841" s="171"/>
      <c r="U841" s="171"/>
      <c r="V841" s="171"/>
      <c r="W841" s="110"/>
      <c r="X841" s="110"/>
    </row>
    <row r="842" spans="1:24" x14ac:dyDescent="0.35">
      <c r="A842" s="171"/>
      <c r="B842" s="171"/>
      <c r="C842" s="175"/>
      <c r="D842" s="171"/>
      <c r="E842" s="171"/>
      <c r="F842" s="171"/>
      <c r="G842" s="171"/>
      <c r="H842" s="171"/>
      <c r="I842" s="171"/>
      <c r="J842" s="171"/>
      <c r="K842" s="171"/>
      <c r="L842" s="171"/>
      <c r="M842" s="171"/>
      <c r="N842" s="171"/>
      <c r="O842" s="171"/>
      <c r="P842" s="171"/>
      <c r="Q842" s="171"/>
      <c r="R842" s="171"/>
      <c r="S842" s="171"/>
      <c r="T842" s="171"/>
      <c r="U842" s="171"/>
      <c r="V842" s="171"/>
      <c r="W842" s="110"/>
      <c r="X842" s="110"/>
    </row>
    <row r="843" spans="1:24" x14ac:dyDescent="0.35">
      <c r="A843" s="171"/>
      <c r="B843" s="171"/>
      <c r="C843" s="175"/>
      <c r="D843" s="171"/>
      <c r="E843" s="171"/>
      <c r="F843" s="171"/>
      <c r="G843" s="171"/>
      <c r="H843" s="171"/>
      <c r="I843" s="171"/>
      <c r="J843" s="171"/>
      <c r="K843" s="171"/>
      <c r="L843" s="171"/>
      <c r="M843" s="171"/>
      <c r="N843" s="171"/>
      <c r="O843" s="171"/>
      <c r="P843" s="171"/>
      <c r="Q843" s="171"/>
      <c r="R843" s="171"/>
      <c r="S843" s="171"/>
      <c r="T843" s="171"/>
      <c r="U843" s="171"/>
      <c r="V843" s="171"/>
      <c r="W843" s="110"/>
      <c r="X843" s="110"/>
    </row>
    <row r="844" spans="1:24" x14ac:dyDescent="0.35">
      <c r="A844" s="171"/>
      <c r="B844" s="171"/>
      <c r="C844" s="175"/>
      <c r="D844" s="171"/>
      <c r="E844" s="171"/>
      <c r="F844" s="171"/>
      <c r="G844" s="171"/>
      <c r="H844" s="171"/>
      <c r="I844" s="171"/>
      <c r="J844" s="171"/>
      <c r="K844" s="171"/>
      <c r="L844" s="171"/>
      <c r="M844" s="171"/>
      <c r="N844" s="171"/>
      <c r="O844" s="171"/>
      <c r="P844" s="171"/>
      <c r="Q844" s="171"/>
      <c r="R844" s="171"/>
      <c r="S844" s="171"/>
      <c r="T844" s="171"/>
      <c r="U844" s="171"/>
      <c r="V844" s="171"/>
      <c r="W844" s="110"/>
      <c r="X844" s="110"/>
    </row>
    <row r="845" spans="1:24" x14ac:dyDescent="0.35">
      <c r="A845" s="171"/>
      <c r="B845" s="171"/>
      <c r="C845" s="175"/>
      <c r="D845" s="171"/>
      <c r="E845" s="171"/>
      <c r="F845" s="171"/>
      <c r="G845" s="171"/>
      <c r="H845" s="171"/>
      <c r="I845" s="171"/>
      <c r="J845" s="171"/>
      <c r="K845" s="171"/>
      <c r="L845" s="171"/>
      <c r="M845" s="171"/>
      <c r="N845" s="171"/>
      <c r="O845" s="171"/>
      <c r="P845" s="171"/>
      <c r="Q845" s="171"/>
      <c r="R845" s="171"/>
      <c r="S845" s="171"/>
      <c r="T845" s="171"/>
      <c r="U845" s="171"/>
      <c r="V845" s="171"/>
      <c r="W845" s="110"/>
      <c r="X845" s="110"/>
    </row>
    <row r="846" spans="1:24" x14ac:dyDescent="0.35">
      <c r="A846" s="171"/>
      <c r="B846" s="171"/>
      <c r="C846" s="175"/>
      <c r="D846" s="171"/>
      <c r="E846" s="171"/>
      <c r="F846" s="171"/>
      <c r="G846" s="171"/>
      <c r="H846" s="171"/>
      <c r="I846" s="171"/>
      <c r="J846" s="171"/>
      <c r="K846" s="171"/>
      <c r="L846" s="171"/>
      <c r="M846" s="171"/>
      <c r="N846" s="171"/>
      <c r="O846" s="171"/>
      <c r="P846" s="171"/>
      <c r="Q846" s="171"/>
      <c r="R846" s="171"/>
      <c r="S846" s="171"/>
      <c r="T846" s="171"/>
      <c r="U846" s="171"/>
      <c r="V846" s="171"/>
      <c r="W846" s="110"/>
      <c r="X846" s="110"/>
    </row>
    <row r="847" spans="1:24" x14ac:dyDescent="0.35">
      <c r="A847" s="171"/>
      <c r="B847" s="171"/>
      <c r="C847" s="175"/>
      <c r="D847" s="171"/>
      <c r="E847" s="171"/>
      <c r="F847" s="171"/>
      <c r="G847" s="171"/>
      <c r="H847" s="171"/>
      <c r="I847" s="171"/>
      <c r="J847" s="171"/>
      <c r="K847" s="171"/>
      <c r="L847" s="171"/>
      <c r="M847" s="171"/>
      <c r="N847" s="171"/>
      <c r="O847" s="171"/>
      <c r="P847" s="171"/>
      <c r="Q847" s="171"/>
      <c r="R847" s="171"/>
      <c r="S847" s="171"/>
      <c r="T847" s="171"/>
      <c r="U847" s="171"/>
      <c r="V847" s="171"/>
      <c r="W847" s="110"/>
      <c r="X847" s="110"/>
    </row>
    <row r="848" spans="1:24" x14ac:dyDescent="0.35">
      <c r="A848" s="171"/>
      <c r="B848" s="171"/>
      <c r="C848" s="175"/>
      <c r="D848" s="171"/>
      <c r="E848" s="171"/>
      <c r="F848" s="171"/>
      <c r="G848" s="171"/>
      <c r="H848" s="171"/>
      <c r="I848" s="171"/>
      <c r="J848" s="171"/>
      <c r="K848" s="171"/>
      <c r="L848" s="171"/>
      <c r="M848" s="171"/>
      <c r="N848" s="171"/>
      <c r="O848" s="171"/>
      <c r="P848" s="171"/>
      <c r="Q848" s="171"/>
      <c r="R848" s="171"/>
      <c r="S848" s="171"/>
      <c r="T848" s="171"/>
      <c r="U848" s="171"/>
      <c r="V848" s="171"/>
      <c r="W848" s="110"/>
      <c r="X848" s="110"/>
    </row>
    <row r="849" spans="1:24" x14ac:dyDescent="0.35">
      <c r="A849" s="171"/>
      <c r="B849" s="171"/>
      <c r="C849" s="175"/>
      <c r="D849" s="171"/>
      <c r="E849" s="171"/>
      <c r="F849" s="171"/>
      <c r="G849" s="171"/>
      <c r="H849" s="171"/>
      <c r="I849" s="171"/>
      <c r="J849" s="171"/>
      <c r="K849" s="171"/>
      <c r="L849" s="171"/>
      <c r="M849" s="171"/>
      <c r="N849" s="171"/>
      <c r="O849" s="171"/>
      <c r="P849" s="171"/>
      <c r="Q849" s="171"/>
      <c r="R849" s="171"/>
      <c r="S849" s="171"/>
      <c r="T849" s="171"/>
      <c r="U849" s="171"/>
      <c r="V849" s="171"/>
      <c r="W849" s="110"/>
      <c r="X849" s="110"/>
    </row>
    <row r="850" spans="1:24" x14ac:dyDescent="0.35">
      <c r="A850" s="171"/>
      <c r="B850" s="171"/>
      <c r="C850" s="175"/>
      <c r="D850" s="171"/>
      <c r="E850" s="171"/>
      <c r="F850" s="171"/>
      <c r="G850" s="171"/>
      <c r="H850" s="171"/>
      <c r="I850" s="171"/>
      <c r="J850" s="171"/>
      <c r="K850" s="171"/>
      <c r="L850" s="171"/>
      <c r="M850" s="171"/>
      <c r="N850" s="171"/>
      <c r="O850" s="171"/>
      <c r="P850" s="171"/>
      <c r="Q850" s="171"/>
      <c r="R850" s="171"/>
      <c r="S850" s="171"/>
      <c r="T850" s="171"/>
      <c r="U850" s="171"/>
      <c r="V850" s="171"/>
      <c r="W850" s="110"/>
      <c r="X850" s="110"/>
    </row>
    <row r="851" spans="1:24" x14ac:dyDescent="0.35">
      <c r="A851" s="171"/>
      <c r="B851" s="171"/>
      <c r="C851" s="175"/>
      <c r="D851" s="171"/>
      <c r="E851" s="171"/>
      <c r="F851" s="171"/>
      <c r="G851" s="171"/>
      <c r="H851" s="171"/>
      <c r="I851" s="171"/>
      <c r="J851" s="171"/>
      <c r="K851" s="171"/>
      <c r="L851" s="171"/>
      <c r="M851" s="171"/>
      <c r="N851" s="171"/>
      <c r="O851" s="171"/>
      <c r="P851" s="171"/>
      <c r="Q851" s="171"/>
      <c r="R851" s="171"/>
      <c r="S851" s="171"/>
      <c r="T851" s="171"/>
      <c r="U851" s="171"/>
      <c r="V851" s="171"/>
      <c r="W851" s="110"/>
      <c r="X851" s="110"/>
    </row>
    <row r="852" spans="1:24" x14ac:dyDescent="0.35">
      <c r="A852" s="171"/>
      <c r="B852" s="171"/>
      <c r="C852" s="175"/>
      <c r="D852" s="171"/>
      <c r="E852" s="171"/>
      <c r="F852" s="171"/>
      <c r="G852" s="171"/>
      <c r="H852" s="171"/>
      <c r="I852" s="171"/>
      <c r="J852" s="171"/>
      <c r="K852" s="171"/>
      <c r="L852" s="171"/>
      <c r="M852" s="171"/>
      <c r="N852" s="171"/>
      <c r="O852" s="171"/>
      <c r="P852" s="171"/>
      <c r="Q852" s="171"/>
      <c r="R852" s="171"/>
      <c r="S852" s="171"/>
      <c r="T852" s="171"/>
      <c r="U852" s="171"/>
      <c r="V852" s="171"/>
      <c r="W852" s="110"/>
      <c r="X852" s="110"/>
    </row>
    <row r="853" spans="1:24" x14ac:dyDescent="0.35">
      <c r="A853" s="171"/>
      <c r="B853" s="171"/>
      <c r="C853" s="175"/>
      <c r="D853" s="171"/>
      <c r="E853" s="171"/>
      <c r="F853" s="171"/>
      <c r="G853" s="171"/>
      <c r="H853" s="171"/>
      <c r="I853" s="171"/>
      <c r="J853" s="171"/>
      <c r="K853" s="171"/>
      <c r="L853" s="171"/>
      <c r="M853" s="171"/>
      <c r="N853" s="171"/>
      <c r="O853" s="171"/>
      <c r="P853" s="171"/>
      <c r="Q853" s="171"/>
      <c r="R853" s="171"/>
      <c r="S853" s="171"/>
      <c r="T853" s="171"/>
      <c r="U853" s="171"/>
      <c r="V853" s="171"/>
      <c r="W853" s="110"/>
      <c r="X853" s="110"/>
    </row>
    <row r="854" spans="1:24" x14ac:dyDescent="0.35">
      <c r="A854" s="171"/>
      <c r="B854" s="171"/>
      <c r="C854" s="175"/>
      <c r="D854" s="171"/>
      <c r="E854" s="171"/>
      <c r="F854" s="171"/>
      <c r="G854" s="171"/>
      <c r="H854" s="171"/>
      <c r="I854" s="171"/>
      <c r="J854" s="171"/>
      <c r="K854" s="171"/>
      <c r="L854" s="171"/>
      <c r="M854" s="171"/>
      <c r="N854" s="171"/>
      <c r="O854" s="171"/>
      <c r="P854" s="171"/>
      <c r="Q854" s="171"/>
      <c r="R854" s="171"/>
      <c r="S854" s="171"/>
      <c r="T854" s="171"/>
      <c r="U854" s="171"/>
      <c r="V854" s="171"/>
      <c r="W854" s="110"/>
      <c r="X854" s="110"/>
    </row>
    <row r="855" spans="1:24" x14ac:dyDescent="0.35">
      <c r="A855" s="171"/>
      <c r="B855" s="171"/>
      <c r="C855" s="175"/>
      <c r="D855" s="171"/>
      <c r="E855" s="171"/>
      <c r="F855" s="171"/>
      <c r="G855" s="171"/>
      <c r="H855" s="171"/>
      <c r="I855" s="171"/>
      <c r="J855" s="171"/>
      <c r="K855" s="171"/>
      <c r="L855" s="171"/>
      <c r="M855" s="171"/>
      <c r="N855" s="171"/>
      <c r="O855" s="171"/>
      <c r="P855" s="171"/>
      <c r="Q855" s="171"/>
      <c r="R855" s="171"/>
      <c r="S855" s="171"/>
      <c r="T855" s="171"/>
      <c r="U855" s="171"/>
      <c r="V855" s="171"/>
      <c r="W855" s="110"/>
      <c r="X855" s="110"/>
    </row>
    <row r="856" spans="1:24" x14ac:dyDescent="0.35">
      <c r="A856" s="171"/>
      <c r="B856" s="171"/>
      <c r="C856" s="175"/>
      <c r="D856" s="171"/>
      <c r="E856" s="171"/>
      <c r="F856" s="171"/>
      <c r="G856" s="171"/>
      <c r="H856" s="171"/>
      <c r="I856" s="171"/>
      <c r="J856" s="171"/>
      <c r="K856" s="171"/>
      <c r="L856" s="171"/>
      <c r="M856" s="171"/>
      <c r="N856" s="171"/>
      <c r="O856" s="171"/>
      <c r="P856" s="171"/>
      <c r="Q856" s="171"/>
      <c r="R856" s="171"/>
      <c r="S856" s="171"/>
      <c r="T856" s="171"/>
      <c r="U856" s="171"/>
      <c r="V856" s="171"/>
      <c r="W856" s="110"/>
      <c r="X856" s="110"/>
    </row>
    <row r="857" spans="1:24" x14ac:dyDescent="0.35">
      <c r="A857" s="171"/>
      <c r="B857" s="171"/>
      <c r="C857" s="175"/>
      <c r="D857" s="171"/>
      <c r="E857" s="171"/>
      <c r="F857" s="171"/>
      <c r="G857" s="171"/>
      <c r="H857" s="171"/>
      <c r="I857" s="171"/>
      <c r="J857" s="171"/>
      <c r="K857" s="171"/>
      <c r="L857" s="171"/>
      <c r="M857" s="171"/>
      <c r="N857" s="171"/>
      <c r="O857" s="171"/>
      <c r="P857" s="171"/>
      <c r="Q857" s="171"/>
      <c r="R857" s="171"/>
      <c r="S857" s="171"/>
      <c r="T857" s="171"/>
      <c r="U857" s="171"/>
      <c r="V857" s="171"/>
      <c r="W857" s="110"/>
      <c r="X857" s="110"/>
    </row>
    <row r="858" spans="1:24" x14ac:dyDescent="0.35">
      <c r="A858" s="171"/>
      <c r="B858" s="171"/>
      <c r="C858" s="175"/>
      <c r="D858" s="171"/>
      <c r="E858" s="171"/>
      <c r="F858" s="171"/>
      <c r="G858" s="171"/>
      <c r="H858" s="171"/>
      <c r="I858" s="171"/>
      <c r="J858" s="171"/>
      <c r="K858" s="171"/>
      <c r="L858" s="171"/>
      <c r="M858" s="171"/>
      <c r="N858" s="171"/>
      <c r="O858" s="171"/>
      <c r="P858" s="171"/>
      <c r="Q858" s="171"/>
      <c r="R858" s="171"/>
      <c r="S858" s="171"/>
      <c r="T858" s="171"/>
      <c r="U858" s="171"/>
      <c r="V858" s="171"/>
      <c r="W858" s="110"/>
      <c r="X858" s="110"/>
    </row>
    <row r="859" spans="1:24" x14ac:dyDescent="0.35">
      <c r="A859" s="171"/>
      <c r="B859" s="171"/>
      <c r="C859" s="175"/>
      <c r="D859" s="171"/>
      <c r="E859" s="171"/>
      <c r="F859" s="171"/>
      <c r="G859" s="171"/>
      <c r="H859" s="171"/>
      <c r="I859" s="171"/>
      <c r="J859" s="171"/>
      <c r="K859" s="171"/>
      <c r="L859" s="171"/>
      <c r="M859" s="171"/>
      <c r="N859" s="171"/>
      <c r="O859" s="171"/>
      <c r="P859" s="171"/>
      <c r="Q859" s="171"/>
      <c r="R859" s="171"/>
      <c r="S859" s="171"/>
      <c r="T859" s="171"/>
      <c r="U859" s="171"/>
      <c r="V859" s="171"/>
      <c r="W859" s="110"/>
      <c r="X859" s="110"/>
    </row>
    <row r="860" spans="1:24" x14ac:dyDescent="0.35">
      <c r="A860" s="171"/>
      <c r="B860" s="171"/>
      <c r="C860" s="175"/>
      <c r="D860" s="171"/>
      <c r="E860" s="171"/>
      <c r="F860" s="171"/>
      <c r="G860" s="171"/>
      <c r="H860" s="171"/>
      <c r="I860" s="171"/>
      <c r="J860" s="171"/>
      <c r="K860" s="171"/>
      <c r="L860" s="171"/>
      <c r="M860" s="171"/>
      <c r="N860" s="171"/>
      <c r="O860" s="171"/>
      <c r="P860" s="171"/>
      <c r="Q860" s="171"/>
      <c r="R860" s="171"/>
      <c r="S860" s="171"/>
      <c r="T860" s="171"/>
      <c r="U860" s="171"/>
      <c r="V860" s="171"/>
      <c r="W860" s="110"/>
      <c r="X860" s="110"/>
    </row>
    <row r="861" spans="1:24" x14ac:dyDescent="0.35">
      <c r="A861" s="171"/>
      <c r="B861" s="171"/>
      <c r="C861" s="175"/>
      <c r="D861" s="171"/>
      <c r="E861" s="171"/>
      <c r="F861" s="171"/>
      <c r="G861" s="171"/>
      <c r="H861" s="171"/>
      <c r="I861" s="171"/>
      <c r="J861" s="171"/>
      <c r="K861" s="171"/>
      <c r="L861" s="171"/>
      <c r="M861" s="171"/>
      <c r="N861" s="171"/>
      <c r="O861" s="171"/>
      <c r="P861" s="171"/>
      <c r="Q861" s="171"/>
      <c r="R861" s="171"/>
      <c r="S861" s="171"/>
      <c r="T861" s="171"/>
      <c r="U861" s="171"/>
      <c r="V861" s="171"/>
      <c r="W861" s="110"/>
      <c r="X861" s="110"/>
    </row>
    <row r="862" spans="1:24" x14ac:dyDescent="0.35">
      <c r="A862" s="171"/>
      <c r="B862" s="171"/>
      <c r="C862" s="175"/>
      <c r="D862" s="171"/>
      <c r="E862" s="171"/>
      <c r="F862" s="171"/>
      <c r="G862" s="171"/>
      <c r="H862" s="171"/>
      <c r="I862" s="171"/>
      <c r="J862" s="171"/>
      <c r="K862" s="171"/>
      <c r="L862" s="171"/>
      <c r="M862" s="171"/>
      <c r="N862" s="171"/>
      <c r="O862" s="171"/>
      <c r="P862" s="171"/>
      <c r="Q862" s="171"/>
      <c r="R862" s="171"/>
      <c r="S862" s="171"/>
      <c r="T862" s="171"/>
      <c r="U862" s="171"/>
      <c r="V862" s="171"/>
      <c r="W862" s="110"/>
      <c r="X862" s="110"/>
    </row>
    <row r="863" spans="1:24" x14ac:dyDescent="0.35">
      <c r="A863" s="171"/>
      <c r="B863" s="171"/>
      <c r="C863" s="175"/>
      <c r="D863" s="171"/>
      <c r="E863" s="171"/>
      <c r="F863" s="171"/>
      <c r="G863" s="171"/>
      <c r="H863" s="171"/>
      <c r="I863" s="171"/>
      <c r="J863" s="171"/>
      <c r="K863" s="171"/>
      <c r="L863" s="171"/>
      <c r="M863" s="171"/>
      <c r="N863" s="171"/>
      <c r="O863" s="171"/>
      <c r="P863" s="171"/>
      <c r="Q863" s="171"/>
      <c r="R863" s="171"/>
      <c r="S863" s="171"/>
      <c r="T863" s="171"/>
      <c r="U863" s="171"/>
      <c r="V863" s="171"/>
      <c r="W863" s="110"/>
      <c r="X863" s="110"/>
    </row>
    <row r="864" spans="1:24" x14ac:dyDescent="0.35">
      <c r="A864" s="171"/>
      <c r="B864" s="171"/>
      <c r="C864" s="175"/>
      <c r="D864" s="171"/>
      <c r="E864" s="171"/>
      <c r="F864" s="171"/>
      <c r="G864" s="171"/>
      <c r="H864" s="171"/>
      <c r="I864" s="171"/>
      <c r="J864" s="171"/>
      <c r="K864" s="171"/>
      <c r="L864" s="171"/>
      <c r="M864" s="171"/>
      <c r="N864" s="171"/>
      <c r="O864" s="171"/>
      <c r="P864" s="171"/>
      <c r="Q864" s="171"/>
      <c r="R864" s="171"/>
      <c r="S864" s="171"/>
      <c r="T864" s="171"/>
      <c r="U864" s="171"/>
      <c r="V864" s="171"/>
      <c r="W864" s="110"/>
      <c r="X864" s="110"/>
    </row>
    <row r="865" spans="1:24" x14ac:dyDescent="0.35">
      <c r="A865" s="171"/>
      <c r="B865" s="171"/>
      <c r="C865" s="175"/>
      <c r="D865" s="171"/>
      <c r="E865" s="171"/>
      <c r="F865" s="171"/>
      <c r="G865" s="171"/>
      <c r="H865" s="171"/>
      <c r="I865" s="171"/>
      <c r="J865" s="171"/>
      <c r="K865" s="171"/>
      <c r="L865" s="171"/>
      <c r="M865" s="171"/>
      <c r="N865" s="171"/>
      <c r="O865" s="171"/>
      <c r="P865" s="171"/>
      <c r="Q865" s="171"/>
      <c r="R865" s="171"/>
      <c r="S865" s="171"/>
      <c r="T865" s="171"/>
      <c r="U865" s="171"/>
      <c r="V865" s="171"/>
      <c r="W865" s="110"/>
      <c r="X865" s="110"/>
    </row>
    <row r="866" spans="1:24" x14ac:dyDescent="0.35">
      <c r="A866" s="171"/>
      <c r="B866" s="171"/>
      <c r="C866" s="175"/>
      <c r="D866" s="171"/>
      <c r="E866" s="171"/>
      <c r="F866" s="171"/>
      <c r="G866" s="171"/>
      <c r="H866" s="171"/>
      <c r="I866" s="171"/>
      <c r="J866" s="171"/>
      <c r="K866" s="171"/>
      <c r="L866" s="171"/>
      <c r="M866" s="171"/>
      <c r="N866" s="171"/>
      <c r="O866" s="171"/>
      <c r="P866" s="171"/>
      <c r="Q866" s="171"/>
      <c r="R866" s="171"/>
      <c r="S866" s="171"/>
      <c r="T866" s="171"/>
      <c r="U866" s="171"/>
      <c r="V866" s="171"/>
      <c r="W866" s="110"/>
      <c r="X866" s="110"/>
    </row>
    <row r="867" spans="1:24" x14ac:dyDescent="0.35">
      <c r="A867" s="171"/>
      <c r="B867" s="171"/>
      <c r="C867" s="175"/>
      <c r="D867" s="171"/>
      <c r="E867" s="171"/>
      <c r="F867" s="171"/>
      <c r="G867" s="171"/>
      <c r="H867" s="171"/>
      <c r="I867" s="171"/>
      <c r="J867" s="171"/>
      <c r="K867" s="171"/>
      <c r="L867" s="171"/>
      <c r="M867" s="171"/>
      <c r="N867" s="171"/>
      <c r="O867" s="171"/>
      <c r="P867" s="171"/>
      <c r="Q867" s="171"/>
      <c r="R867" s="171"/>
      <c r="S867" s="171"/>
      <c r="T867" s="171"/>
      <c r="U867" s="171"/>
      <c r="V867" s="171"/>
      <c r="W867" s="110"/>
      <c r="X867" s="110"/>
    </row>
    <row r="868" spans="1:24" x14ac:dyDescent="0.35">
      <c r="A868" s="171"/>
      <c r="B868" s="171"/>
      <c r="C868" s="175"/>
      <c r="D868" s="171"/>
      <c r="E868" s="171"/>
      <c r="F868" s="171"/>
      <c r="G868" s="171"/>
      <c r="H868" s="171"/>
      <c r="I868" s="171"/>
      <c r="J868" s="171"/>
      <c r="K868" s="171"/>
      <c r="L868" s="171"/>
      <c r="M868" s="171"/>
      <c r="N868" s="171"/>
      <c r="O868" s="171"/>
      <c r="P868" s="171"/>
      <c r="Q868" s="171"/>
      <c r="R868" s="171"/>
      <c r="S868" s="171"/>
      <c r="T868" s="171"/>
      <c r="U868" s="171"/>
      <c r="V868" s="171"/>
      <c r="W868" s="110"/>
      <c r="X868" s="110"/>
    </row>
    <row r="869" spans="1:24" x14ac:dyDescent="0.35">
      <c r="A869" s="171"/>
      <c r="B869" s="171"/>
      <c r="C869" s="175"/>
      <c r="D869" s="171"/>
      <c r="E869" s="171"/>
      <c r="F869" s="171"/>
      <c r="G869" s="171"/>
      <c r="H869" s="171"/>
      <c r="I869" s="171"/>
      <c r="J869" s="171"/>
      <c r="K869" s="171"/>
      <c r="L869" s="171"/>
      <c r="M869" s="171"/>
      <c r="N869" s="171"/>
      <c r="O869" s="171"/>
      <c r="P869" s="171"/>
      <c r="Q869" s="171"/>
      <c r="R869" s="171"/>
      <c r="S869" s="171"/>
      <c r="T869" s="171"/>
      <c r="U869" s="171"/>
      <c r="V869" s="171"/>
      <c r="W869" s="110"/>
      <c r="X869" s="110"/>
    </row>
    <row r="870" spans="1:24" x14ac:dyDescent="0.35">
      <c r="A870" s="171"/>
      <c r="B870" s="171"/>
      <c r="C870" s="175"/>
      <c r="D870" s="171"/>
      <c r="E870" s="171"/>
      <c r="F870" s="171"/>
      <c r="G870" s="171"/>
      <c r="H870" s="171"/>
      <c r="I870" s="171"/>
      <c r="J870" s="171"/>
      <c r="K870" s="171"/>
      <c r="L870" s="171"/>
      <c r="M870" s="171"/>
      <c r="N870" s="171"/>
      <c r="O870" s="171"/>
      <c r="P870" s="171"/>
      <c r="Q870" s="171"/>
      <c r="R870" s="171"/>
      <c r="S870" s="171"/>
      <c r="T870" s="171"/>
      <c r="U870" s="171"/>
      <c r="V870" s="171"/>
      <c r="W870" s="110"/>
      <c r="X870" s="110"/>
    </row>
    <row r="871" spans="1:24" x14ac:dyDescent="0.35">
      <c r="A871" s="171"/>
      <c r="B871" s="171"/>
      <c r="C871" s="175"/>
      <c r="D871" s="171"/>
      <c r="E871" s="171"/>
      <c r="F871" s="171"/>
      <c r="G871" s="171"/>
      <c r="H871" s="171"/>
      <c r="I871" s="171"/>
      <c r="J871" s="171"/>
      <c r="K871" s="171"/>
      <c r="L871" s="171"/>
      <c r="M871" s="171"/>
      <c r="N871" s="171"/>
      <c r="O871" s="171"/>
      <c r="P871" s="171"/>
      <c r="Q871" s="171"/>
      <c r="R871" s="171"/>
      <c r="S871" s="171"/>
      <c r="T871" s="171"/>
      <c r="U871" s="171"/>
      <c r="V871" s="171"/>
      <c r="W871" s="110"/>
      <c r="X871" s="110"/>
    </row>
    <row r="872" spans="1:24" x14ac:dyDescent="0.35">
      <c r="A872" s="171"/>
      <c r="B872" s="171"/>
      <c r="C872" s="175"/>
      <c r="D872" s="171"/>
      <c r="E872" s="171"/>
      <c r="F872" s="171"/>
      <c r="G872" s="171"/>
      <c r="H872" s="171"/>
      <c r="I872" s="171"/>
      <c r="J872" s="171"/>
      <c r="K872" s="171"/>
      <c r="L872" s="171"/>
      <c r="M872" s="171"/>
      <c r="N872" s="171"/>
      <c r="O872" s="171"/>
      <c r="P872" s="171"/>
      <c r="Q872" s="171"/>
      <c r="R872" s="171"/>
      <c r="S872" s="171"/>
      <c r="T872" s="171"/>
      <c r="U872" s="171"/>
      <c r="V872" s="171"/>
      <c r="W872" s="110"/>
      <c r="X872" s="110"/>
    </row>
    <row r="873" spans="1:24" x14ac:dyDescent="0.35">
      <c r="A873" s="171"/>
      <c r="B873" s="171"/>
      <c r="C873" s="175"/>
      <c r="D873" s="171"/>
      <c r="E873" s="171"/>
      <c r="F873" s="171"/>
      <c r="G873" s="171"/>
      <c r="H873" s="171"/>
      <c r="I873" s="171"/>
      <c r="J873" s="171"/>
      <c r="K873" s="171"/>
      <c r="L873" s="171"/>
      <c r="M873" s="171"/>
      <c r="N873" s="171"/>
      <c r="O873" s="171"/>
      <c r="P873" s="171"/>
      <c r="Q873" s="171"/>
      <c r="R873" s="171"/>
      <c r="S873" s="171"/>
      <c r="T873" s="171"/>
      <c r="U873" s="171"/>
      <c r="V873" s="171"/>
      <c r="W873" s="110"/>
      <c r="X873" s="110"/>
    </row>
    <row r="874" spans="1:24" x14ac:dyDescent="0.35">
      <c r="A874" s="171"/>
      <c r="B874" s="171"/>
      <c r="C874" s="175"/>
      <c r="D874" s="171"/>
      <c r="E874" s="171"/>
      <c r="F874" s="171"/>
      <c r="G874" s="171"/>
      <c r="H874" s="171"/>
      <c r="I874" s="171"/>
      <c r="J874" s="171"/>
      <c r="K874" s="171"/>
      <c r="L874" s="171"/>
      <c r="M874" s="171"/>
      <c r="N874" s="171"/>
      <c r="O874" s="171"/>
      <c r="P874" s="171"/>
      <c r="Q874" s="171"/>
      <c r="R874" s="171"/>
      <c r="S874" s="171"/>
      <c r="T874" s="171"/>
      <c r="U874" s="171"/>
      <c r="V874" s="171"/>
      <c r="W874" s="110"/>
      <c r="X874" s="110"/>
    </row>
    <row r="875" spans="1:24" x14ac:dyDescent="0.35">
      <c r="A875" s="171"/>
      <c r="B875" s="171"/>
      <c r="C875" s="175"/>
      <c r="D875" s="171"/>
      <c r="E875" s="171"/>
      <c r="F875" s="171"/>
      <c r="G875" s="171"/>
      <c r="H875" s="171"/>
      <c r="I875" s="171"/>
      <c r="J875" s="171"/>
      <c r="K875" s="171"/>
      <c r="L875" s="171"/>
      <c r="M875" s="171"/>
      <c r="N875" s="171"/>
      <c r="O875" s="171"/>
      <c r="P875" s="171"/>
      <c r="Q875" s="171"/>
      <c r="R875" s="171"/>
      <c r="S875" s="171"/>
      <c r="T875" s="171"/>
      <c r="U875" s="171"/>
      <c r="V875" s="171"/>
      <c r="W875" s="110"/>
      <c r="X875" s="110"/>
    </row>
    <row r="876" spans="1:24" x14ac:dyDescent="0.35">
      <c r="A876" s="171"/>
      <c r="B876" s="171"/>
      <c r="C876" s="175"/>
      <c r="D876" s="171"/>
      <c r="E876" s="171"/>
      <c r="F876" s="171"/>
      <c r="G876" s="171"/>
      <c r="H876" s="171"/>
      <c r="I876" s="171"/>
      <c r="J876" s="171"/>
      <c r="K876" s="171"/>
      <c r="L876" s="171"/>
      <c r="M876" s="171"/>
      <c r="N876" s="171"/>
      <c r="O876" s="171"/>
      <c r="P876" s="171"/>
      <c r="Q876" s="171"/>
      <c r="R876" s="171"/>
      <c r="S876" s="171"/>
      <c r="T876" s="171"/>
      <c r="U876" s="171"/>
      <c r="V876" s="171"/>
      <c r="W876" s="110"/>
      <c r="X876" s="110"/>
    </row>
    <row r="877" spans="1:24" x14ac:dyDescent="0.35">
      <c r="A877" s="171"/>
      <c r="B877" s="171"/>
      <c r="C877" s="175"/>
      <c r="D877" s="171"/>
      <c r="E877" s="171"/>
      <c r="F877" s="171"/>
      <c r="G877" s="171"/>
      <c r="H877" s="171"/>
      <c r="I877" s="171"/>
      <c r="J877" s="171"/>
      <c r="K877" s="171"/>
      <c r="L877" s="171"/>
      <c r="M877" s="171"/>
      <c r="N877" s="171"/>
      <c r="O877" s="171"/>
      <c r="P877" s="171"/>
      <c r="Q877" s="171"/>
      <c r="R877" s="171"/>
      <c r="S877" s="171"/>
      <c r="T877" s="171"/>
      <c r="U877" s="171"/>
      <c r="V877" s="171"/>
      <c r="W877" s="110"/>
      <c r="X877" s="110"/>
    </row>
    <row r="878" spans="1:24" x14ac:dyDescent="0.35">
      <c r="A878" s="171"/>
      <c r="B878" s="171"/>
      <c r="C878" s="175"/>
      <c r="D878" s="171"/>
      <c r="E878" s="171"/>
      <c r="F878" s="171"/>
      <c r="G878" s="171"/>
      <c r="H878" s="171"/>
      <c r="I878" s="171"/>
      <c r="J878" s="171"/>
      <c r="K878" s="171"/>
      <c r="L878" s="171"/>
      <c r="M878" s="171"/>
      <c r="N878" s="171"/>
      <c r="O878" s="171"/>
      <c r="P878" s="171"/>
      <c r="Q878" s="171"/>
      <c r="R878" s="171"/>
      <c r="S878" s="171"/>
      <c r="T878" s="171"/>
      <c r="U878" s="171"/>
      <c r="V878" s="171"/>
      <c r="W878" s="110"/>
      <c r="X878" s="110"/>
    </row>
    <row r="879" spans="1:24" x14ac:dyDescent="0.35">
      <c r="A879" s="171"/>
      <c r="B879" s="171"/>
      <c r="C879" s="175"/>
      <c r="D879" s="171"/>
      <c r="E879" s="171"/>
      <c r="F879" s="171"/>
      <c r="G879" s="171"/>
      <c r="H879" s="171"/>
      <c r="I879" s="171"/>
      <c r="J879" s="171"/>
      <c r="K879" s="171"/>
      <c r="L879" s="171"/>
      <c r="M879" s="171"/>
      <c r="N879" s="171"/>
      <c r="O879" s="171"/>
      <c r="P879" s="171"/>
      <c r="Q879" s="171"/>
      <c r="R879" s="171"/>
      <c r="S879" s="171"/>
      <c r="T879" s="171"/>
      <c r="U879" s="171"/>
      <c r="V879" s="171"/>
      <c r="W879" s="110"/>
      <c r="X879" s="110"/>
    </row>
    <row r="880" spans="1:24" x14ac:dyDescent="0.35">
      <c r="A880" s="171"/>
      <c r="B880" s="171"/>
      <c r="C880" s="175"/>
      <c r="D880" s="171"/>
      <c r="E880" s="171"/>
      <c r="F880" s="171"/>
      <c r="G880" s="171"/>
      <c r="H880" s="171"/>
      <c r="I880" s="171"/>
      <c r="J880" s="171"/>
      <c r="K880" s="171"/>
      <c r="L880" s="171"/>
      <c r="M880" s="171"/>
      <c r="N880" s="171"/>
      <c r="O880" s="171"/>
      <c r="P880" s="171"/>
      <c r="Q880" s="171"/>
      <c r="R880" s="171"/>
      <c r="S880" s="171"/>
      <c r="T880" s="171"/>
      <c r="U880" s="171"/>
      <c r="V880" s="171"/>
      <c r="W880" s="110"/>
      <c r="X880" s="110"/>
    </row>
    <row r="881" spans="1:24" x14ac:dyDescent="0.35">
      <c r="A881" s="171"/>
      <c r="B881" s="171"/>
      <c r="C881" s="175"/>
      <c r="D881" s="171"/>
      <c r="E881" s="171"/>
      <c r="F881" s="171"/>
      <c r="G881" s="171"/>
      <c r="H881" s="171"/>
      <c r="I881" s="171"/>
      <c r="J881" s="171"/>
      <c r="K881" s="171"/>
      <c r="L881" s="171"/>
      <c r="M881" s="171"/>
      <c r="N881" s="171"/>
      <c r="O881" s="171"/>
      <c r="P881" s="171"/>
      <c r="Q881" s="171"/>
      <c r="R881" s="171"/>
      <c r="S881" s="171"/>
      <c r="T881" s="171"/>
      <c r="U881" s="171"/>
      <c r="V881" s="171"/>
      <c r="W881" s="110"/>
      <c r="X881" s="110"/>
    </row>
    <row r="882" spans="1:24" x14ac:dyDescent="0.35">
      <c r="A882" s="171"/>
      <c r="B882" s="171"/>
      <c r="C882" s="175"/>
      <c r="D882" s="171"/>
      <c r="E882" s="171"/>
      <c r="F882" s="171"/>
      <c r="G882" s="171"/>
      <c r="H882" s="171"/>
      <c r="I882" s="171"/>
      <c r="J882" s="171"/>
      <c r="K882" s="171"/>
      <c r="L882" s="171"/>
      <c r="M882" s="171"/>
      <c r="N882" s="171"/>
      <c r="O882" s="171"/>
      <c r="P882" s="171"/>
      <c r="Q882" s="171"/>
      <c r="R882" s="171"/>
      <c r="S882" s="171"/>
      <c r="T882" s="171"/>
      <c r="U882" s="171"/>
      <c r="V882" s="171"/>
      <c r="W882" s="110"/>
      <c r="X882" s="110"/>
    </row>
    <row r="883" spans="1:24" x14ac:dyDescent="0.35">
      <c r="A883" s="171"/>
      <c r="B883" s="171"/>
      <c r="C883" s="175"/>
      <c r="D883" s="171"/>
      <c r="E883" s="171"/>
      <c r="F883" s="171"/>
      <c r="G883" s="171"/>
      <c r="H883" s="171"/>
      <c r="I883" s="171"/>
      <c r="J883" s="171"/>
      <c r="K883" s="171"/>
      <c r="L883" s="171"/>
      <c r="M883" s="171"/>
      <c r="N883" s="171"/>
      <c r="O883" s="171"/>
      <c r="P883" s="171"/>
      <c r="Q883" s="171"/>
      <c r="R883" s="171"/>
      <c r="S883" s="171"/>
      <c r="T883" s="171"/>
      <c r="U883" s="171"/>
      <c r="V883" s="171"/>
      <c r="W883" s="110"/>
      <c r="X883" s="110"/>
    </row>
    <row r="884" spans="1:24" x14ac:dyDescent="0.35">
      <c r="A884" s="171"/>
      <c r="B884" s="171"/>
      <c r="C884" s="175"/>
      <c r="D884" s="171"/>
      <c r="E884" s="171"/>
      <c r="F884" s="171"/>
      <c r="G884" s="171"/>
      <c r="H884" s="171"/>
      <c r="I884" s="171"/>
      <c r="J884" s="171"/>
      <c r="K884" s="171"/>
      <c r="L884" s="171"/>
      <c r="M884" s="171"/>
      <c r="N884" s="171"/>
      <c r="O884" s="171"/>
      <c r="P884" s="171"/>
      <c r="Q884" s="171"/>
      <c r="R884" s="171"/>
      <c r="S884" s="171"/>
      <c r="T884" s="171"/>
      <c r="U884" s="171"/>
      <c r="V884" s="171"/>
      <c r="W884" s="110"/>
      <c r="X884" s="110"/>
    </row>
    <row r="885" spans="1:24" x14ac:dyDescent="0.35">
      <c r="A885" s="171"/>
      <c r="B885" s="171"/>
      <c r="C885" s="175"/>
      <c r="D885" s="171"/>
      <c r="E885" s="171"/>
      <c r="F885" s="171"/>
      <c r="G885" s="171"/>
      <c r="H885" s="171"/>
      <c r="I885" s="171"/>
      <c r="J885" s="171"/>
      <c r="K885" s="171"/>
      <c r="L885" s="171"/>
      <c r="M885" s="171"/>
      <c r="N885" s="171"/>
      <c r="O885" s="171"/>
      <c r="P885" s="171"/>
      <c r="Q885" s="171"/>
      <c r="R885" s="171"/>
      <c r="S885" s="171"/>
      <c r="T885" s="171"/>
      <c r="U885" s="171"/>
      <c r="V885" s="171"/>
      <c r="W885" s="110"/>
      <c r="X885" s="110"/>
    </row>
    <row r="886" spans="1:24" x14ac:dyDescent="0.35">
      <c r="A886" s="171"/>
      <c r="B886" s="171"/>
      <c r="C886" s="175"/>
      <c r="D886" s="171"/>
      <c r="E886" s="171"/>
      <c r="F886" s="171"/>
      <c r="G886" s="171"/>
      <c r="H886" s="171"/>
      <c r="I886" s="171"/>
      <c r="J886" s="171"/>
      <c r="K886" s="171"/>
      <c r="L886" s="171"/>
      <c r="M886" s="171"/>
      <c r="N886" s="171"/>
      <c r="O886" s="171"/>
      <c r="P886" s="171"/>
      <c r="Q886" s="171"/>
      <c r="R886" s="171"/>
      <c r="S886" s="171"/>
      <c r="T886" s="171"/>
      <c r="U886" s="171"/>
      <c r="V886" s="171"/>
      <c r="W886" s="110"/>
      <c r="X886" s="110"/>
    </row>
    <row r="887" spans="1:24" x14ac:dyDescent="0.35">
      <c r="A887" s="171"/>
      <c r="B887" s="171"/>
      <c r="C887" s="175"/>
      <c r="D887" s="171"/>
      <c r="E887" s="171"/>
      <c r="F887" s="171"/>
      <c r="G887" s="171"/>
      <c r="H887" s="171"/>
      <c r="I887" s="171"/>
      <c r="J887" s="171"/>
      <c r="K887" s="171"/>
      <c r="L887" s="171"/>
      <c r="M887" s="171"/>
      <c r="N887" s="171"/>
      <c r="O887" s="171"/>
      <c r="P887" s="171"/>
      <c r="Q887" s="171"/>
      <c r="R887" s="171"/>
      <c r="S887" s="171"/>
      <c r="T887" s="171"/>
      <c r="U887" s="171"/>
      <c r="V887" s="171"/>
      <c r="W887" s="110"/>
      <c r="X887" s="110"/>
    </row>
    <row r="888" spans="1:24" x14ac:dyDescent="0.35">
      <c r="A888" s="171"/>
      <c r="B888" s="171"/>
      <c r="C888" s="175"/>
      <c r="D888" s="171"/>
      <c r="E888" s="171"/>
      <c r="F888" s="171"/>
      <c r="G888" s="171"/>
      <c r="H888" s="171"/>
      <c r="I888" s="171"/>
      <c r="J888" s="171"/>
      <c r="K888" s="171"/>
      <c r="L888" s="171"/>
      <c r="M888" s="171"/>
      <c r="N888" s="171"/>
      <c r="O888" s="171"/>
      <c r="P888" s="171"/>
      <c r="Q888" s="171"/>
      <c r="R888" s="171"/>
      <c r="S888" s="171"/>
      <c r="T888" s="171"/>
      <c r="U888" s="171"/>
      <c r="V888" s="171"/>
      <c r="W888" s="110"/>
      <c r="X888" s="110"/>
    </row>
    <row r="889" spans="1:24" x14ac:dyDescent="0.35">
      <c r="A889" s="171"/>
      <c r="B889" s="171"/>
      <c r="C889" s="175"/>
      <c r="D889" s="171"/>
      <c r="E889" s="171"/>
      <c r="F889" s="171"/>
      <c r="G889" s="171"/>
      <c r="H889" s="171"/>
      <c r="I889" s="171"/>
      <c r="J889" s="171"/>
      <c r="K889" s="171"/>
      <c r="L889" s="171"/>
      <c r="M889" s="171"/>
      <c r="N889" s="171"/>
      <c r="O889" s="171"/>
      <c r="P889" s="171"/>
      <c r="Q889" s="171"/>
      <c r="R889" s="171"/>
      <c r="S889" s="171"/>
      <c r="T889" s="171"/>
      <c r="U889" s="171"/>
      <c r="V889" s="171"/>
      <c r="W889" s="110"/>
      <c r="X889" s="110"/>
    </row>
    <row r="890" spans="1:24" x14ac:dyDescent="0.35">
      <c r="A890" s="171"/>
      <c r="B890" s="171"/>
      <c r="C890" s="175"/>
      <c r="D890" s="171"/>
      <c r="E890" s="171"/>
      <c r="F890" s="171"/>
      <c r="G890" s="171"/>
      <c r="H890" s="171"/>
      <c r="I890" s="171"/>
      <c r="J890" s="171"/>
      <c r="K890" s="171"/>
      <c r="L890" s="171"/>
      <c r="M890" s="171"/>
      <c r="N890" s="171"/>
      <c r="O890" s="171"/>
      <c r="P890" s="171"/>
      <c r="Q890" s="171"/>
      <c r="R890" s="171"/>
      <c r="S890" s="171"/>
      <c r="T890" s="171"/>
      <c r="U890" s="171"/>
      <c r="V890" s="171"/>
      <c r="W890" s="110"/>
      <c r="X890" s="110"/>
    </row>
    <row r="891" spans="1:24" x14ac:dyDescent="0.35">
      <c r="A891" s="171"/>
      <c r="B891" s="171"/>
      <c r="C891" s="175"/>
      <c r="D891" s="171"/>
      <c r="E891" s="171"/>
      <c r="F891" s="171"/>
      <c r="G891" s="171"/>
      <c r="H891" s="171"/>
      <c r="I891" s="171"/>
      <c r="J891" s="171"/>
      <c r="K891" s="171"/>
      <c r="L891" s="171"/>
      <c r="M891" s="171"/>
      <c r="N891" s="171"/>
      <c r="O891" s="171"/>
      <c r="P891" s="171"/>
      <c r="Q891" s="171"/>
      <c r="R891" s="171"/>
      <c r="S891" s="171"/>
      <c r="T891" s="171"/>
      <c r="U891" s="171"/>
      <c r="V891" s="171"/>
      <c r="W891" s="110"/>
      <c r="X891" s="110"/>
    </row>
    <row r="892" spans="1:24" x14ac:dyDescent="0.35">
      <c r="A892" s="171"/>
      <c r="B892" s="171"/>
      <c r="C892" s="175"/>
      <c r="D892" s="171"/>
      <c r="E892" s="171"/>
      <c r="F892" s="171"/>
      <c r="G892" s="171"/>
      <c r="H892" s="171"/>
      <c r="I892" s="171"/>
      <c r="J892" s="171"/>
      <c r="K892" s="171"/>
      <c r="L892" s="171"/>
      <c r="M892" s="171"/>
      <c r="N892" s="171"/>
      <c r="O892" s="171"/>
      <c r="P892" s="171"/>
      <c r="Q892" s="171"/>
      <c r="R892" s="171"/>
      <c r="S892" s="171"/>
      <c r="T892" s="171"/>
      <c r="U892" s="171"/>
      <c r="V892" s="171"/>
      <c r="W892" s="110"/>
      <c r="X892" s="110"/>
    </row>
    <row r="893" spans="1:24" x14ac:dyDescent="0.35">
      <c r="A893" s="171"/>
      <c r="B893" s="171"/>
      <c r="C893" s="175"/>
      <c r="D893" s="171"/>
      <c r="E893" s="171"/>
      <c r="F893" s="171"/>
      <c r="G893" s="171"/>
      <c r="H893" s="171"/>
      <c r="I893" s="171"/>
      <c r="J893" s="171"/>
      <c r="K893" s="171"/>
      <c r="L893" s="171"/>
      <c r="M893" s="171"/>
      <c r="N893" s="171"/>
      <c r="O893" s="171"/>
      <c r="P893" s="171"/>
      <c r="Q893" s="171"/>
      <c r="R893" s="171"/>
      <c r="S893" s="171"/>
      <c r="T893" s="171"/>
      <c r="U893" s="171"/>
      <c r="V893" s="171"/>
      <c r="W893" s="110"/>
      <c r="X893" s="110"/>
    </row>
    <row r="894" spans="1:24" x14ac:dyDescent="0.35">
      <c r="A894" s="171"/>
      <c r="B894" s="171"/>
      <c r="C894" s="175"/>
      <c r="D894" s="171"/>
      <c r="E894" s="171"/>
      <c r="F894" s="171"/>
      <c r="G894" s="171"/>
      <c r="H894" s="171"/>
      <c r="I894" s="171"/>
      <c r="J894" s="171"/>
      <c r="K894" s="171"/>
      <c r="L894" s="171"/>
      <c r="M894" s="171"/>
      <c r="N894" s="171"/>
      <c r="O894" s="171"/>
      <c r="P894" s="171"/>
      <c r="Q894" s="171"/>
      <c r="R894" s="171"/>
      <c r="S894" s="171"/>
      <c r="T894" s="171"/>
      <c r="U894" s="171"/>
      <c r="V894" s="171"/>
      <c r="W894" s="110"/>
      <c r="X894" s="110"/>
    </row>
    <row r="895" spans="1:24" x14ac:dyDescent="0.35">
      <c r="A895" s="171"/>
      <c r="B895" s="171"/>
      <c r="C895" s="175"/>
      <c r="D895" s="171"/>
      <c r="E895" s="171"/>
      <c r="F895" s="171"/>
      <c r="G895" s="171"/>
      <c r="H895" s="171"/>
      <c r="I895" s="171"/>
      <c r="J895" s="171"/>
      <c r="K895" s="171"/>
      <c r="L895" s="171"/>
      <c r="M895" s="171"/>
      <c r="N895" s="171"/>
      <c r="O895" s="171"/>
      <c r="P895" s="171"/>
      <c r="Q895" s="171"/>
      <c r="R895" s="171"/>
      <c r="S895" s="171"/>
      <c r="T895" s="171"/>
      <c r="U895" s="171"/>
      <c r="V895" s="171"/>
      <c r="W895" s="110"/>
      <c r="X895" s="110"/>
    </row>
    <row r="896" spans="1:24" x14ac:dyDescent="0.35">
      <c r="A896" s="171"/>
      <c r="B896" s="171"/>
      <c r="C896" s="175"/>
      <c r="D896" s="171"/>
      <c r="E896" s="171"/>
      <c r="F896" s="171"/>
      <c r="G896" s="171"/>
      <c r="H896" s="171"/>
      <c r="I896" s="171"/>
      <c r="J896" s="171"/>
      <c r="K896" s="171"/>
      <c r="L896" s="171"/>
      <c r="M896" s="171"/>
      <c r="N896" s="171"/>
      <c r="O896" s="171"/>
      <c r="P896" s="171"/>
      <c r="Q896" s="171"/>
      <c r="R896" s="171"/>
      <c r="S896" s="171"/>
      <c r="T896" s="171"/>
      <c r="U896" s="171"/>
      <c r="V896" s="171"/>
      <c r="W896" s="110"/>
      <c r="X896" s="110"/>
    </row>
    <row r="897" spans="1:24" x14ac:dyDescent="0.35">
      <c r="A897" s="171"/>
      <c r="B897" s="171"/>
      <c r="C897" s="175"/>
      <c r="D897" s="171"/>
      <c r="E897" s="171"/>
      <c r="F897" s="171"/>
      <c r="G897" s="171"/>
      <c r="H897" s="171"/>
      <c r="I897" s="171"/>
      <c r="J897" s="171"/>
      <c r="K897" s="171"/>
      <c r="L897" s="171"/>
      <c r="M897" s="171"/>
      <c r="N897" s="171"/>
      <c r="O897" s="171"/>
      <c r="P897" s="171"/>
      <c r="Q897" s="171"/>
      <c r="R897" s="171"/>
      <c r="S897" s="171"/>
      <c r="T897" s="171"/>
      <c r="U897" s="171"/>
      <c r="V897" s="171"/>
      <c r="W897" s="110"/>
      <c r="X897" s="110"/>
    </row>
    <row r="898" spans="1:24" x14ac:dyDescent="0.35">
      <c r="A898" s="171"/>
      <c r="B898" s="171"/>
      <c r="C898" s="175"/>
      <c r="D898" s="171"/>
      <c r="E898" s="171"/>
      <c r="F898" s="171"/>
      <c r="G898" s="171"/>
      <c r="H898" s="171"/>
      <c r="I898" s="171"/>
      <c r="J898" s="171"/>
      <c r="K898" s="171"/>
      <c r="L898" s="171"/>
      <c r="M898" s="171"/>
      <c r="N898" s="171"/>
      <c r="O898" s="171"/>
      <c r="P898" s="171"/>
      <c r="Q898" s="171"/>
      <c r="R898" s="171"/>
      <c r="S898" s="171"/>
      <c r="T898" s="171"/>
      <c r="U898" s="171"/>
      <c r="V898" s="171"/>
      <c r="W898" s="110"/>
      <c r="X898" s="110"/>
    </row>
    <row r="899" spans="1:24" x14ac:dyDescent="0.35">
      <c r="A899" s="171"/>
      <c r="B899" s="171"/>
      <c r="C899" s="175"/>
      <c r="D899" s="171"/>
      <c r="E899" s="171"/>
      <c r="F899" s="171"/>
      <c r="G899" s="171"/>
      <c r="H899" s="171"/>
      <c r="I899" s="171"/>
      <c r="J899" s="171"/>
      <c r="K899" s="171"/>
      <c r="L899" s="171"/>
      <c r="M899" s="171"/>
      <c r="N899" s="171"/>
      <c r="O899" s="171"/>
      <c r="P899" s="171"/>
      <c r="Q899" s="171"/>
      <c r="R899" s="171"/>
      <c r="S899" s="171"/>
      <c r="T899" s="171"/>
      <c r="U899" s="171"/>
      <c r="V899" s="171"/>
      <c r="W899" s="110"/>
      <c r="X899" s="110"/>
    </row>
    <row r="900" spans="1:24" x14ac:dyDescent="0.35">
      <c r="A900" s="171"/>
      <c r="B900" s="171"/>
      <c r="C900" s="175"/>
      <c r="D900" s="171"/>
      <c r="E900" s="171"/>
      <c r="F900" s="171"/>
      <c r="G900" s="171"/>
      <c r="H900" s="171"/>
      <c r="I900" s="171"/>
      <c r="J900" s="171"/>
      <c r="K900" s="171"/>
      <c r="L900" s="171"/>
      <c r="M900" s="171"/>
      <c r="N900" s="171"/>
      <c r="O900" s="171"/>
      <c r="P900" s="171"/>
      <c r="Q900" s="171"/>
      <c r="R900" s="171"/>
      <c r="S900" s="171"/>
      <c r="T900" s="171"/>
      <c r="U900" s="171"/>
      <c r="V900" s="171"/>
      <c r="W900" s="110"/>
      <c r="X900" s="110"/>
    </row>
    <row r="901" spans="1:24" x14ac:dyDescent="0.35">
      <c r="A901" s="171"/>
      <c r="B901" s="171"/>
      <c r="C901" s="175"/>
      <c r="D901" s="171"/>
      <c r="E901" s="171"/>
      <c r="F901" s="171"/>
      <c r="G901" s="171"/>
      <c r="H901" s="171"/>
      <c r="I901" s="171"/>
      <c r="J901" s="171"/>
      <c r="K901" s="171"/>
      <c r="L901" s="171"/>
      <c r="M901" s="171"/>
      <c r="N901" s="171"/>
      <c r="O901" s="171"/>
      <c r="P901" s="171"/>
      <c r="Q901" s="171"/>
      <c r="R901" s="171"/>
      <c r="S901" s="171"/>
      <c r="T901" s="171"/>
      <c r="U901" s="171"/>
      <c r="V901" s="171"/>
      <c r="W901" s="110"/>
      <c r="X901" s="110"/>
    </row>
    <row r="902" spans="1:24" x14ac:dyDescent="0.35">
      <c r="A902" s="171"/>
      <c r="B902" s="171"/>
      <c r="C902" s="175"/>
      <c r="D902" s="171"/>
      <c r="E902" s="171"/>
      <c r="F902" s="171"/>
      <c r="G902" s="171"/>
      <c r="H902" s="171"/>
      <c r="I902" s="171"/>
      <c r="J902" s="171"/>
      <c r="K902" s="171"/>
      <c r="L902" s="171"/>
      <c r="M902" s="171"/>
      <c r="N902" s="171"/>
      <c r="O902" s="171"/>
      <c r="P902" s="171"/>
      <c r="Q902" s="171"/>
      <c r="R902" s="171"/>
      <c r="S902" s="171"/>
      <c r="T902" s="171"/>
      <c r="U902" s="171"/>
      <c r="V902" s="171"/>
      <c r="W902" s="110"/>
      <c r="X902" s="110"/>
    </row>
    <row r="903" spans="1:24" x14ac:dyDescent="0.35">
      <c r="A903" s="171"/>
      <c r="B903" s="171"/>
      <c r="C903" s="175"/>
      <c r="D903" s="171"/>
      <c r="E903" s="171"/>
      <c r="F903" s="171"/>
      <c r="G903" s="171"/>
      <c r="H903" s="171"/>
      <c r="I903" s="171"/>
      <c r="J903" s="171"/>
      <c r="K903" s="171"/>
      <c r="L903" s="171"/>
      <c r="M903" s="171"/>
      <c r="N903" s="171"/>
      <c r="O903" s="171"/>
      <c r="P903" s="171"/>
      <c r="Q903" s="171"/>
      <c r="R903" s="171"/>
      <c r="S903" s="171"/>
      <c r="T903" s="171"/>
      <c r="U903" s="171"/>
      <c r="V903" s="171"/>
      <c r="W903" s="110"/>
      <c r="X903" s="110"/>
    </row>
    <row r="904" spans="1:24" x14ac:dyDescent="0.35">
      <c r="A904" s="171"/>
      <c r="B904" s="171"/>
      <c r="C904" s="175"/>
      <c r="D904" s="171"/>
      <c r="E904" s="171"/>
      <c r="F904" s="171"/>
      <c r="G904" s="171"/>
      <c r="H904" s="171"/>
      <c r="I904" s="171"/>
      <c r="J904" s="171"/>
      <c r="K904" s="171"/>
      <c r="L904" s="171"/>
      <c r="M904" s="171"/>
      <c r="N904" s="171"/>
      <c r="O904" s="171"/>
      <c r="P904" s="171"/>
      <c r="Q904" s="171"/>
      <c r="R904" s="171"/>
      <c r="S904" s="171"/>
      <c r="T904" s="171"/>
      <c r="U904" s="171"/>
      <c r="V904" s="171"/>
      <c r="W904" s="110"/>
      <c r="X904" s="110"/>
    </row>
    <row r="905" spans="1:24" x14ac:dyDescent="0.35">
      <c r="A905" s="171"/>
      <c r="B905" s="171"/>
      <c r="C905" s="175"/>
      <c r="D905" s="171"/>
      <c r="E905" s="171"/>
      <c r="F905" s="171"/>
      <c r="G905" s="171"/>
      <c r="H905" s="171"/>
      <c r="I905" s="171"/>
      <c r="J905" s="171"/>
      <c r="K905" s="171"/>
      <c r="L905" s="171"/>
      <c r="M905" s="171"/>
      <c r="N905" s="171"/>
      <c r="O905" s="171"/>
      <c r="P905" s="171"/>
      <c r="Q905" s="171"/>
      <c r="R905" s="171"/>
      <c r="S905" s="171"/>
      <c r="T905" s="171"/>
      <c r="U905" s="171"/>
      <c r="V905" s="171"/>
      <c r="W905" s="110"/>
      <c r="X905" s="110"/>
    </row>
    <row r="906" spans="1:24" x14ac:dyDescent="0.35">
      <c r="A906" s="171"/>
      <c r="B906" s="171"/>
      <c r="C906" s="175"/>
      <c r="D906" s="171"/>
      <c r="E906" s="171"/>
      <c r="F906" s="171"/>
      <c r="G906" s="171"/>
      <c r="H906" s="171"/>
      <c r="I906" s="171"/>
      <c r="J906" s="171"/>
      <c r="K906" s="171"/>
      <c r="L906" s="171"/>
      <c r="M906" s="171"/>
      <c r="N906" s="171"/>
      <c r="O906" s="171"/>
      <c r="P906" s="171"/>
      <c r="Q906" s="171"/>
      <c r="R906" s="171"/>
      <c r="S906" s="171"/>
      <c r="T906" s="171"/>
      <c r="U906" s="171"/>
      <c r="V906" s="171"/>
      <c r="W906" s="110"/>
      <c r="X906" s="110"/>
    </row>
    <row r="907" spans="1:24" x14ac:dyDescent="0.35">
      <c r="A907" s="171"/>
      <c r="B907" s="171"/>
      <c r="C907" s="175"/>
      <c r="D907" s="171"/>
      <c r="E907" s="171"/>
      <c r="F907" s="171"/>
      <c r="G907" s="171"/>
      <c r="H907" s="171"/>
      <c r="I907" s="171"/>
      <c r="J907" s="171"/>
      <c r="K907" s="171"/>
      <c r="L907" s="171"/>
      <c r="M907" s="171"/>
      <c r="N907" s="171"/>
      <c r="O907" s="171"/>
      <c r="P907" s="171"/>
      <c r="Q907" s="171"/>
      <c r="R907" s="171"/>
      <c r="S907" s="171"/>
      <c r="T907" s="171"/>
      <c r="U907" s="171"/>
      <c r="V907" s="171"/>
      <c r="W907" s="110"/>
      <c r="X907" s="110"/>
    </row>
    <row r="908" spans="1:24" x14ac:dyDescent="0.35">
      <c r="A908" s="171"/>
      <c r="B908" s="171"/>
      <c r="C908" s="175"/>
      <c r="D908" s="171"/>
      <c r="E908" s="171"/>
      <c r="F908" s="171"/>
      <c r="G908" s="171"/>
      <c r="H908" s="171"/>
      <c r="I908" s="171"/>
      <c r="J908" s="171"/>
      <c r="K908" s="171"/>
      <c r="L908" s="171"/>
      <c r="M908" s="171"/>
      <c r="N908" s="171"/>
      <c r="O908" s="171"/>
      <c r="P908" s="171"/>
      <c r="Q908" s="171"/>
      <c r="R908" s="171"/>
      <c r="S908" s="171"/>
      <c r="T908" s="171"/>
      <c r="U908" s="171"/>
      <c r="V908" s="171"/>
      <c r="W908" s="110"/>
      <c r="X908" s="110"/>
    </row>
    <row r="909" spans="1:24" x14ac:dyDescent="0.35">
      <c r="A909" s="171"/>
      <c r="B909" s="171"/>
      <c r="C909" s="175"/>
      <c r="D909" s="171"/>
      <c r="E909" s="171"/>
      <c r="F909" s="171"/>
      <c r="G909" s="171"/>
      <c r="H909" s="171"/>
      <c r="I909" s="171"/>
      <c r="J909" s="171"/>
      <c r="K909" s="171"/>
      <c r="L909" s="171"/>
      <c r="M909" s="171"/>
      <c r="N909" s="171"/>
      <c r="O909" s="171"/>
      <c r="P909" s="171"/>
      <c r="Q909" s="171"/>
      <c r="R909" s="171"/>
      <c r="S909" s="171"/>
      <c r="T909" s="171"/>
      <c r="U909" s="171"/>
      <c r="V909" s="171"/>
      <c r="W909" s="110"/>
      <c r="X909" s="110"/>
    </row>
    <row r="910" spans="1:24" x14ac:dyDescent="0.35">
      <c r="A910" s="171"/>
      <c r="B910" s="171"/>
      <c r="C910" s="175"/>
      <c r="D910" s="171"/>
      <c r="E910" s="171"/>
      <c r="F910" s="171"/>
      <c r="G910" s="171"/>
      <c r="H910" s="171"/>
      <c r="I910" s="171"/>
      <c r="J910" s="171"/>
      <c r="K910" s="171"/>
      <c r="L910" s="171"/>
      <c r="M910" s="171"/>
      <c r="N910" s="171"/>
      <c r="O910" s="171"/>
      <c r="P910" s="171"/>
      <c r="Q910" s="171"/>
      <c r="R910" s="171"/>
      <c r="S910" s="171"/>
      <c r="T910" s="171"/>
      <c r="U910" s="171"/>
      <c r="V910" s="171"/>
      <c r="W910" s="110"/>
      <c r="X910" s="110"/>
    </row>
    <row r="911" spans="1:24" x14ac:dyDescent="0.35">
      <c r="A911" s="171"/>
      <c r="B911" s="171"/>
      <c r="C911" s="175"/>
      <c r="D911" s="171"/>
      <c r="E911" s="171"/>
      <c r="F911" s="171"/>
      <c r="G911" s="171"/>
      <c r="H911" s="171"/>
      <c r="I911" s="171"/>
      <c r="J911" s="171"/>
      <c r="K911" s="171"/>
      <c r="L911" s="171"/>
      <c r="M911" s="171"/>
      <c r="N911" s="171"/>
      <c r="O911" s="171"/>
      <c r="P911" s="171"/>
      <c r="Q911" s="171"/>
      <c r="R911" s="171"/>
      <c r="S911" s="171"/>
      <c r="T911" s="171"/>
      <c r="U911" s="171"/>
      <c r="V911" s="171"/>
      <c r="W911" s="110"/>
      <c r="X911" s="110"/>
    </row>
    <row r="912" spans="1:24" x14ac:dyDescent="0.35">
      <c r="A912" s="171"/>
      <c r="B912" s="171"/>
      <c r="C912" s="175"/>
      <c r="D912" s="171"/>
      <c r="E912" s="171"/>
      <c r="F912" s="171"/>
      <c r="G912" s="171"/>
      <c r="H912" s="171"/>
      <c r="I912" s="171"/>
      <c r="J912" s="171"/>
      <c r="K912" s="171"/>
      <c r="L912" s="171"/>
      <c r="M912" s="171"/>
      <c r="N912" s="171"/>
      <c r="O912" s="171"/>
      <c r="P912" s="171"/>
      <c r="Q912" s="171"/>
      <c r="R912" s="171"/>
      <c r="S912" s="171"/>
      <c r="T912" s="171"/>
      <c r="U912" s="171"/>
      <c r="V912" s="171"/>
      <c r="W912" s="110"/>
      <c r="X912" s="110"/>
    </row>
    <row r="913" spans="1:24" x14ac:dyDescent="0.35">
      <c r="A913" s="171"/>
      <c r="B913" s="171"/>
      <c r="C913" s="175"/>
      <c r="D913" s="171"/>
      <c r="E913" s="171"/>
      <c r="F913" s="171"/>
      <c r="G913" s="171"/>
      <c r="H913" s="171"/>
      <c r="I913" s="171"/>
      <c r="J913" s="171"/>
      <c r="K913" s="171"/>
      <c r="L913" s="171"/>
      <c r="M913" s="171"/>
      <c r="N913" s="171"/>
      <c r="O913" s="171"/>
      <c r="P913" s="171"/>
      <c r="Q913" s="171"/>
      <c r="R913" s="171"/>
      <c r="S913" s="171"/>
      <c r="T913" s="171"/>
      <c r="U913" s="171"/>
      <c r="V913" s="171"/>
      <c r="W913" s="110"/>
      <c r="X913" s="110"/>
    </row>
    <row r="914" spans="1:24" x14ac:dyDescent="0.35">
      <c r="A914" s="171"/>
      <c r="B914" s="171"/>
      <c r="C914" s="175"/>
      <c r="D914" s="171"/>
      <c r="E914" s="171"/>
      <c r="F914" s="171"/>
      <c r="G914" s="171"/>
      <c r="H914" s="171"/>
      <c r="I914" s="171"/>
      <c r="J914" s="171"/>
      <c r="K914" s="171"/>
      <c r="L914" s="171"/>
      <c r="M914" s="171"/>
      <c r="N914" s="171"/>
      <c r="O914" s="171"/>
      <c r="P914" s="171"/>
      <c r="Q914" s="171"/>
      <c r="R914" s="171"/>
      <c r="S914" s="171"/>
      <c r="T914" s="171"/>
      <c r="U914" s="171"/>
      <c r="V914" s="171"/>
      <c r="W914" s="110"/>
      <c r="X914" s="110"/>
    </row>
    <row r="915" spans="1:24" x14ac:dyDescent="0.35">
      <c r="A915" s="171"/>
      <c r="B915" s="171"/>
      <c r="C915" s="175"/>
      <c r="D915" s="171"/>
      <c r="E915" s="171"/>
      <c r="F915" s="171"/>
      <c r="G915" s="171"/>
      <c r="H915" s="171"/>
      <c r="I915" s="171"/>
      <c r="J915" s="171"/>
      <c r="K915" s="171"/>
      <c r="L915" s="171"/>
      <c r="M915" s="171"/>
      <c r="N915" s="171"/>
      <c r="O915" s="171"/>
      <c r="P915" s="171"/>
      <c r="Q915" s="171"/>
      <c r="R915" s="171"/>
      <c r="S915" s="171"/>
      <c r="T915" s="171"/>
      <c r="U915" s="171"/>
      <c r="V915" s="171"/>
      <c r="W915" s="110"/>
      <c r="X915" s="110"/>
    </row>
    <row r="916" spans="1:24" x14ac:dyDescent="0.35">
      <c r="A916" s="171"/>
      <c r="B916" s="171"/>
      <c r="C916" s="175"/>
      <c r="D916" s="171"/>
      <c r="E916" s="171"/>
      <c r="F916" s="171"/>
      <c r="G916" s="171"/>
      <c r="H916" s="171"/>
      <c r="I916" s="171"/>
      <c r="J916" s="171"/>
      <c r="K916" s="171"/>
      <c r="L916" s="171"/>
      <c r="M916" s="171"/>
      <c r="N916" s="171"/>
      <c r="O916" s="171"/>
      <c r="P916" s="171"/>
      <c r="Q916" s="171"/>
      <c r="R916" s="171"/>
      <c r="S916" s="171"/>
      <c r="T916" s="171"/>
      <c r="U916" s="171"/>
      <c r="V916" s="171"/>
      <c r="W916" s="110"/>
      <c r="X916" s="110"/>
    </row>
    <row r="917" spans="1:24" x14ac:dyDescent="0.35">
      <c r="A917" s="171"/>
      <c r="B917" s="171"/>
      <c r="C917" s="175"/>
      <c r="D917" s="171"/>
      <c r="E917" s="171"/>
      <c r="F917" s="171"/>
      <c r="G917" s="171"/>
      <c r="H917" s="171"/>
      <c r="I917" s="171"/>
      <c r="J917" s="171"/>
      <c r="K917" s="171"/>
      <c r="L917" s="171"/>
      <c r="M917" s="171"/>
      <c r="N917" s="171"/>
      <c r="O917" s="171"/>
      <c r="P917" s="171"/>
      <c r="Q917" s="171"/>
      <c r="R917" s="171"/>
      <c r="S917" s="171"/>
      <c r="T917" s="171"/>
      <c r="U917" s="171"/>
      <c r="V917" s="171"/>
      <c r="W917" s="110"/>
      <c r="X917" s="110"/>
    </row>
    <row r="918" spans="1:24" x14ac:dyDescent="0.35">
      <c r="A918" s="171"/>
      <c r="B918" s="171"/>
      <c r="C918" s="175"/>
      <c r="D918" s="171"/>
      <c r="E918" s="171"/>
      <c r="F918" s="171"/>
      <c r="G918" s="171"/>
      <c r="H918" s="171"/>
      <c r="I918" s="171"/>
      <c r="J918" s="171"/>
      <c r="K918" s="171"/>
      <c r="L918" s="171"/>
      <c r="M918" s="171"/>
      <c r="N918" s="171"/>
      <c r="O918" s="171"/>
      <c r="P918" s="171"/>
      <c r="Q918" s="171"/>
      <c r="R918" s="171"/>
      <c r="S918" s="171"/>
      <c r="T918" s="171"/>
      <c r="U918" s="171"/>
      <c r="V918" s="171"/>
      <c r="W918" s="110"/>
      <c r="X918" s="110"/>
    </row>
    <row r="919" spans="1:24" x14ac:dyDescent="0.35">
      <c r="A919" s="171"/>
      <c r="B919" s="171"/>
      <c r="C919" s="175"/>
      <c r="D919" s="171"/>
      <c r="E919" s="171"/>
      <c r="F919" s="171"/>
      <c r="G919" s="171"/>
      <c r="H919" s="171"/>
      <c r="I919" s="171"/>
      <c r="J919" s="171"/>
      <c r="K919" s="171"/>
      <c r="L919" s="171"/>
      <c r="M919" s="171"/>
      <c r="N919" s="171"/>
      <c r="O919" s="171"/>
      <c r="P919" s="171"/>
      <c r="Q919" s="171"/>
      <c r="R919" s="171"/>
      <c r="S919" s="171"/>
      <c r="T919" s="171"/>
      <c r="U919" s="171"/>
      <c r="V919" s="171"/>
      <c r="W919" s="110"/>
      <c r="X919" s="110"/>
    </row>
    <row r="920" spans="1:24" x14ac:dyDescent="0.35">
      <c r="A920" s="171"/>
      <c r="B920" s="171"/>
      <c r="C920" s="175"/>
      <c r="D920" s="171"/>
      <c r="E920" s="171"/>
      <c r="F920" s="171"/>
      <c r="G920" s="171"/>
      <c r="H920" s="171"/>
      <c r="I920" s="171"/>
      <c r="J920" s="171"/>
      <c r="K920" s="171"/>
      <c r="L920" s="171"/>
      <c r="M920" s="171"/>
      <c r="N920" s="171"/>
      <c r="O920" s="171"/>
      <c r="P920" s="171"/>
      <c r="Q920" s="171"/>
      <c r="R920" s="171"/>
      <c r="S920" s="171"/>
      <c r="T920" s="171"/>
      <c r="U920" s="171"/>
      <c r="V920" s="171"/>
      <c r="W920" s="110"/>
      <c r="X920" s="110"/>
    </row>
    <row r="921" spans="1:24" x14ac:dyDescent="0.35">
      <c r="A921" s="171"/>
      <c r="B921" s="171"/>
      <c r="C921" s="175"/>
      <c r="D921" s="171"/>
      <c r="E921" s="171"/>
      <c r="F921" s="171"/>
      <c r="G921" s="171"/>
      <c r="H921" s="171"/>
      <c r="I921" s="171"/>
      <c r="J921" s="171"/>
      <c r="K921" s="171"/>
      <c r="L921" s="171"/>
      <c r="M921" s="171"/>
      <c r="N921" s="171"/>
      <c r="O921" s="171"/>
      <c r="P921" s="171"/>
      <c r="Q921" s="171"/>
      <c r="R921" s="171"/>
      <c r="S921" s="171"/>
      <c r="T921" s="171"/>
      <c r="U921" s="171"/>
      <c r="V921" s="171"/>
      <c r="W921" s="110"/>
      <c r="X921" s="110"/>
    </row>
    <row r="922" spans="1:24" x14ac:dyDescent="0.35">
      <c r="A922" s="171"/>
      <c r="B922" s="171"/>
      <c r="C922" s="175"/>
      <c r="D922" s="171"/>
      <c r="E922" s="171"/>
      <c r="F922" s="171"/>
      <c r="G922" s="171"/>
      <c r="H922" s="171"/>
      <c r="I922" s="171"/>
      <c r="J922" s="171"/>
      <c r="K922" s="171"/>
      <c r="L922" s="171"/>
      <c r="M922" s="171"/>
      <c r="N922" s="171"/>
      <c r="O922" s="171"/>
      <c r="P922" s="171"/>
      <c r="Q922" s="171"/>
      <c r="R922" s="171"/>
      <c r="S922" s="171"/>
      <c r="T922" s="171"/>
      <c r="U922" s="171"/>
      <c r="V922" s="171"/>
      <c r="W922" s="110"/>
      <c r="X922" s="110"/>
    </row>
    <row r="923" spans="1:24" x14ac:dyDescent="0.35">
      <c r="A923" s="171"/>
      <c r="B923" s="171"/>
      <c r="C923" s="175"/>
      <c r="D923" s="171"/>
      <c r="E923" s="171"/>
      <c r="F923" s="171"/>
      <c r="G923" s="171"/>
      <c r="H923" s="171"/>
      <c r="I923" s="171"/>
      <c r="J923" s="171"/>
      <c r="K923" s="171"/>
      <c r="L923" s="171"/>
      <c r="M923" s="171"/>
      <c r="N923" s="171"/>
      <c r="O923" s="171"/>
      <c r="P923" s="171"/>
      <c r="Q923" s="171"/>
      <c r="R923" s="171"/>
      <c r="S923" s="171"/>
      <c r="T923" s="171"/>
      <c r="U923" s="171"/>
      <c r="V923" s="171"/>
      <c r="W923" s="110"/>
      <c r="X923" s="110"/>
    </row>
    <row r="924" spans="1:24" x14ac:dyDescent="0.35">
      <c r="A924" s="171"/>
      <c r="B924" s="171"/>
      <c r="C924" s="175"/>
      <c r="D924" s="171"/>
      <c r="E924" s="171"/>
      <c r="F924" s="171"/>
      <c r="G924" s="171"/>
      <c r="H924" s="171"/>
      <c r="I924" s="171"/>
      <c r="J924" s="171"/>
      <c r="K924" s="171"/>
      <c r="L924" s="171"/>
      <c r="M924" s="171"/>
      <c r="N924" s="171"/>
      <c r="O924" s="171"/>
      <c r="P924" s="171"/>
      <c r="Q924" s="171"/>
      <c r="R924" s="171"/>
      <c r="S924" s="171"/>
      <c r="T924" s="171"/>
      <c r="U924" s="171"/>
      <c r="V924" s="171"/>
      <c r="W924" s="110"/>
      <c r="X924" s="110"/>
    </row>
    <row r="925" spans="1:24" x14ac:dyDescent="0.35">
      <c r="A925" s="171"/>
      <c r="B925" s="171"/>
      <c r="C925" s="175"/>
      <c r="D925" s="171"/>
      <c r="E925" s="171"/>
      <c r="F925" s="171"/>
      <c r="G925" s="171"/>
      <c r="H925" s="171"/>
      <c r="I925" s="171"/>
      <c r="J925" s="171"/>
      <c r="K925" s="171"/>
      <c r="L925" s="171"/>
      <c r="M925" s="171"/>
      <c r="N925" s="171"/>
      <c r="O925" s="171"/>
      <c r="P925" s="171"/>
      <c r="Q925" s="171"/>
      <c r="R925" s="171"/>
      <c r="S925" s="171"/>
      <c r="T925" s="171"/>
      <c r="U925" s="171"/>
      <c r="V925" s="171"/>
      <c r="W925" s="110"/>
      <c r="X925" s="110"/>
    </row>
    <row r="926" spans="1:24" x14ac:dyDescent="0.35">
      <c r="A926" s="171"/>
      <c r="B926" s="171"/>
      <c r="C926" s="175"/>
      <c r="D926" s="171"/>
      <c r="E926" s="171"/>
      <c r="F926" s="171"/>
      <c r="G926" s="171"/>
      <c r="H926" s="171"/>
      <c r="I926" s="171"/>
      <c r="J926" s="171"/>
      <c r="K926" s="171"/>
      <c r="L926" s="171"/>
      <c r="M926" s="171"/>
      <c r="N926" s="171"/>
      <c r="O926" s="171"/>
      <c r="P926" s="171"/>
      <c r="Q926" s="171"/>
      <c r="R926" s="171"/>
      <c r="S926" s="171"/>
      <c r="T926" s="171"/>
      <c r="U926" s="171"/>
      <c r="V926" s="171"/>
      <c r="W926" s="110"/>
      <c r="X926" s="110"/>
    </row>
    <row r="927" spans="1:24" x14ac:dyDescent="0.35">
      <c r="A927" s="171"/>
      <c r="B927" s="171"/>
      <c r="C927" s="175"/>
      <c r="D927" s="171"/>
      <c r="E927" s="171"/>
      <c r="F927" s="171"/>
      <c r="G927" s="171"/>
      <c r="H927" s="171"/>
      <c r="I927" s="171"/>
      <c r="J927" s="171"/>
      <c r="K927" s="171"/>
      <c r="L927" s="171"/>
      <c r="M927" s="171"/>
      <c r="N927" s="171"/>
      <c r="O927" s="171"/>
      <c r="P927" s="171"/>
      <c r="Q927" s="171"/>
      <c r="R927" s="171"/>
      <c r="S927" s="171"/>
      <c r="T927" s="171"/>
      <c r="U927" s="171"/>
      <c r="V927" s="171"/>
      <c r="W927" s="110"/>
      <c r="X927" s="110"/>
    </row>
    <row r="928" spans="1:24" x14ac:dyDescent="0.35">
      <c r="A928" s="171"/>
      <c r="B928" s="171"/>
      <c r="C928" s="175"/>
      <c r="D928" s="171"/>
      <c r="E928" s="171"/>
      <c r="F928" s="171"/>
      <c r="G928" s="171"/>
      <c r="H928" s="171"/>
      <c r="I928" s="171"/>
      <c r="J928" s="171"/>
      <c r="K928" s="171"/>
      <c r="L928" s="171"/>
      <c r="M928" s="171"/>
      <c r="N928" s="171"/>
      <c r="O928" s="171"/>
      <c r="P928" s="171"/>
      <c r="Q928" s="171"/>
      <c r="R928" s="171"/>
      <c r="S928" s="171"/>
      <c r="T928" s="171"/>
      <c r="U928" s="171"/>
      <c r="V928" s="171"/>
      <c r="W928" s="110"/>
      <c r="X928" s="110"/>
    </row>
    <row r="929" spans="1:24" x14ac:dyDescent="0.35">
      <c r="A929" s="171"/>
      <c r="B929" s="171"/>
      <c r="C929" s="175"/>
      <c r="D929" s="171"/>
      <c r="E929" s="171"/>
      <c r="F929" s="171"/>
      <c r="G929" s="171"/>
      <c r="H929" s="171"/>
      <c r="I929" s="171"/>
      <c r="J929" s="171"/>
      <c r="K929" s="171"/>
      <c r="L929" s="171"/>
      <c r="M929" s="171"/>
      <c r="N929" s="171"/>
      <c r="O929" s="171"/>
      <c r="P929" s="171"/>
      <c r="Q929" s="171"/>
      <c r="R929" s="171"/>
      <c r="S929" s="171"/>
      <c r="T929" s="171"/>
      <c r="U929" s="171"/>
      <c r="V929" s="171"/>
      <c r="W929" s="110"/>
      <c r="X929" s="110"/>
    </row>
    <row r="930" spans="1:24" x14ac:dyDescent="0.35">
      <c r="A930" s="171"/>
      <c r="B930" s="171"/>
      <c r="C930" s="175"/>
      <c r="D930" s="171"/>
      <c r="E930" s="171"/>
      <c r="F930" s="171"/>
      <c r="G930" s="171"/>
      <c r="H930" s="171"/>
      <c r="I930" s="171"/>
      <c r="J930" s="171"/>
      <c r="K930" s="171"/>
      <c r="L930" s="171"/>
      <c r="M930" s="171"/>
      <c r="N930" s="171"/>
      <c r="O930" s="171"/>
      <c r="P930" s="171"/>
      <c r="Q930" s="171"/>
      <c r="R930" s="171"/>
      <c r="S930" s="171"/>
      <c r="T930" s="171"/>
      <c r="U930" s="171"/>
      <c r="V930" s="171"/>
      <c r="W930" s="110"/>
      <c r="X930" s="110"/>
    </row>
    <row r="931" spans="1:24" x14ac:dyDescent="0.35">
      <c r="A931" s="171"/>
      <c r="B931" s="171"/>
      <c r="C931" s="175"/>
      <c r="D931" s="171"/>
      <c r="E931" s="171"/>
      <c r="F931" s="171"/>
      <c r="G931" s="171"/>
      <c r="H931" s="171"/>
      <c r="I931" s="171"/>
      <c r="J931" s="171"/>
      <c r="K931" s="171"/>
      <c r="L931" s="171"/>
      <c r="M931" s="171"/>
      <c r="N931" s="171"/>
      <c r="O931" s="171"/>
      <c r="P931" s="171"/>
      <c r="Q931" s="171"/>
      <c r="R931" s="171"/>
      <c r="S931" s="171"/>
      <c r="T931" s="171"/>
      <c r="U931" s="171"/>
      <c r="V931" s="171"/>
      <c r="W931" s="110"/>
      <c r="X931" s="110"/>
    </row>
    <row r="932" spans="1:24" x14ac:dyDescent="0.35">
      <c r="A932" s="171"/>
      <c r="B932" s="171"/>
      <c r="C932" s="175"/>
      <c r="D932" s="171"/>
      <c r="E932" s="171"/>
      <c r="F932" s="171"/>
      <c r="G932" s="171"/>
      <c r="H932" s="171"/>
      <c r="I932" s="171"/>
      <c r="J932" s="171"/>
      <c r="K932" s="171"/>
      <c r="L932" s="171"/>
      <c r="M932" s="171"/>
      <c r="N932" s="171"/>
      <c r="O932" s="171"/>
      <c r="P932" s="171"/>
      <c r="Q932" s="171"/>
      <c r="R932" s="171"/>
      <c r="S932" s="171"/>
      <c r="T932" s="171"/>
      <c r="U932" s="171"/>
      <c r="V932" s="171"/>
      <c r="W932" s="110"/>
      <c r="X932" s="110"/>
    </row>
    <row r="933" spans="1:24" x14ac:dyDescent="0.35">
      <c r="A933" s="171"/>
      <c r="B933" s="171"/>
      <c r="C933" s="175"/>
      <c r="D933" s="171"/>
      <c r="E933" s="171"/>
      <c r="F933" s="171"/>
      <c r="G933" s="171"/>
      <c r="H933" s="171"/>
      <c r="I933" s="171"/>
      <c r="J933" s="171"/>
      <c r="K933" s="171"/>
      <c r="L933" s="171"/>
      <c r="M933" s="171"/>
      <c r="N933" s="171"/>
      <c r="O933" s="171"/>
      <c r="P933" s="171"/>
      <c r="Q933" s="171"/>
      <c r="R933" s="171"/>
      <c r="S933" s="171"/>
      <c r="T933" s="171"/>
      <c r="U933" s="171"/>
      <c r="V933" s="171"/>
      <c r="W933" s="110"/>
      <c r="X933" s="110"/>
    </row>
    <row r="934" spans="1:24" x14ac:dyDescent="0.35">
      <c r="A934" s="171"/>
      <c r="B934" s="171"/>
      <c r="C934" s="175"/>
      <c r="D934" s="171"/>
      <c r="E934" s="171"/>
      <c r="F934" s="171"/>
      <c r="G934" s="171"/>
      <c r="H934" s="171"/>
      <c r="I934" s="171"/>
      <c r="J934" s="171"/>
      <c r="K934" s="171"/>
      <c r="L934" s="171"/>
      <c r="M934" s="171"/>
      <c r="N934" s="171"/>
      <c r="O934" s="171"/>
      <c r="P934" s="171"/>
      <c r="Q934" s="171"/>
      <c r="R934" s="171"/>
      <c r="S934" s="171"/>
      <c r="T934" s="171"/>
      <c r="U934" s="171"/>
      <c r="V934" s="171"/>
      <c r="W934" s="110"/>
      <c r="X934" s="110"/>
    </row>
    <row r="935" spans="1:24" x14ac:dyDescent="0.35">
      <c r="A935" s="171"/>
      <c r="B935" s="171"/>
      <c r="C935" s="175"/>
      <c r="D935" s="171"/>
      <c r="E935" s="171"/>
      <c r="F935" s="171"/>
      <c r="G935" s="171"/>
      <c r="H935" s="171"/>
      <c r="I935" s="171"/>
      <c r="J935" s="171"/>
      <c r="K935" s="171"/>
      <c r="L935" s="171"/>
      <c r="M935" s="171"/>
      <c r="N935" s="171"/>
      <c r="O935" s="171"/>
      <c r="P935" s="171"/>
      <c r="Q935" s="171"/>
      <c r="R935" s="171"/>
      <c r="S935" s="171"/>
      <c r="T935" s="171"/>
      <c r="U935" s="171"/>
      <c r="V935" s="171"/>
      <c r="W935" s="110"/>
      <c r="X935" s="110"/>
    </row>
    <row r="936" spans="1:24" x14ac:dyDescent="0.35">
      <c r="A936" s="171"/>
      <c r="B936" s="171"/>
      <c r="C936" s="175"/>
      <c r="D936" s="171"/>
      <c r="E936" s="171"/>
      <c r="F936" s="171"/>
      <c r="G936" s="171"/>
      <c r="H936" s="171"/>
      <c r="I936" s="171"/>
      <c r="J936" s="171"/>
      <c r="K936" s="171"/>
      <c r="L936" s="171"/>
      <c r="M936" s="171"/>
      <c r="N936" s="171"/>
      <c r="O936" s="171"/>
      <c r="P936" s="171"/>
      <c r="Q936" s="171"/>
      <c r="R936" s="171"/>
      <c r="S936" s="171"/>
      <c r="T936" s="171"/>
      <c r="U936" s="171"/>
      <c r="V936" s="171"/>
      <c r="W936" s="110"/>
      <c r="X936" s="110"/>
    </row>
    <row r="937" spans="1:24" x14ac:dyDescent="0.35">
      <c r="A937" s="171"/>
      <c r="B937" s="171"/>
      <c r="C937" s="175"/>
      <c r="D937" s="171"/>
      <c r="E937" s="171"/>
      <c r="F937" s="171"/>
      <c r="G937" s="171"/>
      <c r="H937" s="171"/>
      <c r="I937" s="171"/>
      <c r="J937" s="171"/>
      <c r="K937" s="171"/>
      <c r="L937" s="171"/>
      <c r="M937" s="171"/>
      <c r="N937" s="171"/>
      <c r="O937" s="171"/>
      <c r="P937" s="171"/>
      <c r="Q937" s="171"/>
      <c r="R937" s="171"/>
      <c r="S937" s="171"/>
      <c r="T937" s="171"/>
      <c r="U937" s="171"/>
      <c r="V937" s="171"/>
      <c r="W937" s="110"/>
      <c r="X937" s="110"/>
    </row>
    <row r="938" spans="1:24" x14ac:dyDescent="0.35">
      <c r="A938" s="171"/>
      <c r="B938" s="171"/>
      <c r="C938" s="175"/>
      <c r="D938" s="171"/>
      <c r="E938" s="171"/>
      <c r="F938" s="171"/>
      <c r="G938" s="171"/>
      <c r="H938" s="171"/>
      <c r="I938" s="171"/>
      <c r="J938" s="171"/>
      <c r="K938" s="171"/>
      <c r="L938" s="171"/>
      <c r="M938" s="171"/>
      <c r="N938" s="171"/>
      <c r="O938" s="171"/>
      <c r="P938" s="171"/>
      <c r="Q938" s="171"/>
      <c r="R938" s="171"/>
      <c r="S938" s="171"/>
      <c r="T938" s="171"/>
      <c r="U938" s="171"/>
      <c r="V938" s="171"/>
      <c r="W938" s="110"/>
      <c r="X938" s="110"/>
    </row>
    <row r="939" spans="1:24" x14ac:dyDescent="0.35">
      <c r="A939" s="171"/>
      <c r="B939" s="171"/>
      <c r="C939" s="175"/>
      <c r="D939" s="171"/>
      <c r="E939" s="171"/>
      <c r="F939" s="171"/>
      <c r="G939" s="171"/>
      <c r="H939" s="171"/>
      <c r="I939" s="171"/>
      <c r="J939" s="171"/>
      <c r="K939" s="171"/>
      <c r="L939" s="171"/>
      <c r="M939" s="171"/>
      <c r="N939" s="171"/>
      <c r="O939" s="171"/>
      <c r="P939" s="171"/>
      <c r="Q939" s="171"/>
      <c r="R939" s="171"/>
      <c r="S939" s="171"/>
      <c r="T939" s="171"/>
      <c r="U939" s="171"/>
      <c r="V939" s="171"/>
      <c r="W939" s="110"/>
      <c r="X939" s="110"/>
    </row>
    <row r="940" spans="1:24" x14ac:dyDescent="0.35">
      <c r="A940" s="171"/>
      <c r="B940" s="171"/>
      <c r="C940" s="175"/>
      <c r="D940" s="171"/>
      <c r="E940" s="171"/>
      <c r="F940" s="171"/>
      <c r="G940" s="171"/>
      <c r="H940" s="171"/>
      <c r="I940" s="171"/>
      <c r="J940" s="171"/>
      <c r="K940" s="171"/>
      <c r="L940" s="171"/>
      <c r="M940" s="171"/>
      <c r="N940" s="171"/>
      <c r="O940" s="171"/>
      <c r="P940" s="171"/>
      <c r="Q940" s="171"/>
      <c r="R940" s="171"/>
      <c r="S940" s="171"/>
      <c r="T940" s="171"/>
      <c r="U940" s="171"/>
      <c r="V940" s="171"/>
      <c r="W940" s="110"/>
      <c r="X940" s="110"/>
    </row>
    <row r="941" spans="1:24" x14ac:dyDescent="0.35">
      <c r="A941" s="171"/>
      <c r="B941" s="171"/>
      <c r="C941" s="175"/>
      <c r="D941" s="171"/>
      <c r="E941" s="171"/>
      <c r="F941" s="171"/>
      <c r="G941" s="171"/>
      <c r="H941" s="171"/>
      <c r="I941" s="171"/>
      <c r="J941" s="171"/>
      <c r="K941" s="171"/>
      <c r="L941" s="171"/>
      <c r="M941" s="171"/>
      <c r="N941" s="171"/>
      <c r="O941" s="171"/>
      <c r="P941" s="171"/>
      <c r="Q941" s="171"/>
      <c r="R941" s="171"/>
      <c r="S941" s="171"/>
      <c r="T941" s="171"/>
      <c r="U941" s="171"/>
      <c r="V941" s="171"/>
      <c r="W941" s="110"/>
      <c r="X941" s="110"/>
    </row>
    <row r="942" spans="1:24" x14ac:dyDescent="0.35">
      <c r="A942" s="171"/>
      <c r="B942" s="171"/>
      <c r="C942" s="175"/>
      <c r="D942" s="171"/>
      <c r="E942" s="171"/>
      <c r="F942" s="171"/>
      <c r="G942" s="171"/>
      <c r="H942" s="171"/>
      <c r="I942" s="171"/>
      <c r="J942" s="171"/>
      <c r="K942" s="171"/>
      <c r="L942" s="171"/>
      <c r="M942" s="171"/>
      <c r="N942" s="171"/>
      <c r="O942" s="171"/>
      <c r="P942" s="171"/>
      <c r="Q942" s="171"/>
      <c r="R942" s="171"/>
      <c r="S942" s="171"/>
      <c r="T942" s="171"/>
      <c r="U942" s="171"/>
      <c r="V942" s="171"/>
      <c r="W942" s="110"/>
      <c r="X942" s="110"/>
    </row>
    <row r="943" spans="1:24" x14ac:dyDescent="0.35">
      <c r="A943" s="171"/>
      <c r="B943" s="171"/>
      <c r="C943" s="175"/>
      <c r="D943" s="171"/>
      <c r="E943" s="171"/>
      <c r="F943" s="171"/>
      <c r="G943" s="171"/>
      <c r="H943" s="171"/>
      <c r="I943" s="171"/>
      <c r="J943" s="171"/>
      <c r="K943" s="171"/>
      <c r="L943" s="171"/>
      <c r="M943" s="171"/>
      <c r="N943" s="171"/>
      <c r="O943" s="171"/>
      <c r="P943" s="171"/>
      <c r="Q943" s="171"/>
      <c r="R943" s="171"/>
      <c r="S943" s="171"/>
      <c r="T943" s="171"/>
      <c r="U943" s="171"/>
      <c r="V943" s="171"/>
      <c r="W943" s="110"/>
      <c r="X943" s="110"/>
    </row>
    <row r="944" spans="1:24" x14ac:dyDescent="0.35">
      <c r="A944" s="171"/>
      <c r="B944" s="171"/>
      <c r="C944" s="175"/>
      <c r="D944" s="171"/>
      <c r="E944" s="171"/>
      <c r="F944" s="171"/>
      <c r="G944" s="171"/>
      <c r="H944" s="171"/>
      <c r="I944" s="171"/>
      <c r="J944" s="171"/>
      <c r="K944" s="171"/>
      <c r="L944" s="171"/>
      <c r="M944" s="171"/>
      <c r="N944" s="171"/>
      <c r="O944" s="171"/>
      <c r="P944" s="171"/>
      <c r="Q944" s="171"/>
      <c r="R944" s="171"/>
      <c r="S944" s="171"/>
      <c r="T944" s="171"/>
      <c r="U944" s="171"/>
      <c r="V944" s="171"/>
      <c r="W944" s="110"/>
      <c r="X944" s="110"/>
    </row>
    <row r="945" spans="1:24" x14ac:dyDescent="0.35">
      <c r="A945" s="171"/>
      <c r="B945" s="171"/>
      <c r="C945" s="175"/>
      <c r="D945" s="171"/>
      <c r="E945" s="171"/>
      <c r="F945" s="171"/>
      <c r="G945" s="171"/>
      <c r="H945" s="171"/>
      <c r="I945" s="171"/>
      <c r="J945" s="171"/>
      <c r="K945" s="171"/>
      <c r="L945" s="171"/>
      <c r="M945" s="171"/>
      <c r="N945" s="171"/>
      <c r="O945" s="171"/>
      <c r="P945" s="171"/>
      <c r="Q945" s="171"/>
      <c r="R945" s="171"/>
      <c r="S945" s="171"/>
      <c r="T945" s="171"/>
      <c r="U945" s="171"/>
      <c r="V945" s="171"/>
      <c r="W945" s="110"/>
      <c r="X945" s="110"/>
    </row>
    <row r="946" spans="1:24" x14ac:dyDescent="0.35">
      <c r="A946" s="171"/>
      <c r="B946" s="171"/>
      <c r="C946" s="175"/>
      <c r="D946" s="171"/>
      <c r="E946" s="171"/>
      <c r="F946" s="171"/>
      <c r="G946" s="171"/>
      <c r="H946" s="171"/>
      <c r="I946" s="171"/>
      <c r="J946" s="171"/>
      <c r="K946" s="171"/>
      <c r="L946" s="171"/>
      <c r="M946" s="171"/>
      <c r="N946" s="171"/>
      <c r="O946" s="171"/>
      <c r="P946" s="171"/>
      <c r="Q946" s="171"/>
      <c r="R946" s="171"/>
      <c r="S946" s="171"/>
      <c r="T946" s="171"/>
      <c r="U946" s="171"/>
      <c r="V946" s="171"/>
      <c r="W946" s="110"/>
      <c r="X946" s="110"/>
    </row>
    <row r="947" spans="1:24" x14ac:dyDescent="0.35">
      <c r="A947" s="171"/>
      <c r="B947" s="171"/>
      <c r="C947" s="175"/>
      <c r="D947" s="171"/>
      <c r="E947" s="171"/>
      <c r="F947" s="171"/>
      <c r="G947" s="171"/>
      <c r="H947" s="171"/>
      <c r="I947" s="171"/>
      <c r="J947" s="171"/>
      <c r="K947" s="171"/>
      <c r="L947" s="171"/>
      <c r="M947" s="171"/>
      <c r="N947" s="171"/>
      <c r="O947" s="171"/>
      <c r="P947" s="171"/>
      <c r="Q947" s="171"/>
      <c r="R947" s="171"/>
      <c r="S947" s="171"/>
      <c r="T947" s="171"/>
      <c r="U947" s="171"/>
      <c r="V947" s="171"/>
      <c r="W947" s="110"/>
      <c r="X947" s="110"/>
    </row>
    <row r="948" spans="1:24" x14ac:dyDescent="0.35">
      <c r="A948" s="171"/>
      <c r="B948" s="171"/>
      <c r="C948" s="175"/>
      <c r="D948" s="171"/>
      <c r="E948" s="171"/>
      <c r="F948" s="171"/>
      <c r="G948" s="171"/>
      <c r="H948" s="171"/>
      <c r="I948" s="171"/>
      <c r="J948" s="171"/>
      <c r="K948" s="171"/>
      <c r="L948" s="171"/>
      <c r="M948" s="171"/>
      <c r="N948" s="171"/>
      <c r="O948" s="171"/>
      <c r="P948" s="171"/>
      <c r="Q948" s="171"/>
      <c r="R948" s="171"/>
      <c r="S948" s="171"/>
      <c r="T948" s="171"/>
      <c r="U948" s="171"/>
      <c r="V948" s="171"/>
      <c r="W948" s="110"/>
      <c r="X948" s="110"/>
    </row>
    <row r="949" spans="1:24" x14ac:dyDescent="0.35">
      <c r="A949" s="171"/>
      <c r="B949" s="171"/>
      <c r="C949" s="175"/>
      <c r="D949" s="171"/>
      <c r="E949" s="171"/>
      <c r="F949" s="171"/>
      <c r="G949" s="171"/>
      <c r="H949" s="171"/>
      <c r="I949" s="171"/>
      <c r="J949" s="171"/>
      <c r="K949" s="171"/>
      <c r="L949" s="171"/>
      <c r="M949" s="171"/>
      <c r="N949" s="171"/>
      <c r="O949" s="171"/>
      <c r="P949" s="171"/>
      <c r="Q949" s="171"/>
      <c r="R949" s="171"/>
      <c r="S949" s="171"/>
      <c r="T949" s="171"/>
      <c r="U949" s="171"/>
      <c r="V949" s="171"/>
      <c r="W949" s="110"/>
      <c r="X949" s="110"/>
    </row>
    <row r="950" spans="1:24" x14ac:dyDescent="0.35">
      <c r="A950" s="171"/>
      <c r="B950" s="171"/>
      <c r="C950" s="175"/>
      <c r="D950" s="171"/>
      <c r="E950" s="171"/>
      <c r="F950" s="171"/>
      <c r="G950" s="171"/>
      <c r="H950" s="171"/>
      <c r="I950" s="171"/>
      <c r="J950" s="171"/>
      <c r="K950" s="171"/>
      <c r="L950" s="171"/>
      <c r="M950" s="171"/>
      <c r="N950" s="171"/>
      <c r="O950" s="171"/>
      <c r="P950" s="171"/>
      <c r="Q950" s="171"/>
      <c r="R950" s="171"/>
      <c r="S950" s="171"/>
      <c r="T950" s="171"/>
      <c r="U950" s="171"/>
      <c r="V950" s="171"/>
      <c r="W950" s="110"/>
      <c r="X950" s="110"/>
    </row>
    <row r="951" spans="1:24" x14ac:dyDescent="0.35">
      <c r="A951" s="171"/>
      <c r="B951" s="171"/>
      <c r="C951" s="175"/>
      <c r="D951" s="171"/>
      <c r="E951" s="171"/>
      <c r="F951" s="171"/>
      <c r="G951" s="171"/>
      <c r="H951" s="171"/>
      <c r="I951" s="171"/>
      <c r="J951" s="171"/>
      <c r="K951" s="171"/>
      <c r="L951" s="171"/>
      <c r="M951" s="171"/>
      <c r="N951" s="171"/>
      <c r="O951" s="171"/>
      <c r="P951" s="171"/>
      <c r="Q951" s="171"/>
      <c r="R951" s="171"/>
      <c r="S951" s="171"/>
      <c r="T951" s="171"/>
      <c r="U951" s="171"/>
      <c r="V951" s="171"/>
      <c r="W951" s="110"/>
      <c r="X951" s="110"/>
    </row>
    <row r="952" spans="1:24" x14ac:dyDescent="0.35">
      <c r="A952" s="171"/>
      <c r="B952" s="171"/>
      <c r="C952" s="175"/>
      <c r="D952" s="171"/>
      <c r="E952" s="171"/>
      <c r="F952" s="171"/>
      <c r="G952" s="171"/>
      <c r="H952" s="171"/>
      <c r="I952" s="171"/>
      <c r="J952" s="171"/>
      <c r="K952" s="171"/>
      <c r="L952" s="171"/>
      <c r="M952" s="171"/>
      <c r="N952" s="171"/>
      <c r="O952" s="171"/>
      <c r="P952" s="171"/>
      <c r="Q952" s="171"/>
      <c r="R952" s="171"/>
      <c r="S952" s="171"/>
      <c r="T952" s="171"/>
      <c r="U952" s="171"/>
      <c r="V952" s="171"/>
      <c r="W952" s="110"/>
      <c r="X952" s="110"/>
    </row>
    <row r="953" spans="1:24" x14ac:dyDescent="0.35">
      <c r="A953" s="171"/>
      <c r="B953" s="171"/>
      <c r="C953" s="175"/>
      <c r="D953" s="171"/>
      <c r="E953" s="171"/>
      <c r="F953" s="171"/>
      <c r="G953" s="171"/>
      <c r="H953" s="171"/>
      <c r="I953" s="171"/>
      <c r="J953" s="171"/>
      <c r="K953" s="171"/>
      <c r="L953" s="171"/>
      <c r="M953" s="171"/>
      <c r="N953" s="171"/>
      <c r="O953" s="171"/>
      <c r="P953" s="171"/>
      <c r="Q953" s="171"/>
      <c r="R953" s="171"/>
      <c r="S953" s="171"/>
      <c r="T953" s="171"/>
      <c r="U953" s="171"/>
      <c r="V953" s="171"/>
      <c r="W953" s="110"/>
      <c r="X953" s="110"/>
    </row>
    <row r="954" spans="1:24" x14ac:dyDescent="0.35">
      <c r="A954" s="171"/>
      <c r="B954" s="171"/>
      <c r="C954" s="175"/>
      <c r="D954" s="171"/>
      <c r="E954" s="171"/>
      <c r="F954" s="171"/>
      <c r="G954" s="171"/>
      <c r="H954" s="171"/>
      <c r="I954" s="171"/>
      <c r="J954" s="171"/>
      <c r="K954" s="171"/>
      <c r="L954" s="171"/>
      <c r="M954" s="171"/>
      <c r="N954" s="171"/>
      <c r="O954" s="171"/>
      <c r="P954" s="171"/>
      <c r="Q954" s="171"/>
      <c r="R954" s="171"/>
      <c r="S954" s="171"/>
      <c r="T954" s="171"/>
      <c r="U954" s="171"/>
      <c r="V954" s="171"/>
      <c r="W954" s="110"/>
      <c r="X954" s="110"/>
    </row>
    <row r="955" spans="1:24" x14ac:dyDescent="0.35">
      <c r="A955" s="171"/>
      <c r="B955" s="171"/>
      <c r="C955" s="175"/>
      <c r="D955" s="171"/>
      <c r="E955" s="171"/>
      <c r="F955" s="171"/>
      <c r="G955" s="171"/>
      <c r="H955" s="171"/>
      <c r="I955" s="171"/>
      <c r="J955" s="171"/>
      <c r="K955" s="171"/>
      <c r="L955" s="171"/>
      <c r="M955" s="171"/>
      <c r="N955" s="171"/>
      <c r="O955" s="171"/>
      <c r="P955" s="171"/>
      <c r="Q955" s="171"/>
      <c r="R955" s="171"/>
      <c r="S955" s="171"/>
      <c r="T955" s="171"/>
      <c r="U955" s="171"/>
      <c r="V955" s="171"/>
      <c r="W955" s="110"/>
      <c r="X955" s="110"/>
    </row>
    <row r="956" spans="1:24" x14ac:dyDescent="0.35">
      <c r="A956" s="171"/>
      <c r="B956" s="171"/>
      <c r="C956" s="175"/>
      <c r="D956" s="171"/>
      <c r="E956" s="171"/>
      <c r="F956" s="171"/>
      <c r="G956" s="171"/>
      <c r="H956" s="171"/>
      <c r="I956" s="171"/>
      <c r="J956" s="171"/>
      <c r="K956" s="171"/>
      <c r="L956" s="171"/>
      <c r="M956" s="171"/>
      <c r="N956" s="171"/>
      <c r="O956" s="171"/>
      <c r="P956" s="171"/>
      <c r="Q956" s="171"/>
      <c r="R956" s="171"/>
      <c r="S956" s="171"/>
      <c r="T956" s="171"/>
      <c r="U956" s="171"/>
      <c r="V956" s="171"/>
      <c r="W956" s="110"/>
      <c r="X956" s="110"/>
    </row>
    <row r="957" spans="1:24" x14ac:dyDescent="0.35">
      <c r="A957" s="171"/>
      <c r="B957" s="171"/>
      <c r="C957" s="175"/>
      <c r="D957" s="171"/>
      <c r="E957" s="171"/>
      <c r="F957" s="171"/>
      <c r="G957" s="171"/>
      <c r="H957" s="171"/>
      <c r="I957" s="171"/>
      <c r="J957" s="171"/>
      <c r="K957" s="171"/>
      <c r="L957" s="171"/>
      <c r="M957" s="171"/>
      <c r="N957" s="171"/>
      <c r="O957" s="171"/>
      <c r="P957" s="171"/>
      <c r="Q957" s="171"/>
      <c r="R957" s="171"/>
      <c r="S957" s="171"/>
      <c r="T957" s="171"/>
      <c r="U957" s="171"/>
      <c r="V957" s="171"/>
      <c r="W957" s="110"/>
      <c r="X957" s="110"/>
    </row>
    <row r="958" spans="1:24" x14ac:dyDescent="0.35">
      <c r="A958" s="171"/>
      <c r="B958" s="171"/>
      <c r="C958" s="175"/>
      <c r="D958" s="171"/>
      <c r="E958" s="171"/>
      <c r="F958" s="171"/>
      <c r="G958" s="171"/>
      <c r="H958" s="171"/>
      <c r="I958" s="171"/>
      <c r="J958" s="171"/>
      <c r="K958" s="171"/>
      <c r="L958" s="171"/>
      <c r="M958" s="171"/>
      <c r="N958" s="171"/>
      <c r="O958" s="171"/>
      <c r="P958" s="171"/>
      <c r="Q958" s="171"/>
      <c r="R958" s="171"/>
      <c r="S958" s="171"/>
      <c r="T958" s="171"/>
      <c r="U958" s="171"/>
      <c r="V958" s="171"/>
      <c r="W958" s="110"/>
      <c r="X958" s="110"/>
    </row>
    <row r="959" spans="1:24" x14ac:dyDescent="0.35">
      <c r="A959" s="171"/>
      <c r="B959" s="171"/>
      <c r="C959" s="175"/>
      <c r="D959" s="171"/>
      <c r="E959" s="171"/>
      <c r="F959" s="171"/>
      <c r="G959" s="171"/>
      <c r="H959" s="171"/>
      <c r="I959" s="171"/>
      <c r="J959" s="171"/>
      <c r="K959" s="171"/>
      <c r="L959" s="171"/>
      <c r="M959" s="171"/>
      <c r="N959" s="171"/>
      <c r="O959" s="171"/>
      <c r="P959" s="171"/>
      <c r="Q959" s="171"/>
      <c r="R959" s="171"/>
      <c r="S959" s="171"/>
      <c r="T959" s="171"/>
      <c r="U959" s="171"/>
      <c r="V959" s="171"/>
      <c r="W959" s="110"/>
      <c r="X959" s="110"/>
    </row>
    <row r="960" spans="1:24" x14ac:dyDescent="0.35">
      <c r="A960" s="171"/>
      <c r="B960" s="171"/>
      <c r="C960" s="175"/>
      <c r="D960" s="171"/>
      <c r="E960" s="171"/>
      <c r="F960" s="171"/>
      <c r="G960" s="171"/>
      <c r="H960" s="171"/>
      <c r="I960" s="171"/>
      <c r="J960" s="171"/>
      <c r="K960" s="171"/>
      <c r="L960" s="171"/>
      <c r="M960" s="171"/>
      <c r="N960" s="171"/>
      <c r="O960" s="171"/>
      <c r="P960" s="171"/>
      <c r="Q960" s="171"/>
      <c r="R960" s="171"/>
      <c r="S960" s="171"/>
      <c r="T960" s="171"/>
      <c r="U960" s="171"/>
      <c r="V960" s="171"/>
      <c r="W960" s="110"/>
      <c r="X960" s="110"/>
    </row>
    <row r="961" spans="1:24" x14ac:dyDescent="0.35">
      <c r="A961" s="171"/>
      <c r="B961" s="171"/>
      <c r="C961" s="175"/>
      <c r="D961" s="171"/>
      <c r="E961" s="171"/>
      <c r="F961" s="171"/>
      <c r="G961" s="171"/>
      <c r="H961" s="171"/>
      <c r="I961" s="171"/>
      <c r="J961" s="171"/>
      <c r="K961" s="171"/>
      <c r="L961" s="171"/>
      <c r="M961" s="171"/>
      <c r="N961" s="171"/>
      <c r="O961" s="171"/>
      <c r="P961" s="171"/>
      <c r="Q961" s="171"/>
      <c r="R961" s="171"/>
      <c r="S961" s="171"/>
      <c r="T961" s="171"/>
      <c r="U961" s="171"/>
      <c r="V961" s="171"/>
      <c r="W961" s="110"/>
      <c r="X961" s="110"/>
    </row>
    <row r="962" spans="1:24" x14ac:dyDescent="0.35">
      <c r="A962" s="171"/>
      <c r="B962" s="171"/>
      <c r="C962" s="175"/>
      <c r="D962" s="171"/>
      <c r="E962" s="171"/>
      <c r="F962" s="171"/>
      <c r="G962" s="171"/>
      <c r="H962" s="171"/>
      <c r="I962" s="171"/>
      <c r="J962" s="171"/>
      <c r="K962" s="171"/>
      <c r="L962" s="171"/>
      <c r="M962" s="171"/>
      <c r="N962" s="171"/>
      <c r="O962" s="171"/>
      <c r="P962" s="171"/>
      <c r="Q962" s="171"/>
      <c r="R962" s="171"/>
      <c r="S962" s="171"/>
      <c r="T962" s="171"/>
      <c r="U962" s="171"/>
      <c r="V962" s="171"/>
      <c r="W962" s="110"/>
      <c r="X962" s="110"/>
    </row>
    <row r="963" spans="1:24" x14ac:dyDescent="0.35">
      <c r="A963" s="171"/>
      <c r="B963" s="171"/>
      <c r="C963" s="175"/>
      <c r="D963" s="171"/>
      <c r="E963" s="171"/>
      <c r="F963" s="171"/>
      <c r="G963" s="171"/>
      <c r="H963" s="171"/>
      <c r="I963" s="171"/>
      <c r="J963" s="171"/>
      <c r="K963" s="171"/>
      <c r="L963" s="171"/>
      <c r="M963" s="171"/>
      <c r="N963" s="171"/>
      <c r="O963" s="171"/>
      <c r="P963" s="171"/>
      <c r="Q963" s="171"/>
      <c r="R963" s="171"/>
      <c r="S963" s="171"/>
      <c r="T963" s="171"/>
      <c r="U963" s="171"/>
      <c r="V963" s="171"/>
      <c r="W963" s="110"/>
      <c r="X963" s="110"/>
    </row>
    <row r="964" spans="1:24" x14ac:dyDescent="0.35">
      <c r="A964" s="171"/>
      <c r="B964" s="171"/>
      <c r="C964" s="175"/>
      <c r="D964" s="171"/>
      <c r="E964" s="171"/>
      <c r="F964" s="171"/>
      <c r="G964" s="171"/>
      <c r="H964" s="171"/>
      <c r="I964" s="171"/>
      <c r="J964" s="171"/>
      <c r="K964" s="171"/>
      <c r="L964" s="171"/>
      <c r="M964" s="171"/>
      <c r="N964" s="171"/>
      <c r="O964" s="171"/>
      <c r="P964" s="171"/>
      <c r="Q964" s="171"/>
      <c r="R964" s="171"/>
      <c r="S964" s="171"/>
      <c r="T964" s="171"/>
      <c r="U964" s="171"/>
      <c r="V964" s="171"/>
      <c r="W964" s="110"/>
      <c r="X964" s="110"/>
    </row>
    <row r="965" spans="1:24" x14ac:dyDescent="0.35">
      <c r="A965" s="171"/>
      <c r="B965" s="171"/>
      <c r="C965" s="175"/>
      <c r="D965" s="171"/>
      <c r="E965" s="171"/>
      <c r="F965" s="171"/>
      <c r="G965" s="171"/>
      <c r="H965" s="171"/>
      <c r="I965" s="171"/>
      <c r="J965" s="171"/>
      <c r="K965" s="171"/>
      <c r="L965" s="171"/>
      <c r="M965" s="171"/>
      <c r="N965" s="171"/>
      <c r="O965" s="171"/>
      <c r="P965" s="171"/>
      <c r="Q965" s="171"/>
      <c r="R965" s="171"/>
      <c r="S965" s="171"/>
      <c r="T965" s="171"/>
      <c r="U965" s="171"/>
      <c r="V965" s="171"/>
      <c r="W965" s="110"/>
      <c r="X965" s="110"/>
    </row>
    <row r="966" spans="1:24" x14ac:dyDescent="0.35">
      <c r="A966" s="171"/>
      <c r="B966" s="171"/>
      <c r="C966" s="175"/>
      <c r="D966" s="171"/>
      <c r="E966" s="171"/>
      <c r="F966" s="171"/>
      <c r="G966" s="171"/>
      <c r="H966" s="171"/>
      <c r="I966" s="171"/>
      <c r="J966" s="171"/>
      <c r="K966" s="171"/>
      <c r="L966" s="171"/>
      <c r="M966" s="171"/>
      <c r="N966" s="171"/>
      <c r="O966" s="171"/>
      <c r="P966" s="171"/>
      <c r="Q966" s="171"/>
      <c r="R966" s="171"/>
      <c r="S966" s="171"/>
      <c r="T966" s="171"/>
      <c r="U966" s="171"/>
      <c r="V966" s="171"/>
      <c r="W966" s="110"/>
      <c r="X966" s="110"/>
    </row>
    <row r="967" spans="1:24" x14ac:dyDescent="0.35">
      <c r="A967" s="171"/>
      <c r="B967" s="171"/>
      <c r="C967" s="175"/>
      <c r="D967" s="171"/>
      <c r="E967" s="171"/>
      <c r="F967" s="171"/>
      <c r="G967" s="171"/>
      <c r="H967" s="171"/>
      <c r="I967" s="171"/>
      <c r="J967" s="171"/>
      <c r="K967" s="171"/>
      <c r="L967" s="171"/>
      <c r="M967" s="171"/>
      <c r="N967" s="171"/>
      <c r="O967" s="171"/>
      <c r="P967" s="171"/>
      <c r="Q967" s="171"/>
      <c r="R967" s="171"/>
      <c r="S967" s="171"/>
      <c r="T967" s="171"/>
      <c r="U967" s="171"/>
      <c r="V967" s="171"/>
      <c r="W967" s="110"/>
      <c r="X967" s="110"/>
    </row>
    <row r="968" spans="1:24" x14ac:dyDescent="0.35">
      <c r="A968" s="171"/>
      <c r="B968" s="171"/>
      <c r="C968" s="175"/>
      <c r="D968" s="171"/>
      <c r="E968" s="171"/>
      <c r="F968" s="171"/>
      <c r="G968" s="171"/>
      <c r="H968" s="171"/>
      <c r="I968" s="171"/>
      <c r="J968" s="171"/>
      <c r="K968" s="171"/>
      <c r="L968" s="171"/>
      <c r="M968" s="171"/>
      <c r="N968" s="171"/>
      <c r="O968" s="171"/>
      <c r="P968" s="171"/>
      <c r="Q968" s="171"/>
      <c r="R968" s="171"/>
      <c r="S968" s="171"/>
      <c r="T968" s="171"/>
      <c r="U968" s="171"/>
      <c r="V968" s="171"/>
      <c r="W968" s="110"/>
      <c r="X968" s="110"/>
    </row>
    <row r="969" spans="1:24" x14ac:dyDescent="0.35">
      <c r="A969" s="171"/>
      <c r="B969" s="171"/>
      <c r="C969" s="175"/>
      <c r="D969" s="171"/>
      <c r="E969" s="171"/>
      <c r="F969" s="171"/>
      <c r="G969" s="171"/>
      <c r="H969" s="171"/>
      <c r="I969" s="171"/>
      <c r="J969" s="171"/>
      <c r="K969" s="171"/>
      <c r="L969" s="171"/>
      <c r="M969" s="171"/>
      <c r="N969" s="171"/>
      <c r="O969" s="171"/>
      <c r="P969" s="171"/>
      <c r="Q969" s="171"/>
      <c r="R969" s="171"/>
      <c r="S969" s="171"/>
      <c r="T969" s="171"/>
      <c r="U969" s="171"/>
      <c r="V969" s="171"/>
      <c r="W969" s="110"/>
      <c r="X969" s="110"/>
    </row>
    <row r="970" spans="1:24" x14ac:dyDescent="0.35">
      <c r="A970" s="171"/>
      <c r="B970" s="171"/>
      <c r="C970" s="175"/>
      <c r="D970" s="171"/>
      <c r="E970" s="171"/>
      <c r="F970" s="171"/>
      <c r="G970" s="171"/>
      <c r="H970" s="171"/>
      <c r="I970" s="171"/>
      <c r="J970" s="171"/>
      <c r="K970" s="171"/>
      <c r="L970" s="171"/>
      <c r="M970" s="171"/>
      <c r="N970" s="171"/>
      <c r="O970" s="171"/>
      <c r="P970" s="171"/>
      <c r="Q970" s="171"/>
      <c r="R970" s="171"/>
      <c r="S970" s="171"/>
      <c r="T970" s="171"/>
      <c r="U970" s="171"/>
      <c r="V970" s="171"/>
      <c r="W970" s="110"/>
      <c r="X970" s="110"/>
    </row>
    <row r="971" spans="1:24" x14ac:dyDescent="0.35">
      <c r="A971" s="171"/>
      <c r="B971" s="171"/>
      <c r="C971" s="175"/>
      <c r="D971" s="171"/>
      <c r="E971" s="171"/>
      <c r="F971" s="171"/>
      <c r="G971" s="171"/>
      <c r="H971" s="171"/>
      <c r="I971" s="171"/>
      <c r="J971" s="171"/>
      <c r="K971" s="171"/>
      <c r="L971" s="171"/>
      <c r="M971" s="171"/>
      <c r="N971" s="171"/>
      <c r="O971" s="171"/>
      <c r="P971" s="171"/>
      <c r="Q971" s="171"/>
      <c r="R971" s="171"/>
      <c r="S971" s="171"/>
      <c r="T971" s="171"/>
      <c r="U971" s="171"/>
      <c r="V971" s="171"/>
      <c r="W971" s="110"/>
      <c r="X971" s="110"/>
    </row>
    <row r="972" spans="1:24" x14ac:dyDescent="0.35">
      <c r="A972" s="171"/>
      <c r="B972" s="171"/>
      <c r="C972" s="175"/>
      <c r="D972" s="171"/>
      <c r="E972" s="171"/>
      <c r="F972" s="171"/>
      <c r="G972" s="171"/>
      <c r="H972" s="171"/>
      <c r="I972" s="171"/>
      <c r="J972" s="171"/>
      <c r="K972" s="171"/>
      <c r="L972" s="171"/>
      <c r="M972" s="171"/>
      <c r="N972" s="171"/>
      <c r="O972" s="171"/>
      <c r="P972" s="171"/>
      <c r="Q972" s="171"/>
      <c r="R972" s="171"/>
      <c r="S972" s="171"/>
      <c r="T972" s="171"/>
      <c r="U972" s="171"/>
      <c r="V972" s="171"/>
      <c r="W972" s="110"/>
      <c r="X972" s="110"/>
    </row>
    <row r="973" spans="1:24" x14ac:dyDescent="0.35">
      <c r="A973" s="171"/>
      <c r="B973" s="171"/>
      <c r="C973" s="175"/>
      <c r="D973" s="171"/>
      <c r="E973" s="171"/>
      <c r="F973" s="171"/>
      <c r="G973" s="171"/>
      <c r="H973" s="171"/>
      <c r="I973" s="171"/>
      <c r="J973" s="171"/>
      <c r="K973" s="171"/>
      <c r="L973" s="171"/>
      <c r="M973" s="171"/>
      <c r="N973" s="171"/>
      <c r="O973" s="171"/>
      <c r="P973" s="171"/>
      <c r="Q973" s="171"/>
      <c r="R973" s="171"/>
      <c r="S973" s="171"/>
      <c r="T973" s="171"/>
      <c r="U973" s="171"/>
      <c r="V973" s="171"/>
      <c r="W973" s="110"/>
      <c r="X973" s="110"/>
    </row>
    <row r="974" spans="1:24" x14ac:dyDescent="0.35">
      <c r="A974" s="171"/>
      <c r="B974" s="171"/>
      <c r="C974" s="175"/>
      <c r="D974" s="171"/>
      <c r="E974" s="171"/>
      <c r="F974" s="171"/>
      <c r="G974" s="171"/>
      <c r="H974" s="171"/>
      <c r="I974" s="171"/>
      <c r="J974" s="171"/>
      <c r="K974" s="171"/>
      <c r="L974" s="171"/>
      <c r="M974" s="171"/>
      <c r="N974" s="171"/>
      <c r="O974" s="171"/>
      <c r="P974" s="171"/>
      <c r="Q974" s="171"/>
      <c r="R974" s="171"/>
      <c r="S974" s="171"/>
      <c r="T974" s="171"/>
      <c r="U974" s="171"/>
      <c r="V974" s="171"/>
      <c r="W974" s="110"/>
      <c r="X974" s="110"/>
    </row>
    <row r="975" spans="1:24" x14ac:dyDescent="0.35">
      <c r="A975" s="171"/>
      <c r="B975" s="171"/>
      <c r="C975" s="175"/>
      <c r="D975" s="171"/>
      <c r="E975" s="171"/>
      <c r="F975" s="171"/>
      <c r="G975" s="171"/>
      <c r="H975" s="171"/>
      <c r="I975" s="171"/>
      <c r="J975" s="171"/>
      <c r="K975" s="171"/>
      <c r="L975" s="171"/>
      <c r="M975" s="171"/>
      <c r="N975" s="171"/>
      <c r="O975" s="171"/>
      <c r="P975" s="171"/>
      <c r="Q975" s="171"/>
      <c r="R975" s="171"/>
      <c r="S975" s="171"/>
      <c r="T975" s="171"/>
      <c r="U975" s="171"/>
      <c r="V975" s="171"/>
      <c r="W975" s="110"/>
      <c r="X975" s="110"/>
    </row>
    <row r="976" spans="1:24" x14ac:dyDescent="0.35">
      <c r="A976" s="171"/>
      <c r="B976" s="171"/>
      <c r="C976" s="175"/>
      <c r="D976" s="171"/>
      <c r="E976" s="171"/>
      <c r="F976" s="171"/>
      <c r="G976" s="171"/>
      <c r="H976" s="171"/>
      <c r="I976" s="171"/>
      <c r="J976" s="171"/>
      <c r="K976" s="171"/>
      <c r="L976" s="171"/>
      <c r="M976" s="171"/>
      <c r="N976" s="171"/>
      <c r="O976" s="171"/>
      <c r="P976" s="171"/>
      <c r="Q976" s="171"/>
      <c r="R976" s="171"/>
      <c r="S976" s="171"/>
      <c r="T976" s="171"/>
      <c r="U976" s="171"/>
      <c r="V976" s="171"/>
      <c r="W976" s="110"/>
      <c r="X976" s="110"/>
    </row>
    <row r="977" spans="1:24" x14ac:dyDescent="0.35">
      <c r="A977" s="171"/>
      <c r="B977" s="171"/>
      <c r="C977" s="175"/>
      <c r="D977" s="171"/>
      <c r="E977" s="171"/>
      <c r="F977" s="171"/>
      <c r="G977" s="171"/>
      <c r="H977" s="171"/>
      <c r="I977" s="171"/>
      <c r="J977" s="171"/>
      <c r="K977" s="171"/>
      <c r="L977" s="171"/>
      <c r="M977" s="171"/>
      <c r="N977" s="171"/>
      <c r="O977" s="171"/>
      <c r="P977" s="171"/>
      <c r="Q977" s="171"/>
      <c r="R977" s="171"/>
      <c r="S977" s="171"/>
      <c r="T977" s="171"/>
      <c r="U977" s="171"/>
      <c r="V977" s="171"/>
      <c r="W977" s="110"/>
      <c r="X977" s="110"/>
    </row>
    <row r="978" spans="1:24" x14ac:dyDescent="0.35">
      <c r="A978" s="171"/>
      <c r="B978" s="171"/>
      <c r="C978" s="175"/>
      <c r="D978" s="171"/>
      <c r="E978" s="171"/>
      <c r="F978" s="171"/>
      <c r="G978" s="171"/>
      <c r="H978" s="171"/>
      <c r="I978" s="171"/>
      <c r="J978" s="171"/>
      <c r="K978" s="171"/>
      <c r="L978" s="171"/>
      <c r="M978" s="171"/>
      <c r="N978" s="171"/>
      <c r="O978" s="171"/>
      <c r="P978" s="171"/>
      <c r="Q978" s="171"/>
      <c r="R978" s="171"/>
      <c r="S978" s="171"/>
      <c r="T978" s="171"/>
      <c r="U978" s="171"/>
      <c r="V978" s="171"/>
      <c r="W978" s="110"/>
      <c r="X978" s="110"/>
    </row>
    <row r="979" spans="1:24" x14ac:dyDescent="0.35">
      <c r="A979" s="171"/>
      <c r="B979" s="171"/>
      <c r="C979" s="175"/>
      <c r="D979" s="171"/>
      <c r="E979" s="171"/>
      <c r="F979" s="171"/>
      <c r="G979" s="171"/>
      <c r="H979" s="171"/>
      <c r="I979" s="171"/>
      <c r="J979" s="171"/>
      <c r="K979" s="171"/>
      <c r="L979" s="171"/>
      <c r="M979" s="171"/>
      <c r="N979" s="171"/>
      <c r="O979" s="171"/>
      <c r="P979" s="171"/>
      <c r="Q979" s="171"/>
      <c r="R979" s="171"/>
      <c r="S979" s="171"/>
      <c r="T979" s="171"/>
      <c r="U979" s="171"/>
      <c r="V979" s="171"/>
      <c r="W979" s="110"/>
      <c r="X979" s="110"/>
    </row>
    <row r="980" spans="1:24" x14ac:dyDescent="0.35">
      <c r="A980" s="171"/>
      <c r="B980" s="171"/>
      <c r="C980" s="175"/>
      <c r="D980" s="171"/>
      <c r="E980" s="171"/>
      <c r="F980" s="171"/>
      <c r="G980" s="171"/>
      <c r="H980" s="171"/>
      <c r="I980" s="171"/>
      <c r="J980" s="171"/>
      <c r="K980" s="171"/>
      <c r="L980" s="171"/>
      <c r="M980" s="171"/>
      <c r="N980" s="171"/>
      <c r="O980" s="171"/>
      <c r="P980" s="171"/>
      <c r="Q980" s="171"/>
      <c r="R980" s="171"/>
      <c r="S980" s="171"/>
      <c r="T980" s="171"/>
      <c r="U980" s="171"/>
      <c r="V980" s="171"/>
      <c r="W980" s="110"/>
      <c r="X980" s="110"/>
    </row>
    <row r="981" spans="1:24" x14ac:dyDescent="0.35">
      <c r="A981" s="171"/>
      <c r="B981" s="171"/>
      <c r="C981" s="175"/>
      <c r="D981" s="171"/>
      <c r="E981" s="171"/>
      <c r="F981" s="171"/>
      <c r="G981" s="171"/>
      <c r="H981" s="171"/>
      <c r="I981" s="171"/>
      <c r="J981" s="171"/>
      <c r="K981" s="171"/>
      <c r="L981" s="171"/>
      <c r="M981" s="171"/>
      <c r="N981" s="171"/>
      <c r="O981" s="171"/>
      <c r="P981" s="171"/>
      <c r="Q981" s="171"/>
      <c r="R981" s="171"/>
      <c r="S981" s="171"/>
      <c r="T981" s="171"/>
      <c r="U981" s="171"/>
      <c r="V981" s="171"/>
      <c r="W981" s="110"/>
      <c r="X981" s="110"/>
    </row>
    <row r="982" spans="1:24" x14ac:dyDescent="0.35">
      <c r="A982" s="171"/>
      <c r="B982" s="171"/>
      <c r="C982" s="175"/>
      <c r="D982" s="171"/>
      <c r="E982" s="171"/>
      <c r="F982" s="171"/>
      <c r="G982" s="171"/>
      <c r="H982" s="171"/>
      <c r="I982" s="171"/>
      <c r="J982" s="171"/>
      <c r="K982" s="171"/>
      <c r="L982" s="171"/>
      <c r="M982" s="171"/>
      <c r="N982" s="171"/>
      <c r="O982" s="171"/>
      <c r="P982" s="171"/>
      <c r="Q982" s="171"/>
      <c r="R982" s="171"/>
      <c r="S982" s="171"/>
      <c r="T982" s="171"/>
      <c r="U982" s="171"/>
      <c r="V982" s="171"/>
      <c r="W982" s="110"/>
      <c r="X982" s="110"/>
    </row>
    <row r="983" spans="1:24" x14ac:dyDescent="0.35">
      <c r="A983" s="171"/>
      <c r="B983" s="171"/>
      <c r="C983" s="175"/>
      <c r="D983" s="171"/>
      <c r="E983" s="171"/>
      <c r="F983" s="171"/>
      <c r="G983" s="171"/>
      <c r="H983" s="171"/>
      <c r="I983" s="171"/>
      <c r="J983" s="171"/>
      <c r="K983" s="171"/>
      <c r="L983" s="171"/>
      <c r="M983" s="171"/>
      <c r="N983" s="171"/>
      <c r="O983" s="171"/>
      <c r="P983" s="171"/>
      <c r="Q983" s="171"/>
      <c r="R983" s="171"/>
      <c r="S983" s="171"/>
      <c r="T983" s="171"/>
      <c r="U983" s="171"/>
      <c r="V983" s="171"/>
      <c r="W983" s="110"/>
      <c r="X983" s="110"/>
    </row>
    <row r="984" spans="1:24" x14ac:dyDescent="0.35">
      <c r="A984" s="171"/>
      <c r="B984" s="171"/>
      <c r="C984" s="175"/>
      <c r="D984" s="171"/>
      <c r="E984" s="171"/>
      <c r="F984" s="171"/>
      <c r="G984" s="171"/>
      <c r="H984" s="171"/>
      <c r="I984" s="171"/>
      <c r="J984" s="171"/>
      <c r="K984" s="171"/>
      <c r="L984" s="171"/>
      <c r="M984" s="171"/>
      <c r="N984" s="171"/>
      <c r="O984" s="171"/>
      <c r="P984" s="171"/>
      <c r="Q984" s="171"/>
      <c r="R984" s="171"/>
      <c r="S984" s="171"/>
      <c r="T984" s="171"/>
      <c r="U984" s="171"/>
      <c r="V984" s="171"/>
      <c r="W984" s="110"/>
      <c r="X984" s="110"/>
    </row>
    <row r="985" spans="1:24" x14ac:dyDescent="0.35">
      <c r="A985" s="171"/>
      <c r="B985" s="171"/>
      <c r="C985" s="175"/>
      <c r="D985" s="171"/>
      <c r="E985" s="171"/>
      <c r="F985" s="171"/>
      <c r="G985" s="171"/>
      <c r="H985" s="171"/>
      <c r="I985" s="171"/>
      <c r="J985" s="171"/>
      <c r="K985" s="171"/>
      <c r="L985" s="171"/>
      <c r="M985" s="171"/>
      <c r="N985" s="171"/>
      <c r="O985" s="171"/>
      <c r="P985" s="171"/>
      <c r="Q985" s="171"/>
      <c r="R985" s="171"/>
      <c r="S985" s="171"/>
      <c r="T985" s="171"/>
      <c r="U985" s="171"/>
      <c r="V985" s="171"/>
      <c r="W985" s="110"/>
      <c r="X985" s="110"/>
    </row>
    <row r="986" spans="1:24" x14ac:dyDescent="0.35">
      <c r="A986" s="171"/>
      <c r="B986" s="171"/>
      <c r="C986" s="175"/>
      <c r="D986" s="171"/>
      <c r="E986" s="171"/>
      <c r="F986" s="171"/>
      <c r="G986" s="171"/>
      <c r="H986" s="171"/>
      <c r="I986" s="171"/>
      <c r="J986" s="171"/>
      <c r="K986" s="171"/>
      <c r="L986" s="171"/>
      <c r="M986" s="171"/>
      <c r="N986" s="171"/>
      <c r="O986" s="171"/>
      <c r="P986" s="171"/>
      <c r="Q986" s="171"/>
      <c r="R986" s="171"/>
      <c r="S986" s="171"/>
      <c r="T986" s="171"/>
      <c r="U986" s="171"/>
      <c r="V986" s="171"/>
      <c r="W986" s="110"/>
      <c r="X986" s="110"/>
    </row>
    <row r="987" spans="1:24" x14ac:dyDescent="0.35">
      <c r="A987" s="171"/>
      <c r="B987" s="171"/>
      <c r="C987" s="175"/>
      <c r="D987" s="171"/>
      <c r="E987" s="171"/>
      <c r="F987" s="171"/>
      <c r="G987" s="171"/>
      <c r="H987" s="171"/>
      <c r="I987" s="171"/>
      <c r="J987" s="171"/>
      <c r="K987" s="171"/>
      <c r="L987" s="171"/>
      <c r="M987" s="171"/>
      <c r="N987" s="171"/>
      <c r="O987" s="171"/>
      <c r="P987" s="171"/>
      <c r="Q987" s="171"/>
      <c r="R987" s="171"/>
      <c r="S987" s="171"/>
      <c r="T987" s="171"/>
      <c r="U987" s="171"/>
      <c r="V987" s="171"/>
      <c r="W987" s="110"/>
      <c r="X987" s="110"/>
    </row>
    <row r="988" spans="1:24" x14ac:dyDescent="0.35">
      <c r="A988" s="171"/>
      <c r="B988" s="171"/>
      <c r="C988" s="175"/>
      <c r="D988" s="171"/>
      <c r="E988" s="171"/>
      <c r="F988" s="171"/>
      <c r="G988" s="171"/>
      <c r="H988" s="171"/>
      <c r="I988" s="171"/>
      <c r="J988" s="171"/>
      <c r="K988" s="171"/>
      <c r="L988" s="171"/>
      <c r="M988" s="171"/>
      <c r="N988" s="171"/>
      <c r="O988" s="171"/>
      <c r="P988" s="171"/>
      <c r="Q988" s="171"/>
      <c r="R988" s="171"/>
      <c r="S988" s="171"/>
      <c r="T988" s="171"/>
      <c r="U988" s="171"/>
      <c r="V988" s="171"/>
      <c r="W988" s="110"/>
      <c r="X988" s="110"/>
    </row>
    <row r="989" spans="1:24" x14ac:dyDescent="0.35">
      <c r="A989" s="171"/>
      <c r="B989" s="171"/>
      <c r="C989" s="175"/>
      <c r="D989" s="171"/>
      <c r="E989" s="171"/>
      <c r="F989" s="171"/>
      <c r="G989" s="171"/>
      <c r="H989" s="171"/>
      <c r="I989" s="171"/>
      <c r="J989" s="171"/>
      <c r="K989" s="171"/>
      <c r="L989" s="171"/>
      <c r="M989" s="171"/>
      <c r="N989" s="171"/>
      <c r="O989" s="171"/>
      <c r="P989" s="171"/>
      <c r="Q989" s="171"/>
      <c r="R989" s="171"/>
      <c r="S989" s="171"/>
      <c r="T989" s="171"/>
      <c r="U989" s="171"/>
      <c r="V989" s="171"/>
      <c r="W989" s="110"/>
      <c r="X989" s="110"/>
    </row>
    <row r="990" spans="1:24" x14ac:dyDescent="0.35">
      <c r="A990" s="171"/>
      <c r="B990" s="171"/>
      <c r="C990" s="175"/>
      <c r="D990" s="171"/>
      <c r="E990" s="171"/>
      <c r="F990" s="171"/>
      <c r="G990" s="171"/>
      <c r="H990" s="171"/>
      <c r="I990" s="171"/>
      <c r="J990" s="171"/>
      <c r="K990" s="171"/>
      <c r="L990" s="171"/>
      <c r="M990" s="171"/>
      <c r="N990" s="171"/>
      <c r="O990" s="171"/>
      <c r="P990" s="171"/>
      <c r="Q990" s="171"/>
      <c r="R990" s="171"/>
      <c r="S990" s="171"/>
      <c r="T990" s="171"/>
      <c r="U990" s="171"/>
      <c r="V990" s="171"/>
      <c r="W990" s="110"/>
      <c r="X990" s="110"/>
    </row>
    <row r="991" spans="1:24" x14ac:dyDescent="0.35">
      <c r="A991" s="171"/>
      <c r="B991" s="171"/>
      <c r="C991" s="175"/>
      <c r="D991" s="171"/>
      <c r="E991" s="171"/>
      <c r="F991" s="171"/>
      <c r="G991" s="171"/>
      <c r="H991" s="171"/>
      <c r="I991" s="171"/>
      <c r="J991" s="171"/>
      <c r="K991" s="171"/>
      <c r="L991" s="171"/>
      <c r="M991" s="171"/>
      <c r="N991" s="171"/>
      <c r="O991" s="171"/>
      <c r="P991" s="171"/>
      <c r="Q991" s="171"/>
      <c r="R991" s="171"/>
      <c r="S991" s="171"/>
      <c r="T991" s="171"/>
      <c r="U991" s="171"/>
      <c r="V991" s="171"/>
      <c r="W991" s="110"/>
      <c r="X991" s="110"/>
    </row>
    <row r="992" spans="1:24" x14ac:dyDescent="0.35">
      <c r="A992" s="171"/>
      <c r="B992" s="171"/>
      <c r="C992" s="175"/>
      <c r="D992" s="171"/>
      <c r="E992" s="171"/>
      <c r="F992" s="171"/>
      <c r="G992" s="171"/>
      <c r="H992" s="171"/>
      <c r="I992" s="171"/>
      <c r="J992" s="171"/>
      <c r="K992" s="171"/>
      <c r="L992" s="171"/>
      <c r="M992" s="171"/>
      <c r="N992" s="171"/>
      <c r="O992" s="171"/>
      <c r="P992" s="171"/>
      <c r="Q992" s="171"/>
      <c r="R992" s="171"/>
      <c r="S992" s="171"/>
      <c r="T992" s="171"/>
      <c r="U992" s="171"/>
      <c r="V992" s="171"/>
      <c r="W992" s="110"/>
      <c r="X992" s="110"/>
    </row>
    <row r="993" spans="1:24" x14ac:dyDescent="0.35">
      <c r="A993" s="171"/>
      <c r="B993" s="171"/>
      <c r="C993" s="175"/>
      <c r="D993" s="171"/>
      <c r="E993" s="171"/>
      <c r="F993" s="171"/>
      <c r="G993" s="171"/>
      <c r="H993" s="171"/>
      <c r="I993" s="171"/>
      <c r="J993" s="171"/>
      <c r="K993" s="171"/>
      <c r="L993" s="171"/>
      <c r="M993" s="171"/>
      <c r="N993" s="171"/>
      <c r="O993" s="171"/>
      <c r="P993" s="171"/>
      <c r="Q993" s="171"/>
      <c r="R993" s="171"/>
      <c r="S993" s="171"/>
      <c r="T993" s="171"/>
      <c r="U993" s="171"/>
      <c r="V993" s="171"/>
      <c r="W993" s="110"/>
      <c r="X993" s="110"/>
    </row>
    <row r="994" spans="1:24" x14ac:dyDescent="0.35">
      <c r="A994" s="171"/>
      <c r="B994" s="171"/>
      <c r="C994" s="175"/>
      <c r="D994" s="171"/>
      <c r="E994" s="171"/>
      <c r="F994" s="171"/>
      <c r="G994" s="171"/>
      <c r="H994" s="171"/>
      <c r="I994" s="171"/>
      <c r="J994" s="171"/>
      <c r="K994" s="171"/>
      <c r="L994" s="171"/>
      <c r="M994" s="171"/>
      <c r="N994" s="171"/>
      <c r="O994" s="171"/>
      <c r="P994" s="171"/>
      <c r="Q994" s="171"/>
      <c r="R994" s="171"/>
      <c r="S994" s="171"/>
      <c r="T994" s="171"/>
      <c r="U994" s="171"/>
      <c r="V994" s="171"/>
      <c r="W994" s="110"/>
      <c r="X994" s="110"/>
    </row>
    <row r="995" spans="1:24" x14ac:dyDescent="0.35">
      <c r="A995" s="171"/>
      <c r="B995" s="171"/>
      <c r="C995" s="175"/>
      <c r="D995" s="171"/>
      <c r="E995" s="171"/>
      <c r="F995" s="171"/>
      <c r="G995" s="171"/>
      <c r="H995" s="171"/>
      <c r="I995" s="171"/>
      <c r="J995" s="171"/>
      <c r="K995" s="171"/>
      <c r="L995" s="171"/>
      <c r="M995" s="171"/>
      <c r="N995" s="171"/>
      <c r="O995" s="171"/>
      <c r="P995" s="171"/>
      <c r="Q995" s="171"/>
      <c r="R995" s="171"/>
      <c r="S995" s="171"/>
      <c r="T995" s="171"/>
      <c r="U995" s="171"/>
      <c r="V995" s="171"/>
      <c r="W995" s="110"/>
      <c r="X995" s="110"/>
    </row>
    <row r="996" spans="1:24" x14ac:dyDescent="0.35">
      <c r="A996" s="171"/>
      <c r="B996" s="171"/>
      <c r="C996" s="175"/>
      <c r="D996" s="171"/>
      <c r="E996" s="171"/>
      <c r="F996" s="171"/>
      <c r="G996" s="171"/>
      <c r="H996" s="171"/>
      <c r="I996" s="171"/>
      <c r="J996" s="171"/>
      <c r="K996" s="171"/>
      <c r="L996" s="171"/>
      <c r="M996" s="171"/>
      <c r="N996" s="171"/>
      <c r="O996" s="171"/>
      <c r="P996" s="171"/>
      <c r="Q996" s="171"/>
      <c r="R996" s="171"/>
      <c r="S996" s="171"/>
      <c r="T996" s="171"/>
      <c r="U996" s="171"/>
      <c r="V996" s="171"/>
      <c r="W996" s="110"/>
      <c r="X996" s="110"/>
    </row>
    <row r="997" spans="1:24" x14ac:dyDescent="0.35">
      <c r="A997" s="171"/>
      <c r="B997" s="171"/>
      <c r="C997" s="175"/>
      <c r="D997" s="171"/>
      <c r="E997" s="171"/>
      <c r="F997" s="171"/>
      <c r="G997" s="171"/>
      <c r="H997" s="171"/>
      <c r="I997" s="171"/>
      <c r="J997" s="171"/>
      <c r="K997" s="171"/>
      <c r="L997" s="171"/>
      <c r="M997" s="171"/>
      <c r="N997" s="171"/>
      <c r="O997" s="171"/>
      <c r="P997" s="171"/>
      <c r="Q997" s="171"/>
      <c r="R997" s="171"/>
      <c r="S997" s="171"/>
      <c r="T997" s="171"/>
      <c r="U997" s="171"/>
      <c r="V997" s="171"/>
      <c r="W997" s="110"/>
      <c r="X997" s="110"/>
    </row>
    <row r="998" spans="1:24" x14ac:dyDescent="0.35">
      <c r="A998" s="171"/>
      <c r="B998" s="171"/>
      <c r="C998" s="175"/>
      <c r="D998" s="171"/>
      <c r="E998" s="171"/>
      <c r="F998" s="171"/>
      <c r="G998" s="171"/>
      <c r="H998" s="171"/>
      <c r="I998" s="171"/>
      <c r="J998" s="171"/>
      <c r="K998" s="171"/>
      <c r="L998" s="171"/>
      <c r="M998" s="171"/>
      <c r="N998" s="171"/>
      <c r="O998" s="171"/>
      <c r="P998" s="171"/>
      <c r="Q998" s="171"/>
      <c r="R998" s="171"/>
      <c r="S998" s="171"/>
      <c r="T998" s="171"/>
      <c r="U998" s="171"/>
      <c r="V998" s="171"/>
      <c r="W998" s="110"/>
      <c r="X998" s="110"/>
    </row>
    <row r="999" spans="1:24" x14ac:dyDescent="0.35">
      <c r="A999" s="171"/>
      <c r="B999" s="171"/>
      <c r="C999" s="175"/>
      <c r="D999" s="171"/>
      <c r="E999" s="171"/>
      <c r="F999" s="171"/>
      <c r="G999" s="171"/>
      <c r="H999" s="171"/>
      <c r="I999" s="171"/>
      <c r="J999" s="171"/>
      <c r="K999" s="171"/>
      <c r="L999" s="171"/>
      <c r="M999" s="171"/>
      <c r="N999" s="171"/>
      <c r="O999" s="171"/>
      <c r="P999" s="171"/>
      <c r="Q999" s="171"/>
      <c r="R999" s="171"/>
      <c r="S999" s="171"/>
      <c r="T999" s="171"/>
      <c r="U999" s="171"/>
      <c r="V999" s="171"/>
      <c r="W999" s="110"/>
      <c r="X999" s="110"/>
    </row>
    <row r="1000" spans="1:24" x14ac:dyDescent="0.35">
      <c r="A1000" s="171"/>
      <c r="B1000" s="171"/>
      <c r="C1000" s="175"/>
      <c r="D1000" s="171"/>
      <c r="E1000" s="171"/>
      <c r="F1000" s="171"/>
      <c r="G1000" s="171"/>
      <c r="H1000" s="171"/>
      <c r="I1000" s="171"/>
      <c r="J1000" s="171"/>
      <c r="K1000" s="171"/>
      <c r="L1000" s="171"/>
      <c r="M1000" s="171"/>
      <c r="N1000" s="171"/>
      <c r="O1000" s="171"/>
      <c r="P1000" s="171"/>
      <c r="Q1000" s="171"/>
      <c r="R1000" s="171"/>
      <c r="S1000" s="171"/>
      <c r="T1000" s="171"/>
      <c r="U1000" s="171"/>
      <c r="V1000" s="171"/>
      <c r="W1000" s="110"/>
      <c r="X1000" s="110"/>
    </row>
    <row r="1001" spans="1:24" x14ac:dyDescent="0.35">
      <c r="A1001" s="171"/>
      <c r="B1001" s="171"/>
      <c r="C1001" s="175"/>
      <c r="D1001" s="171"/>
      <c r="E1001" s="171"/>
      <c r="F1001" s="171"/>
      <c r="G1001" s="171"/>
      <c r="H1001" s="171"/>
      <c r="I1001" s="171"/>
      <c r="J1001" s="171"/>
      <c r="K1001" s="171"/>
      <c r="L1001" s="171"/>
      <c r="M1001" s="171"/>
      <c r="N1001" s="171"/>
      <c r="O1001" s="171"/>
      <c r="P1001" s="171"/>
      <c r="Q1001" s="171"/>
      <c r="R1001" s="171"/>
      <c r="S1001" s="171"/>
      <c r="T1001" s="171"/>
      <c r="U1001" s="171"/>
      <c r="V1001" s="171"/>
      <c r="W1001" s="110"/>
      <c r="X1001" s="110"/>
    </row>
    <row r="1002" spans="1:24" x14ac:dyDescent="0.35">
      <c r="A1002" s="171"/>
      <c r="B1002" s="171"/>
      <c r="C1002" s="175"/>
      <c r="D1002" s="171"/>
      <c r="E1002" s="171"/>
      <c r="F1002" s="171"/>
      <c r="G1002" s="171"/>
      <c r="H1002" s="171"/>
      <c r="I1002" s="171"/>
      <c r="J1002" s="171"/>
      <c r="K1002" s="171"/>
      <c r="L1002" s="171"/>
      <c r="M1002" s="171"/>
      <c r="N1002" s="171"/>
      <c r="O1002" s="171"/>
      <c r="P1002" s="171"/>
      <c r="Q1002" s="171"/>
      <c r="R1002" s="171"/>
      <c r="S1002" s="171"/>
      <c r="T1002" s="171"/>
      <c r="U1002" s="171"/>
      <c r="V1002" s="171"/>
      <c r="W1002" s="110"/>
      <c r="X1002" s="110"/>
    </row>
    <row r="1003" spans="1:24" x14ac:dyDescent="0.35">
      <c r="A1003" s="171"/>
      <c r="B1003" s="171"/>
      <c r="C1003" s="175"/>
      <c r="D1003" s="171"/>
      <c r="E1003" s="171"/>
      <c r="F1003" s="171"/>
      <c r="G1003" s="171"/>
      <c r="H1003" s="171"/>
      <c r="I1003" s="171"/>
      <c r="J1003" s="171"/>
      <c r="K1003" s="171"/>
      <c r="L1003" s="171"/>
      <c r="M1003" s="171"/>
      <c r="N1003" s="171"/>
      <c r="O1003" s="171"/>
      <c r="P1003" s="171"/>
      <c r="Q1003" s="171"/>
      <c r="R1003" s="171"/>
      <c r="S1003" s="171"/>
      <c r="T1003" s="171"/>
      <c r="U1003" s="171"/>
      <c r="V1003" s="171"/>
    </row>
    <row r="1004" spans="1:24" x14ac:dyDescent="0.35">
      <c r="A1004" s="171"/>
      <c r="B1004" s="171"/>
      <c r="C1004" s="175"/>
      <c r="D1004" s="171"/>
      <c r="E1004" s="171"/>
      <c r="F1004" s="171"/>
      <c r="G1004" s="171"/>
      <c r="H1004" s="171"/>
      <c r="I1004" s="171"/>
      <c r="J1004" s="171"/>
      <c r="K1004" s="171"/>
      <c r="L1004" s="171"/>
      <c r="M1004" s="171"/>
      <c r="N1004" s="171"/>
      <c r="O1004" s="171"/>
      <c r="P1004" s="171"/>
      <c r="Q1004" s="171"/>
      <c r="R1004" s="171"/>
      <c r="S1004" s="171"/>
      <c r="T1004" s="171"/>
      <c r="U1004" s="171"/>
      <c r="V1004" s="171"/>
    </row>
    <row r="1005" spans="1:24" x14ac:dyDescent="0.35">
      <c r="A1005" s="171"/>
      <c r="B1005" s="171"/>
      <c r="C1005" s="175"/>
      <c r="D1005" s="171"/>
      <c r="E1005" s="171"/>
      <c r="F1005" s="171"/>
      <c r="G1005" s="171"/>
      <c r="H1005" s="171"/>
      <c r="I1005" s="171"/>
      <c r="J1005" s="171"/>
      <c r="K1005" s="171"/>
      <c r="L1005" s="171"/>
      <c r="M1005" s="171"/>
      <c r="N1005" s="171"/>
      <c r="O1005" s="171"/>
      <c r="P1005" s="171"/>
      <c r="Q1005" s="171"/>
      <c r="R1005" s="171"/>
      <c r="S1005" s="171"/>
      <c r="T1005" s="171"/>
      <c r="U1005" s="171"/>
      <c r="V1005" s="171"/>
    </row>
    <row r="1006" spans="1:24" x14ac:dyDescent="0.35">
      <c r="A1006" s="171"/>
      <c r="B1006" s="171"/>
      <c r="C1006" s="175"/>
      <c r="D1006" s="171"/>
      <c r="E1006" s="171"/>
      <c r="F1006" s="171"/>
      <c r="G1006" s="171"/>
      <c r="H1006" s="171"/>
      <c r="I1006" s="171"/>
      <c r="J1006" s="171"/>
      <c r="K1006" s="171"/>
      <c r="L1006" s="171"/>
      <c r="M1006" s="171"/>
      <c r="N1006" s="171"/>
      <c r="O1006" s="171"/>
      <c r="P1006" s="171"/>
      <c r="Q1006" s="171"/>
      <c r="R1006" s="171"/>
      <c r="S1006" s="171"/>
      <c r="T1006" s="171"/>
      <c r="U1006" s="171"/>
      <c r="V1006" s="171"/>
    </row>
    <row r="1007" spans="1:24" x14ac:dyDescent="0.35">
      <c r="A1007" s="171"/>
      <c r="B1007" s="171"/>
      <c r="C1007" s="175"/>
      <c r="D1007" s="171"/>
      <c r="E1007" s="171"/>
      <c r="F1007" s="171"/>
      <c r="G1007" s="171"/>
      <c r="H1007" s="171"/>
      <c r="I1007" s="171"/>
      <c r="J1007" s="171"/>
      <c r="K1007" s="171"/>
      <c r="L1007" s="171"/>
      <c r="M1007" s="171"/>
      <c r="N1007" s="171"/>
      <c r="O1007" s="171"/>
      <c r="P1007" s="171"/>
      <c r="Q1007" s="171"/>
      <c r="R1007" s="171"/>
      <c r="S1007" s="171"/>
      <c r="T1007" s="171"/>
      <c r="U1007" s="171"/>
      <c r="V1007" s="171"/>
    </row>
    <row r="1008" spans="1:24" x14ac:dyDescent="0.35">
      <c r="A1008" s="171"/>
      <c r="B1008" s="171"/>
      <c r="C1008" s="175"/>
      <c r="D1008" s="171"/>
      <c r="E1008" s="171"/>
      <c r="F1008" s="171"/>
      <c r="G1008" s="171"/>
      <c r="H1008" s="171"/>
      <c r="I1008" s="171"/>
      <c r="J1008" s="171"/>
      <c r="K1008" s="171"/>
      <c r="L1008" s="171"/>
      <c r="M1008" s="171"/>
      <c r="N1008" s="171"/>
      <c r="O1008" s="171"/>
      <c r="P1008" s="171"/>
      <c r="Q1008" s="171"/>
      <c r="R1008" s="171"/>
      <c r="S1008" s="171"/>
      <c r="T1008" s="171"/>
      <c r="U1008" s="171"/>
      <c r="V1008" s="171"/>
    </row>
    <row r="1009" spans="1:22" x14ac:dyDescent="0.35">
      <c r="A1009" s="171"/>
      <c r="B1009" s="171"/>
      <c r="C1009" s="175"/>
      <c r="D1009" s="171"/>
      <c r="E1009" s="171"/>
      <c r="F1009" s="171"/>
      <c r="G1009" s="171"/>
      <c r="H1009" s="171"/>
      <c r="I1009" s="171"/>
      <c r="J1009" s="171"/>
      <c r="K1009" s="171"/>
      <c r="L1009" s="171"/>
      <c r="M1009" s="171"/>
      <c r="N1009" s="171"/>
      <c r="O1009" s="171"/>
      <c r="P1009" s="171"/>
      <c r="Q1009" s="171"/>
      <c r="R1009" s="171"/>
      <c r="S1009" s="171"/>
      <c r="T1009" s="171"/>
      <c r="U1009" s="171"/>
      <c r="V1009" s="171"/>
    </row>
    <row r="1010" spans="1:22" x14ac:dyDescent="0.35">
      <c r="A1010" s="171"/>
      <c r="B1010" s="171"/>
      <c r="C1010" s="175"/>
      <c r="D1010" s="171"/>
      <c r="E1010" s="171"/>
      <c r="F1010" s="171"/>
      <c r="G1010" s="171"/>
      <c r="H1010" s="171"/>
      <c r="I1010" s="171"/>
      <c r="J1010" s="171"/>
      <c r="K1010" s="171"/>
      <c r="L1010" s="171"/>
      <c r="M1010" s="171"/>
      <c r="N1010" s="171"/>
      <c r="O1010" s="171"/>
      <c r="P1010" s="171"/>
      <c r="Q1010" s="171"/>
      <c r="R1010" s="171"/>
      <c r="S1010" s="171"/>
      <c r="T1010" s="171"/>
      <c r="U1010" s="171"/>
      <c r="V1010" s="171"/>
    </row>
    <row r="1011" spans="1:22" x14ac:dyDescent="0.35">
      <c r="A1011" s="171"/>
      <c r="B1011" s="171"/>
      <c r="C1011" s="175"/>
      <c r="D1011" s="171"/>
      <c r="E1011" s="171"/>
      <c r="F1011" s="171"/>
      <c r="G1011" s="171"/>
      <c r="H1011" s="171"/>
      <c r="I1011" s="171"/>
      <c r="J1011" s="171"/>
      <c r="K1011" s="171"/>
      <c r="L1011" s="171"/>
      <c r="M1011" s="171"/>
      <c r="N1011" s="171"/>
      <c r="O1011" s="171"/>
      <c r="P1011" s="171"/>
      <c r="Q1011" s="171"/>
      <c r="R1011" s="171"/>
      <c r="S1011" s="171"/>
      <c r="T1011" s="171"/>
      <c r="U1011" s="171"/>
      <c r="V1011" s="171"/>
    </row>
    <row r="1012" spans="1:22" x14ac:dyDescent="0.35">
      <c r="A1012" s="171"/>
      <c r="B1012" s="171"/>
      <c r="C1012" s="175"/>
      <c r="D1012" s="171"/>
      <c r="E1012" s="171"/>
      <c r="F1012" s="171"/>
      <c r="G1012" s="171"/>
      <c r="H1012" s="171"/>
      <c r="I1012" s="171"/>
      <c r="J1012" s="171"/>
      <c r="K1012" s="171"/>
      <c r="L1012" s="171"/>
      <c r="M1012" s="171"/>
      <c r="N1012" s="171"/>
      <c r="O1012" s="171"/>
      <c r="P1012" s="171"/>
      <c r="Q1012" s="171"/>
      <c r="R1012" s="171"/>
      <c r="S1012" s="171"/>
      <c r="T1012" s="171"/>
      <c r="U1012" s="171"/>
      <c r="V1012" s="171"/>
    </row>
    <row r="1013" spans="1:22" x14ac:dyDescent="0.35">
      <c r="A1013" s="171"/>
      <c r="B1013" s="171"/>
      <c r="C1013" s="175"/>
      <c r="D1013" s="171"/>
      <c r="E1013" s="171"/>
      <c r="F1013" s="171"/>
      <c r="G1013" s="171"/>
      <c r="H1013" s="171"/>
      <c r="I1013" s="171"/>
      <c r="J1013" s="171"/>
      <c r="K1013" s="171"/>
      <c r="L1013" s="171"/>
      <c r="M1013" s="171"/>
      <c r="N1013" s="171"/>
      <c r="O1013" s="171"/>
      <c r="P1013" s="171"/>
      <c r="Q1013" s="171"/>
      <c r="R1013" s="171"/>
      <c r="S1013" s="171"/>
      <c r="T1013" s="171"/>
      <c r="U1013" s="171"/>
      <c r="V1013" s="171"/>
    </row>
    <row r="1014" spans="1:22" x14ac:dyDescent="0.35">
      <c r="A1014" s="171"/>
      <c r="B1014" s="171"/>
      <c r="C1014" s="175"/>
      <c r="D1014" s="171"/>
      <c r="E1014" s="171"/>
      <c r="F1014" s="171"/>
      <c r="G1014" s="171"/>
      <c r="H1014" s="171"/>
      <c r="I1014" s="171"/>
      <c r="J1014" s="171"/>
      <c r="K1014" s="171"/>
      <c r="L1014" s="171"/>
      <c r="M1014" s="171"/>
      <c r="N1014" s="171"/>
      <c r="O1014" s="171"/>
      <c r="P1014" s="171"/>
      <c r="Q1014" s="171"/>
      <c r="R1014" s="171"/>
      <c r="S1014" s="171"/>
      <c r="T1014" s="171"/>
      <c r="U1014" s="171"/>
      <c r="V1014" s="171"/>
    </row>
    <row r="1015" spans="1:22" x14ac:dyDescent="0.35">
      <c r="A1015" s="171"/>
      <c r="B1015" s="171"/>
      <c r="C1015" s="175"/>
      <c r="D1015" s="171"/>
      <c r="E1015" s="171"/>
      <c r="F1015" s="171"/>
      <c r="G1015" s="171"/>
      <c r="H1015" s="171"/>
      <c r="I1015" s="171"/>
      <c r="J1015" s="171"/>
      <c r="K1015" s="171"/>
      <c r="L1015" s="171"/>
      <c r="M1015" s="171"/>
      <c r="N1015" s="171"/>
      <c r="O1015" s="171"/>
      <c r="P1015" s="171"/>
      <c r="Q1015" s="171"/>
      <c r="R1015" s="171"/>
      <c r="S1015" s="171"/>
      <c r="T1015" s="171"/>
      <c r="U1015" s="171"/>
      <c r="V1015" s="171"/>
    </row>
    <row r="1016" spans="1:22" x14ac:dyDescent="0.35">
      <c r="A1016" s="171"/>
      <c r="B1016" s="171"/>
      <c r="C1016" s="175"/>
      <c r="D1016" s="171"/>
      <c r="E1016" s="171"/>
      <c r="F1016" s="171"/>
      <c r="G1016" s="171"/>
      <c r="H1016" s="171"/>
      <c r="I1016" s="171"/>
      <c r="J1016" s="171"/>
      <c r="K1016" s="171"/>
      <c r="L1016" s="171"/>
      <c r="M1016" s="171"/>
      <c r="N1016" s="171"/>
      <c r="O1016" s="171"/>
      <c r="P1016" s="171"/>
      <c r="Q1016" s="171"/>
      <c r="R1016" s="171"/>
      <c r="S1016" s="171"/>
      <c r="T1016" s="171"/>
      <c r="U1016" s="171"/>
      <c r="V1016" s="171"/>
    </row>
    <row r="1017" spans="1:22" x14ac:dyDescent="0.35">
      <c r="A1017" s="171"/>
      <c r="B1017" s="171"/>
      <c r="C1017" s="175"/>
      <c r="D1017" s="171"/>
      <c r="E1017" s="171"/>
      <c r="F1017" s="171"/>
      <c r="G1017" s="171"/>
      <c r="H1017" s="171"/>
      <c r="I1017" s="171"/>
      <c r="J1017" s="171"/>
      <c r="K1017" s="171"/>
      <c r="L1017" s="171"/>
      <c r="M1017" s="171"/>
      <c r="N1017" s="171"/>
      <c r="O1017" s="171"/>
      <c r="P1017" s="171"/>
      <c r="Q1017" s="171"/>
      <c r="R1017" s="171"/>
      <c r="S1017" s="171"/>
      <c r="T1017" s="171"/>
      <c r="U1017" s="171"/>
      <c r="V1017" s="171"/>
    </row>
    <row r="1018" spans="1:22" x14ac:dyDescent="0.35">
      <c r="A1018" s="171"/>
      <c r="B1018" s="171"/>
      <c r="C1018" s="175"/>
      <c r="D1018" s="171"/>
      <c r="E1018" s="171"/>
      <c r="F1018" s="171"/>
      <c r="G1018" s="171"/>
      <c r="H1018" s="171"/>
      <c r="I1018" s="171"/>
      <c r="J1018" s="171"/>
      <c r="K1018" s="171"/>
      <c r="L1018" s="171"/>
      <c r="M1018" s="171"/>
      <c r="N1018" s="171"/>
      <c r="O1018" s="171"/>
      <c r="P1018" s="171"/>
      <c r="Q1018" s="171"/>
      <c r="R1018" s="171"/>
      <c r="S1018" s="171"/>
      <c r="T1018" s="171"/>
      <c r="U1018" s="171"/>
      <c r="V1018" s="171"/>
    </row>
    <row r="1019" spans="1:22" x14ac:dyDescent="0.35">
      <c r="A1019" s="171"/>
      <c r="B1019" s="171"/>
      <c r="C1019" s="175"/>
      <c r="D1019" s="171"/>
      <c r="E1019" s="171"/>
      <c r="F1019" s="171"/>
      <c r="G1019" s="171"/>
      <c r="H1019" s="171"/>
      <c r="I1019" s="171"/>
      <c r="J1019" s="171"/>
      <c r="K1019" s="171"/>
      <c r="L1019" s="171"/>
      <c r="M1019" s="171"/>
      <c r="N1019" s="171"/>
      <c r="O1019" s="171"/>
      <c r="P1019" s="171"/>
      <c r="Q1019" s="171"/>
      <c r="R1019" s="171"/>
      <c r="S1019" s="171"/>
      <c r="T1019" s="171"/>
      <c r="U1019" s="171"/>
      <c r="V1019" s="171"/>
    </row>
    <row r="1020" spans="1:22" x14ac:dyDescent="0.35">
      <c r="A1020" s="171"/>
      <c r="B1020" s="171"/>
      <c r="C1020" s="175"/>
      <c r="D1020" s="171"/>
      <c r="E1020" s="171"/>
      <c r="F1020" s="171"/>
      <c r="G1020" s="171"/>
      <c r="H1020" s="171"/>
      <c r="I1020" s="171"/>
      <c r="J1020" s="171"/>
      <c r="K1020" s="171"/>
      <c r="L1020" s="171"/>
      <c r="M1020" s="171"/>
      <c r="N1020" s="171"/>
      <c r="O1020" s="171"/>
      <c r="P1020" s="171"/>
      <c r="Q1020" s="171"/>
      <c r="R1020" s="171"/>
      <c r="S1020" s="171"/>
      <c r="T1020" s="171"/>
      <c r="U1020" s="171"/>
      <c r="V1020" s="171"/>
    </row>
    <row r="1021" spans="1:22" x14ac:dyDescent="0.35">
      <c r="A1021" s="171"/>
      <c r="B1021" s="171"/>
      <c r="C1021" s="175"/>
      <c r="D1021" s="171"/>
      <c r="E1021" s="171"/>
      <c r="F1021" s="171"/>
      <c r="G1021" s="171"/>
      <c r="H1021" s="171"/>
      <c r="I1021" s="171"/>
      <c r="J1021" s="171"/>
      <c r="K1021" s="171"/>
      <c r="L1021" s="171"/>
      <c r="M1021" s="171"/>
      <c r="N1021" s="171"/>
      <c r="O1021" s="171"/>
      <c r="P1021" s="171"/>
      <c r="Q1021" s="171"/>
      <c r="R1021" s="171"/>
      <c r="S1021" s="171"/>
      <c r="T1021" s="171"/>
      <c r="U1021" s="171"/>
      <c r="V1021" s="171"/>
    </row>
    <row r="1022" spans="1:22" x14ac:dyDescent="0.35">
      <c r="A1022" s="171"/>
      <c r="B1022" s="171"/>
      <c r="C1022" s="175"/>
      <c r="D1022" s="171"/>
      <c r="E1022" s="171"/>
      <c r="F1022" s="171"/>
      <c r="G1022" s="171"/>
      <c r="H1022" s="171"/>
      <c r="I1022" s="171"/>
      <c r="J1022" s="171"/>
      <c r="K1022" s="171"/>
      <c r="L1022" s="171"/>
      <c r="M1022" s="171"/>
      <c r="N1022" s="171"/>
      <c r="O1022" s="171"/>
      <c r="P1022" s="171"/>
      <c r="Q1022" s="171"/>
      <c r="R1022" s="171"/>
      <c r="S1022" s="171"/>
      <c r="T1022" s="171"/>
      <c r="U1022" s="171"/>
      <c r="V1022" s="171"/>
    </row>
    <row r="1023" spans="1:22" x14ac:dyDescent="0.35">
      <c r="A1023" s="171"/>
      <c r="B1023" s="171"/>
      <c r="C1023" s="175"/>
      <c r="D1023" s="171"/>
      <c r="E1023" s="171"/>
      <c r="F1023" s="171"/>
      <c r="G1023" s="171"/>
      <c r="H1023" s="171"/>
      <c r="I1023" s="171"/>
      <c r="J1023" s="171"/>
      <c r="K1023" s="171"/>
      <c r="L1023" s="171"/>
      <c r="M1023" s="171"/>
      <c r="N1023" s="171"/>
      <c r="O1023" s="171"/>
      <c r="P1023" s="171"/>
      <c r="Q1023" s="171"/>
      <c r="R1023" s="171"/>
      <c r="S1023" s="171"/>
      <c r="T1023" s="171"/>
      <c r="U1023" s="171"/>
      <c r="V1023" s="171"/>
    </row>
    <row r="1024" spans="1:22" x14ac:dyDescent="0.35">
      <c r="A1024" s="171"/>
      <c r="B1024" s="171"/>
      <c r="C1024" s="175"/>
      <c r="D1024" s="171"/>
      <c r="E1024" s="171"/>
      <c r="F1024" s="171"/>
      <c r="G1024" s="171"/>
      <c r="H1024" s="171"/>
      <c r="I1024" s="171"/>
      <c r="J1024" s="171"/>
      <c r="K1024" s="171"/>
      <c r="L1024" s="171"/>
      <c r="M1024" s="171"/>
      <c r="N1024" s="171"/>
      <c r="O1024" s="171"/>
      <c r="P1024" s="171"/>
      <c r="Q1024" s="171"/>
      <c r="R1024" s="171"/>
      <c r="S1024" s="171"/>
      <c r="T1024" s="171"/>
      <c r="U1024" s="171"/>
      <c r="V1024" s="171"/>
    </row>
    <row r="1025" spans="1:22" x14ac:dyDescent="0.35">
      <c r="A1025" s="171"/>
      <c r="B1025" s="171"/>
      <c r="C1025" s="175"/>
      <c r="D1025" s="171"/>
      <c r="E1025" s="171"/>
      <c r="F1025" s="171"/>
      <c r="G1025" s="171"/>
      <c r="H1025" s="171"/>
      <c r="I1025" s="171"/>
      <c r="J1025" s="171"/>
      <c r="K1025" s="171"/>
      <c r="L1025" s="171"/>
      <c r="M1025" s="171"/>
      <c r="N1025" s="171"/>
      <c r="O1025" s="171"/>
      <c r="P1025" s="171"/>
      <c r="Q1025" s="171"/>
      <c r="R1025" s="171"/>
      <c r="S1025" s="171"/>
      <c r="T1025" s="171"/>
      <c r="U1025" s="171"/>
      <c r="V1025" s="171"/>
    </row>
    <row r="1026" spans="1:22" x14ac:dyDescent="0.35">
      <c r="A1026" s="171"/>
      <c r="B1026" s="171"/>
      <c r="C1026" s="175"/>
      <c r="D1026" s="171"/>
      <c r="E1026" s="171"/>
      <c r="F1026" s="171"/>
      <c r="G1026" s="171"/>
      <c r="H1026" s="171"/>
      <c r="I1026" s="171"/>
      <c r="J1026" s="171"/>
      <c r="K1026" s="171"/>
      <c r="L1026" s="171"/>
      <c r="M1026" s="171"/>
      <c r="N1026" s="171"/>
      <c r="O1026" s="171"/>
      <c r="P1026" s="171"/>
      <c r="Q1026" s="171"/>
      <c r="R1026" s="171"/>
      <c r="S1026" s="171"/>
      <c r="T1026" s="171"/>
      <c r="U1026" s="171"/>
      <c r="V1026" s="171"/>
    </row>
    <row r="1027" spans="1:22" x14ac:dyDescent="0.35">
      <c r="A1027" s="171"/>
      <c r="B1027" s="171"/>
      <c r="C1027" s="175"/>
      <c r="D1027" s="171"/>
      <c r="E1027" s="171"/>
      <c r="F1027" s="171"/>
      <c r="G1027" s="171"/>
      <c r="H1027" s="171"/>
      <c r="I1027" s="171"/>
      <c r="J1027" s="171"/>
      <c r="K1027" s="171"/>
      <c r="L1027" s="171"/>
      <c r="M1027" s="171"/>
      <c r="N1027" s="171"/>
      <c r="O1027" s="171"/>
      <c r="P1027" s="171"/>
      <c r="Q1027" s="171"/>
      <c r="R1027" s="171"/>
      <c r="S1027" s="171"/>
      <c r="T1027" s="171"/>
      <c r="U1027" s="171"/>
      <c r="V1027" s="171"/>
    </row>
    <row r="1028" spans="1:22" x14ac:dyDescent="0.35">
      <c r="A1028" s="171"/>
      <c r="B1028" s="171"/>
      <c r="C1028" s="175"/>
      <c r="D1028" s="171"/>
      <c r="E1028" s="171"/>
      <c r="F1028" s="171"/>
      <c r="G1028" s="171"/>
      <c r="H1028" s="171"/>
      <c r="I1028" s="171"/>
      <c r="J1028" s="171"/>
      <c r="K1028" s="171"/>
      <c r="L1028" s="171"/>
      <c r="M1028" s="171"/>
      <c r="N1028" s="171"/>
      <c r="O1028" s="171"/>
      <c r="P1028" s="171"/>
      <c r="Q1028" s="171"/>
      <c r="R1028" s="171"/>
      <c r="S1028" s="171"/>
      <c r="T1028" s="171"/>
      <c r="U1028" s="171"/>
      <c r="V1028" s="171"/>
    </row>
    <row r="1029" spans="1:22" x14ac:dyDescent="0.35">
      <c r="A1029" s="171"/>
      <c r="B1029" s="171"/>
      <c r="C1029" s="175"/>
      <c r="D1029" s="171"/>
      <c r="E1029" s="171"/>
      <c r="F1029" s="171"/>
      <c r="G1029" s="171"/>
      <c r="H1029" s="171"/>
      <c r="I1029" s="171"/>
      <c r="J1029" s="171"/>
      <c r="K1029" s="171"/>
      <c r="L1029" s="171"/>
      <c r="M1029" s="171"/>
      <c r="N1029" s="171"/>
      <c r="O1029" s="171"/>
      <c r="P1029" s="171"/>
      <c r="Q1029" s="171"/>
      <c r="R1029" s="171"/>
      <c r="S1029" s="171"/>
      <c r="T1029" s="171"/>
      <c r="U1029" s="171"/>
      <c r="V1029" s="171"/>
    </row>
    <row r="1030" spans="1:22" x14ac:dyDescent="0.35">
      <c r="A1030" s="171"/>
      <c r="B1030" s="171"/>
      <c r="C1030" s="175"/>
      <c r="D1030" s="171"/>
      <c r="E1030" s="171"/>
      <c r="F1030" s="171"/>
      <c r="G1030" s="171"/>
      <c r="H1030" s="171"/>
      <c r="I1030" s="171"/>
      <c r="J1030" s="171"/>
      <c r="K1030" s="171"/>
      <c r="L1030" s="171"/>
      <c r="M1030" s="171"/>
      <c r="N1030" s="171"/>
      <c r="O1030" s="171"/>
      <c r="P1030" s="171"/>
      <c r="Q1030" s="171"/>
      <c r="R1030" s="171"/>
      <c r="S1030" s="171"/>
      <c r="T1030" s="171"/>
      <c r="U1030" s="171"/>
      <c r="V1030" s="171"/>
    </row>
    <row r="1031" spans="1:22" x14ac:dyDescent="0.35">
      <c r="A1031" s="171"/>
      <c r="B1031" s="171"/>
      <c r="C1031" s="175"/>
      <c r="D1031" s="171"/>
      <c r="E1031" s="171"/>
      <c r="F1031" s="171"/>
      <c r="G1031" s="171"/>
      <c r="H1031" s="171"/>
      <c r="I1031" s="171"/>
      <c r="J1031" s="171"/>
      <c r="K1031" s="171"/>
      <c r="L1031" s="171"/>
      <c r="M1031" s="171"/>
      <c r="N1031" s="171"/>
      <c r="O1031" s="171"/>
      <c r="P1031" s="171"/>
      <c r="Q1031" s="171"/>
      <c r="R1031" s="171"/>
      <c r="S1031" s="171"/>
      <c r="T1031" s="171"/>
      <c r="U1031" s="171"/>
      <c r="V1031" s="171"/>
    </row>
    <row r="1032" spans="1:22" x14ac:dyDescent="0.35">
      <c r="A1032" s="171"/>
      <c r="B1032" s="171"/>
      <c r="C1032" s="175"/>
      <c r="D1032" s="171"/>
      <c r="E1032" s="171"/>
      <c r="F1032" s="171"/>
      <c r="G1032" s="171"/>
      <c r="H1032" s="171"/>
      <c r="I1032" s="171"/>
      <c r="J1032" s="171"/>
      <c r="K1032" s="171"/>
      <c r="L1032" s="171"/>
      <c r="M1032" s="171"/>
      <c r="N1032" s="171"/>
      <c r="O1032" s="171"/>
      <c r="P1032" s="171"/>
      <c r="Q1032" s="171"/>
      <c r="R1032" s="171"/>
      <c r="S1032" s="171"/>
      <c r="T1032" s="171"/>
      <c r="U1032" s="171"/>
      <c r="V1032" s="171"/>
    </row>
    <row r="1033" spans="1:22" x14ac:dyDescent="0.35">
      <c r="A1033" s="171"/>
      <c r="B1033" s="171"/>
      <c r="C1033" s="175"/>
      <c r="D1033" s="171"/>
      <c r="E1033" s="171"/>
      <c r="F1033" s="171"/>
      <c r="G1033" s="171"/>
      <c r="H1033" s="171"/>
      <c r="I1033" s="171"/>
      <c r="J1033" s="171"/>
      <c r="K1033" s="171"/>
      <c r="L1033" s="171"/>
      <c r="M1033" s="171"/>
      <c r="N1033" s="171"/>
      <c r="O1033" s="171"/>
      <c r="P1033" s="171"/>
      <c r="Q1033" s="171"/>
      <c r="R1033" s="171"/>
      <c r="S1033" s="171"/>
      <c r="T1033" s="171"/>
      <c r="U1033" s="171"/>
      <c r="V1033" s="171"/>
    </row>
    <row r="1034" spans="1:22" x14ac:dyDescent="0.35">
      <c r="A1034" s="171"/>
      <c r="B1034" s="171"/>
      <c r="C1034" s="175"/>
      <c r="D1034" s="171"/>
      <c r="E1034" s="171"/>
      <c r="F1034" s="171"/>
      <c r="G1034" s="171"/>
      <c r="H1034" s="171"/>
      <c r="I1034" s="171"/>
      <c r="J1034" s="171"/>
      <c r="K1034" s="171"/>
      <c r="L1034" s="171"/>
      <c r="M1034" s="171"/>
      <c r="N1034" s="171"/>
      <c r="O1034" s="171"/>
      <c r="P1034" s="171"/>
      <c r="Q1034" s="171"/>
      <c r="R1034" s="171"/>
      <c r="S1034" s="171"/>
      <c r="T1034" s="171"/>
      <c r="U1034" s="171"/>
      <c r="V1034" s="171"/>
    </row>
    <row r="1035" spans="1:22" x14ac:dyDescent="0.35">
      <c r="A1035" s="171"/>
      <c r="B1035" s="171"/>
      <c r="C1035" s="175"/>
      <c r="D1035" s="171"/>
      <c r="E1035" s="171"/>
      <c r="F1035" s="171"/>
      <c r="G1035" s="171"/>
      <c r="H1035" s="171"/>
      <c r="I1035" s="171"/>
      <c r="J1035" s="171"/>
      <c r="K1035" s="171"/>
      <c r="L1035" s="171"/>
      <c r="M1035" s="171"/>
      <c r="N1035" s="171"/>
      <c r="O1035" s="171"/>
      <c r="P1035" s="171"/>
      <c r="Q1035" s="171"/>
      <c r="R1035" s="171"/>
      <c r="S1035" s="171"/>
      <c r="T1035" s="171"/>
      <c r="U1035" s="171"/>
      <c r="V1035" s="171"/>
    </row>
    <row r="1036" spans="1:22" x14ac:dyDescent="0.35">
      <c r="A1036" s="171"/>
      <c r="B1036" s="171"/>
      <c r="C1036" s="175"/>
      <c r="D1036" s="171"/>
      <c r="E1036" s="171"/>
      <c r="F1036" s="171"/>
      <c r="G1036" s="171"/>
      <c r="H1036" s="171"/>
      <c r="I1036" s="171"/>
      <c r="J1036" s="171"/>
      <c r="K1036" s="171"/>
      <c r="L1036" s="171"/>
      <c r="M1036" s="171"/>
      <c r="N1036" s="171"/>
      <c r="O1036" s="171"/>
      <c r="P1036" s="171"/>
      <c r="Q1036" s="171"/>
      <c r="R1036" s="171"/>
      <c r="S1036" s="171"/>
      <c r="T1036" s="171"/>
      <c r="U1036" s="171"/>
      <c r="V1036" s="171"/>
    </row>
    <row r="1037" spans="1:22" x14ac:dyDescent="0.35">
      <c r="A1037" s="171"/>
      <c r="B1037" s="171"/>
      <c r="C1037" s="175"/>
      <c r="D1037" s="171"/>
      <c r="E1037" s="171"/>
      <c r="F1037" s="171"/>
      <c r="G1037" s="171"/>
      <c r="H1037" s="171"/>
      <c r="I1037" s="171"/>
      <c r="J1037" s="171"/>
      <c r="K1037" s="171"/>
      <c r="L1037" s="171"/>
      <c r="M1037" s="171"/>
      <c r="N1037" s="171"/>
      <c r="O1037" s="171"/>
      <c r="P1037" s="171"/>
      <c r="Q1037" s="171"/>
      <c r="R1037" s="171"/>
      <c r="S1037" s="171"/>
      <c r="T1037" s="171"/>
      <c r="U1037" s="171"/>
      <c r="V1037" s="171"/>
    </row>
    <row r="1038" spans="1:22" x14ac:dyDescent="0.35">
      <c r="A1038" s="171"/>
      <c r="B1038" s="171"/>
      <c r="C1038" s="175"/>
      <c r="D1038" s="171"/>
      <c r="E1038" s="171"/>
      <c r="F1038" s="171"/>
      <c r="G1038" s="171"/>
      <c r="H1038" s="171"/>
      <c r="I1038" s="171"/>
      <c r="J1038" s="171"/>
      <c r="K1038" s="171"/>
      <c r="L1038" s="171"/>
      <c r="M1038" s="171"/>
      <c r="N1038" s="171"/>
      <c r="O1038" s="171"/>
      <c r="P1038" s="171"/>
      <c r="Q1038" s="171"/>
      <c r="R1038" s="171"/>
      <c r="S1038" s="171"/>
      <c r="T1038" s="171"/>
      <c r="U1038" s="171"/>
      <c r="V1038" s="171"/>
    </row>
    <row r="1039" spans="1:22" x14ac:dyDescent="0.35">
      <c r="A1039" s="171"/>
      <c r="B1039" s="171"/>
      <c r="C1039" s="175"/>
      <c r="D1039" s="171"/>
      <c r="E1039" s="171"/>
      <c r="F1039" s="171"/>
      <c r="G1039" s="171"/>
      <c r="H1039" s="171"/>
      <c r="I1039" s="171"/>
      <c r="J1039" s="171"/>
      <c r="K1039" s="171"/>
      <c r="L1039" s="171"/>
      <c r="M1039" s="171"/>
      <c r="N1039" s="171"/>
      <c r="O1039" s="171"/>
      <c r="P1039" s="171"/>
      <c r="Q1039" s="171"/>
      <c r="R1039" s="171"/>
      <c r="S1039" s="171"/>
      <c r="T1039" s="171"/>
      <c r="U1039" s="171"/>
      <c r="V1039" s="171"/>
    </row>
    <row r="1040" spans="1:22" x14ac:dyDescent="0.35">
      <c r="A1040" s="171"/>
      <c r="B1040" s="171"/>
      <c r="C1040" s="175"/>
      <c r="D1040" s="171"/>
      <c r="E1040" s="171"/>
      <c r="F1040" s="171"/>
      <c r="G1040" s="171"/>
      <c r="H1040" s="171"/>
      <c r="I1040" s="171"/>
      <c r="J1040" s="171"/>
      <c r="K1040" s="171"/>
      <c r="L1040" s="171"/>
      <c r="M1040" s="171"/>
      <c r="N1040" s="171"/>
      <c r="O1040" s="171"/>
      <c r="P1040" s="171"/>
      <c r="Q1040" s="171"/>
      <c r="R1040" s="171"/>
      <c r="S1040" s="171"/>
      <c r="T1040" s="171"/>
      <c r="U1040" s="171"/>
      <c r="V1040" s="171"/>
    </row>
    <row r="1041" spans="1:22" x14ac:dyDescent="0.35">
      <c r="A1041" s="171"/>
      <c r="B1041" s="171"/>
      <c r="C1041" s="175"/>
      <c r="D1041" s="171"/>
      <c r="E1041" s="171"/>
      <c r="F1041" s="171"/>
      <c r="G1041" s="171"/>
      <c r="H1041" s="171"/>
      <c r="I1041" s="171"/>
      <c r="J1041" s="171"/>
      <c r="K1041" s="171"/>
      <c r="L1041" s="171"/>
      <c r="M1041" s="171"/>
      <c r="N1041" s="171"/>
      <c r="O1041" s="171"/>
      <c r="P1041" s="171"/>
      <c r="Q1041" s="171"/>
      <c r="R1041" s="171"/>
      <c r="S1041" s="171"/>
      <c r="T1041" s="171"/>
      <c r="U1041" s="171"/>
      <c r="V1041" s="171"/>
    </row>
    <row r="1042" spans="1:22" x14ac:dyDescent="0.35">
      <c r="A1042" s="171"/>
      <c r="B1042" s="171"/>
      <c r="C1042" s="175"/>
      <c r="D1042" s="171"/>
      <c r="E1042" s="171"/>
      <c r="F1042" s="171"/>
      <c r="G1042" s="171"/>
      <c r="H1042" s="171"/>
      <c r="I1042" s="171"/>
      <c r="J1042" s="171"/>
      <c r="K1042" s="171"/>
      <c r="L1042" s="171"/>
      <c r="M1042" s="171"/>
      <c r="N1042" s="171"/>
      <c r="O1042" s="171"/>
      <c r="P1042" s="171"/>
      <c r="Q1042" s="171"/>
      <c r="R1042" s="171"/>
      <c r="S1042" s="171"/>
      <c r="T1042" s="171"/>
      <c r="U1042" s="171"/>
      <c r="V1042" s="171"/>
    </row>
  </sheetData>
  <mergeCells count="17">
    <mergeCell ref="F77:G77"/>
    <mergeCell ref="F76:G76"/>
    <mergeCell ref="F78:G78"/>
    <mergeCell ref="F79:G79"/>
    <mergeCell ref="F80:G80"/>
    <mergeCell ref="F75:G75"/>
    <mergeCell ref="F64:G64"/>
    <mergeCell ref="F65:G65"/>
    <mergeCell ref="F68:G68"/>
    <mergeCell ref="F69:G69"/>
    <mergeCell ref="F74:G74"/>
    <mergeCell ref="F66:G66"/>
    <mergeCell ref="F67:G67"/>
    <mergeCell ref="F70:G70"/>
    <mergeCell ref="F71:G71"/>
    <mergeCell ref="F72:G72"/>
    <mergeCell ref="F73:G73"/>
  </mergeCells>
  <dataValidations count="1">
    <dataValidation type="list" allowBlank="1" showInputMessage="1" showErrorMessage="1" sqref="F8:F61" xr:uid="{86357504-564B-4407-82A6-4A4FA11ECA91}">
      <formula1>"Y,C,M,N"</formula1>
    </dataValidation>
  </dataValidations>
  <pageMargins left="0.7" right="0.7" top="0.75" bottom="0.75" header="0" footer="0"/>
  <pageSetup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992"/>
  <sheetViews>
    <sheetView showGridLines="0" topLeftCell="A21" workbookViewId="0">
      <selection activeCell="F28" sqref="F26:G28"/>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6" width="22.54296875" customWidth="1"/>
    <col min="7" max="7" width="25.4531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809</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47</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29</v>
      </c>
      <c r="E7" s="53" t="s">
        <v>30</v>
      </c>
      <c r="F7" s="237" t="s">
        <v>22</v>
      </c>
      <c r="G7" s="176" t="s">
        <v>48</v>
      </c>
      <c r="H7" s="171"/>
      <c r="I7" s="171"/>
      <c r="J7" s="15"/>
      <c r="K7" s="15"/>
      <c r="L7" s="15"/>
      <c r="M7" s="15"/>
      <c r="N7" s="15"/>
      <c r="O7" s="15"/>
      <c r="P7" s="15"/>
      <c r="Q7" s="15"/>
      <c r="R7" s="15"/>
      <c r="S7" s="15"/>
      <c r="T7" s="15"/>
      <c r="U7" s="15"/>
      <c r="V7" s="15"/>
      <c r="W7" s="15"/>
      <c r="X7" s="15"/>
    </row>
    <row r="8" spans="1:24" x14ac:dyDescent="0.35">
      <c r="A8" s="15"/>
      <c r="B8" s="141">
        <v>15.01</v>
      </c>
      <c r="C8" s="142" t="s">
        <v>810</v>
      </c>
      <c r="D8" s="109" t="s">
        <v>811</v>
      </c>
      <c r="E8" s="112">
        <v>1.18</v>
      </c>
      <c r="F8" s="179" t="s">
        <v>52</v>
      </c>
      <c r="G8" s="179"/>
      <c r="H8" s="171"/>
      <c r="I8" s="171"/>
      <c r="J8" s="15"/>
      <c r="K8" s="15"/>
      <c r="L8" s="15"/>
      <c r="M8" s="15"/>
      <c r="N8" s="15"/>
      <c r="O8" s="15"/>
      <c r="P8" s="15"/>
      <c r="Q8" s="15"/>
      <c r="R8" s="15"/>
      <c r="S8" s="15"/>
      <c r="T8" s="15"/>
      <c r="U8" s="15"/>
      <c r="V8" s="15"/>
      <c r="W8" s="15"/>
      <c r="X8" s="15"/>
    </row>
    <row r="9" spans="1:24" ht="29" x14ac:dyDescent="0.35">
      <c r="A9" s="15"/>
      <c r="B9" s="141">
        <f t="shared" ref="B9:B22" si="0">B8+0.01</f>
        <v>15.02</v>
      </c>
      <c r="C9" s="142" t="s">
        <v>812</v>
      </c>
      <c r="D9" s="109" t="s">
        <v>811</v>
      </c>
      <c r="E9" s="112">
        <v>1.18</v>
      </c>
      <c r="F9" s="179" t="s">
        <v>52</v>
      </c>
      <c r="G9" s="179"/>
      <c r="H9" s="171"/>
      <c r="I9" s="171"/>
      <c r="J9" s="15"/>
      <c r="K9" s="15"/>
      <c r="L9" s="15"/>
      <c r="M9" s="15"/>
      <c r="N9" s="15"/>
      <c r="O9" s="15"/>
      <c r="P9" s="15"/>
      <c r="Q9" s="15"/>
      <c r="R9" s="15"/>
      <c r="S9" s="15"/>
      <c r="T9" s="15"/>
      <c r="U9" s="15"/>
      <c r="V9" s="15"/>
      <c r="W9" s="15"/>
      <c r="X9" s="15"/>
    </row>
    <row r="10" spans="1:24" ht="58" x14ac:dyDescent="0.35">
      <c r="A10" s="15"/>
      <c r="B10" s="141">
        <f t="shared" si="0"/>
        <v>15.03</v>
      </c>
      <c r="C10" s="142" t="s">
        <v>813</v>
      </c>
      <c r="D10" s="109" t="s">
        <v>811</v>
      </c>
      <c r="E10" s="112">
        <v>1.18</v>
      </c>
      <c r="F10" s="179" t="s">
        <v>52</v>
      </c>
      <c r="G10" s="179"/>
      <c r="H10" s="171"/>
      <c r="I10" s="171"/>
      <c r="J10" s="15"/>
      <c r="K10" s="15"/>
      <c r="L10" s="15"/>
      <c r="M10" s="15"/>
      <c r="N10" s="15"/>
      <c r="O10" s="15"/>
      <c r="P10" s="15"/>
      <c r="Q10" s="15"/>
      <c r="R10" s="15"/>
      <c r="S10" s="15"/>
      <c r="T10" s="15"/>
      <c r="U10" s="15"/>
      <c r="V10" s="15"/>
      <c r="W10" s="15"/>
      <c r="X10" s="15"/>
    </row>
    <row r="11" spans="1:24" ht="29" x14ac:dyDescent="0.35">
      <c r="A11" s="15"/>
      <c r="B11" s="141">
        <f t="shared" si="0"/>
        <v>15.04</v>
      </c>
      <c r="C11" s="142" t="s">
        <v>814</v>
      </c>
      <c r="D11" s="109" t="s">
        <v>811</v>
      </c>
      <c r="E11" s="112">
        <v>1.18</v>
      </c>
      <c r="F11" s="179" t="s">
        <v>52</v>
      </c>
      <c r="G11" s="179"/>
      <c r="H11" s="15"/>
      <c r="I11" s="15"/>
      <c r="J11" s="15"/>
      <c r="K11" s="15"/>
      <c r="L11" s="15"/>
      <c r="M11" s="15"/>
      <c r="N11" s="15"/>
      <c r="O11" s="15"/>
      <c r="P11" s="15"/>
      <c r="Q11" s="15"/>
      <c r="R11" s="15"/>
      <c r="S11" s="15"/>
      <c r="T11" s="15"/>
      <c r="U11" s="15"/>
      <c r="V11" s="15"/>
      <c r="W11" s="15"/>
      <c r="X11" s="15"/>
    </row>
    <row r="12" spans="1:24" ht="29" x14ac:dyDescent="0.35">
      <c r="A12" s="15"/>
      <c r="B12" s="141">
        <f t="shared" si="0"/>
        <v>15.049999999999999</v>
      </c>
      <c r="C12" s="142" t="s">
        <v>815</v>
      </c>
      <c r="D12" s="109" t="s">
        <v>811</v>
      </c>
      <c r="E12" s="112">
        <v>1.18</v>
      </c>
      <c r="F12" s="179" t="s">
        <v>52</v>
      </c>
      <c r="G12" s="179"/>
      <c r="H12" s="15"/>
      <c r="I12" s="15"/>
      <c r="J12" s="15"/>
      <c r="K12" s="15"/>
      <c r="L12" s="15"/>
      <c r="M12" s="15"/>
      <c r="N12" s="15"/>
      <c r="O12" s="15"/>
      <c r="P12" s="15"/>
      <c r="Q12" s="15"/>
      <c r="R12" s="15"/>
      <c r="S12" s="15"/>
      <c r="T12" s="15"/>
      <c r="U12" s="15"/>
      <c r="V12" s="15"/>
      <c r="W12" s="15"/>
      <c r="X12" s="15"/>
    </row>
    <row r="13" spans="1:24" ht="43.5" x14ac:dyDescent="0.35">
      <c r="A13" s="15"/>
      <c r="B13" s="141">
        <f t="shared" si="0"/>
        <v>15.059999999999999</v>
      </c>
      <c r="C13" s="142" t="s">
        <v>816</v>
      </c>
      <c r="D13" s="109" t="s">
        <v>811</v>
      </c>
      <c r="E13" s="112">
        <v>1.18</v>
      </c>
      <c r="F13" s="131" t="s">
        <v>52</v>
      </c>
      <c r="G13" s="238"/>
      <c r="H13" s="15"/>
      <c r="I13" s="15"/>
      <c r="J13" s="15"/>
      <c r="K13" s="15"/>
      <c r="L13" s="15"/>
      <c r="M13" s="15"/>
      <c r="N13" s="15"/>
      <c r="O13" s="15"/>
      <c r="P13" s="15"/>
      <c r="Q13" s="15"/>
      <c r="R13" s="15"/>
      <c r="S13" s="15"/>
      <c r="T13" s="15"/>
      <c r="U13" s="15"/>
      <c r="V13" s="15"/>
      <c r="W13" s="15"/>
      <c r="X13" s="15"/>
    </row>
    <row r="14" spans="1:24" ht="29" x14ac:dyDescent="0.35">
      <c r="A14" s="15"/>
      <c r="B14" s="141">
        <f t="shared" si="0"/>
        <v>15.069999999999999</v>
      </c>
      <c r="C14" s="191" t="s">
        <v>817</v>
      </c>
      <c r="D14" s="109" t="s">
        <v>811</v>
      </c>
      <c r="E14" s="112">
        <v>1.18</v>
      </c>
      <c r="F14" s="179" t="s">
        <v>52</v>
      </c>
      <c r="G14" s="179"/>
      <c r="H14" s="15"/>
      <c r="I14" s="15"/>
      <c r="J14" s="15"/>
      <c r="K14" s="15"/>
      <c r="L14" s="15"/>
      <c r="M14" s="15"/>
      <c r="N14" s="15"/>
      <c r="O14" s="15"/>
      <c r="P14" s="15"/>
      <c r="Q14" s="15"/>
      <c r="R14" s="15"/>
      <c r="S14" s="15"/>
      <c r="T14" s="15"/>
      <c r="U14" s="15"/>
      <c r="V14" s="15"/>
      <c r="W14" s="15"/>
      <c r="X14" s="15"/>
    </row>
    <row r="15" spans="1:24" ht="43.5" x14ac:dyDescent="0.35">
      <c r="A15" s="15"/>
      <c r="B15" s="141">
        <f t="shared" si="0"/>
        <v>15.079999999999998</v>
      </c>
      <c r="C15" s="148" t="s">
        <v>818</v>
      </c>
      <c r="D15" s="102" t="s">
        <v>811</v>
      </c>
      <c r="E15" s="112">
        <v>1.18</v>
      </c>
      <c r="F15" s="179" t="s">
        <v>52</v>
      </c>
      <c r="G15" s="179"/>
      <c r="H15" s="15"/>
      <c r="I15" s="15"/>
      <c r="J15" s="15"/>
      <c r="K15" s="15"/>
      <c r="L15" s="15"/>
      <c r="M15" s="15"/>
      <c r="N15" s="15"/>
      <c r="O15" s="15"/>
      <c r="P15" s="15"/>
      <c r="Q15" s="15"/>
      <c r="R15" s="15"/>
      <c r="S15" s="15"/>
      <c r="T15" s="15"/>
      <c r="U15" s="15"/>
      <c r="V15" s="15"/>
      <c r="W15" s="15"/>
      <c r="X15" s="15"/>
    </row>
    <row r="16" spans="1:24" ht="29" x14ac:dyDescent="0.35">
      <c r="B16" s="141">
        <f t="shared" si="0"/>
        <v>15.089999999999998</v>
      </c>
      <c r="C16" s="153" t="s">
        <v>819</v>
      </c>
      <c r="D16" s="109" t="s">
        <v>811</v>
      </c>
      <c r="E16" s="112">
        <v>1.18</v>
      </c>
      <c r="F16" s="179" t="s">
        <v>52</v>
      </c>
      <c r="G16" s="179"/>
    </row>
    <row r="17" spans="1:24" ht="29" x14ac:dyDescent="0.35">
      <c r="B17" s="141">
        <f t="shared" si="0"/>
        <v>15.099999999999998</v>
      </c>
      <c r="C17" s="190" t="s">
        <v>820</v>
      </c>
      <c r="D17" s="109" t="s">
        <v>811</v>
      </c>
      <c r="E17" s="112">
        <v>1.18</v>
      </c>
      <c r="F17" s="131" t="s">
        <v>52</v>
      </c>
      <c r="G17" s="238"/>
    </row>
    <row r="18" spans="1:24" ht="43.5" x14ac:dyDescent="0.35">
      <c r="B18" s="141">
        <f t="shared" si="0"/>
        <v>15.109999999999998</v>
      </c>
      <c r="C18" s="153" t="s">
        <v>821</v>
      </c>
      <c r="D18" s="109" t="s">
        <v>811</v>
      </c>
      <c r="E18" s="112">
        <v>1.18</v>
      </c>
      <c r="F18" s="131" t="s">
        <v>52</v>
      </c>
      <c r="G18" s="238"/>
    </row>
    <row r="19" spans="1:24" ht="29" x14ac:dyDescent="0.35">
      <c r="B19" s="141">
        <f t="shared" si="0"/>
        <v>15.119999999999997</v>
      </c>
      <c r="C19" s="190" t="s">
        <v>822</v>
      </c>
      <c r="D19" s="109" t="s">
        <v>811</v>
      </c>
      <c r="E19" s="112">
        <v>1.18</v>
      </c>
      <c r="F19" s="131" t="s">
        <v>52</v>
      </c>
      <c r="G19" s="238"/>
    </row>
    <row r="20" spans="1:24" ht="29" x14ac:dyDescent="0.35">
      <c r="B20" s="141">
        <f t="shared" si="0"/>
        <v>15.129999999999997</v>
      </c>
      <c r="C20" s="190" t="s">
        <v>823</v>
      </c>
      <c r="D20" s="109" t="s">
        <v>811</v>
      </c>
      <c r="E20" s="112">
        <v>1.18</v>
      </c>
      <c r="F20" s="131" t="s">
        <v>52</v>
      </c>
      <c r="G20" s="238"/>
    </row>
    <row r="21" spans="1:24" ht="29" x14ac:dyDescent="0.35">
      <c r="B21" s="141">
        <f t="shared" si="0"/>
        <v>15.139999999999997</v>
      </c>
      <c r="C21" s="190" t="s">
        <v>824</v>
      </c>
      <c r="D21" s="109" t="s">
        <v>811</v>
      </c>
      <c r="E21" s="112">
        <v>1.18</v>
      </c>
      <c r="F21" s="131" t="s">
        <v>52</v>
      </c>
      <c r="G21" s="238"/>
    </row>
    <row r="22" spans="1:24" ht="29" x14ac:dyDescent="0.35">
      <c r="B22" s="141">
        <f t="shared" si="0"/>
        <v>15.149999999999997</v>
      </c>
      <c r="C22" s="190" t="s">
        <v>825</v>
      </c>
      <c r="D22" s="109" t="s">
        <v>811</v>
      </c>
      <c r="E22" s="112">
        <v>1.18</v>
      </c>
      <c r="F22" s="131" t="s">
        <v>52</v>
      </c>
      <c r="G22" s="238"/>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ht="18.5" x14ac:dyDescent="0.35">
      <c r="A24" s="15"/>
      <c r="B24" s="32" t="s">
        <v>62</v>
      </c>
      <c r="C24" s="35"/>
      <c r="D24" s="33"/>
      <c r="E24" s="33"/>
      <c r="F24" s="34"/>
      <c r="G24" s="35"/>
      <c r="H24" s="15"/>
      <c r="I24" s="15"/>
      <c r="J24" s="15"/>
      <c r="K24" s="15"/>
      <c r="L24" s="15"/>
      <c r="M24" s="15"/>
      <c r="N24" s="15"/>
      <c r="O24" s="15"/>
      <c r="P24" s="15"/>
      <c r="Q24" s="15"/>
      <c r="R24" s="15"/>
      <c r="S24" s="15"/>
      <c r="T24" s="15"/>
      <c r="U24" s="15"/>
      <c r="V24" s="15"/>
      <c r="W24" s="15"/>
      <c r="X24" s="15"/>
    </row>
    <row r="25" spans="1:24" x14ac:dyDescent="0.35">
      <c r="A25" s="15"/>
      <c r="B25" s="73" t="s">
        <v>14</v>
      </c>
      <c r="C25" s="93" t="s">
        <v>63</v>
      </c>
      <c r="D25" s="21" t="s">
        <v>64</v>
      </c>
      <c r="E25" s="21" t="s">
        <v>65</v>
      </c>
      <c r="F25" s="273" t="s">
        <v>66</v>
      </c>
      <c r="G25" s="274"/>
      <c r="H25" s="15"/>
      <c r="I25" s="15"/>
      <c r="J25" s="15"/>
      <c r="K25" s="15"/>
      <c r="L25" s="15"/>
      <c r="M25" s="15"/>
      <c r="N25" s="15"/>
      <c r="O25" s="15"/>
      <c r="P25" s="15"/>
      <c r="Q25" s="15"/>
      <c r="R25" s="15"/>
      <c r="S25" s="15"/>
      <c r="T25" s="15"/>
      <c r="U25" s="15"/>
      <c r="V25" s="15"/>
      <c r="W25" s="15"/>
      <c r="X25" s="15"/>
    </row>
    <row r="26" spans="1:24" x14ac:dyDescent="0.35">
      <c r="A26" s="15"/>
      <c r="B26" s="141">
        <v>1</v>
      </c>
      <c r="C26" s="142" t="s">
        <v>826</v>
      </c>
      <c r="D26" s="27" t="s">
        <v>811</v>
      </c>
      <c r="E26" s="37">
        <v>1.18</v>
      </c>
      <c r="F26" s="275" t="s">
        <v>891</v>
      </c>
      <c r="G26" s="262"/>
      <c r="H26" s="15"/>
      <c r="I26" s="15"/>
      <c r="J26" s="15"/>
      <c r="K26" s="15"/>
      <c r="L26" s="15"/>
      <c r="M26" s="15"/>
      <c r="N26" s="15"/>
      <c r="O26" s="15"/>
      <c r="P26" s="15"/>
      <c r="Q26" s="15"/>
      <c r="R26" s="15"/>
      <c r="S26" s="15"/>
      <c r="T26" s="15"/>
      <c r="U26" s="15"/>
      <c r="V26" s="15"/>
      <c r="W26" s="15"/>
      <c r="X26" s="15"/>
    </row>
    <row r="27" spans="1:24" x14ac:dyDescent="0.35">
      <c r="A27" s="15"/>
      <c r="B27" s="141">
        <v>2</v>
      </c>
      <c r="C27" s="142" t="s">
        <v>827</v>
      </c>
      <c r="D27" s="27" t="s">
        <v>811</v>
      </c>
      <c r="E27" s="37">
        <v>1.18</v>
      </c>
      <c r="F27" s="272" t="s">
        <v>892</v>
      </c>
      <c r="G27" s="251"/>
      <c r="H27" s="15"/>
      <c r="I27" s="15"/>
      <c r="J27" s="15"/>
      <c r="K27" s="15"/>
      <c r="L27" s="15"/>
      <c r="M27" s="15"/>
      <c r="N27" s="15"/>
      <c r="O27" s="15"/>
      <c r="P27" s="15"/>
      <c r="Q27" s="15"/>
      <c r="R27" s="15"/>
      <c r="S27" s="15"/>
      <c r="T27" s="15"/>
      <c r="U27" s="15"/>
      <c r="V27" s="15"/>
      <c r="W27" s="15"/>
      <c r="X27" s="15"/>
    </row>
    <row r="28" spans="1:24" x14ac:dyDescent="0.35">
      <c r="A28" s="15"/>
      <c r="B28" s="141">
        <v>3</v>
      </c>
      <c r="C28" s="142" t="s">
        <v>828</v>
      </c>
      <c r="D28" s="27" t="s">
        <v>811</v>
      </c>
      <c r="E28" s="37">
        <v>1.18</v>
      </c>
      <c r="F28" s="272" t="s">
        <v>893</v>
      </c>
      <c r="G28" s="251"/>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8"/>
      <c r="H988" s="15"/>
      <c r="I988" s="15"/>
      <c r="J988" s="15"/>
      <c r="K988" s="15"/>
      <c r="L988" s="15"/>
      <c r="M988" s="15"/>
      <c r="N988" s="15"/>
      <c r="O988" s="15"/>
      <c r="P988" s="15"/>
      <c r="Q988" s="15"/>
      <c r="R988" s="15"/>
      <c r="S988" s="15"/>
      <c r="T988" s="15"/>
      <c r="U988" s="15"/>
      <c r="V988" s="15"/>
      <c r="W988" s="15"/>
      <c r="X988" s="15"/>
    </row>
    <row r="989" spans="1:24" x14ac:dyDescent="0.35">
      <c r="A989" s="15"/>
      <c r="B989" s="30"/>
      <c r="C989" s="18"/>
      <c r="D989" s="15"/>
      <c r="E989" s="15"/>
      <c r="F989" s="15"/>
      <c r="G989" s="18"/>
      <c r="H989" s="15"/>
      <c r="I989" s="15"/>
      <c r="J989" s="15"/>
      <c r="K989" s="15"/>
      <c r="L989" s="15"/>
      <c r="M989" s="15"/>
      <c r="N989" s="15"/>
      <c r="O989" s="15"/>
      <c r="P989" s="15"/>
      <c r="Q989" s="15"/>
      <c r="R989" s="15"/>
      <c r="S989" s="15"/>
      <c r="T989" s="15"/>
      <c r="U989" s="15"/>
      <c r="V989" s="15"/>
      <c r="W989" s="15"/>
      <c r="X989" s="15"/>
    </row>
    <row r="990" spans="1:24" x14ac:dyDescent="0.35">
      <c r="A990" s="15"/>
      <c r="B990" s="30"/>
      <c r="C990" s="18"/>
      <c r="D990" s="15"/>
      <c r="E990" s="15"/>
      <c r="F990" s="15"/>
      <c r="G990" s="18"/>
      <c r="H990" s="15"/>
      <c r="I990" s="15"/>
      <c r="J990" s="15"/>
      <c r="K990" s="15"/>
      <c r="L990" s="15"/>
      <c r="M990" s="15"/>
      <c r="N990" s="15"/>
      <c r="O990" s="15"/>
      <c r="P990" s="15"/>
      <c r="Q990" s="15"/>
      <c r="R990" s="15"/>
      <c r="S990" s="15"/>
      <c r="T990" s="15"/>
      <c r="U990" s="15"/>
      <c r="V990" s="15"/>
      <c r="W990" s="15"/>
      <c r="X990" s="15"/>
    </row>
    <row r="991" spans="1:24" x14ac:dyDescent="0.35">
      <c r="A991" s="15"/>
      <c r="B991" s="30"/>
      <c r="C991" s="18"/>
      <c r="D991" s="15"/>
      <c r="E991" s="15"/>
      <c r="F991" s="15"/>
      <c r="G991" s="18"/>
      <c r="H991" s="15"/>
      <c r="I991" s="15"/>
      <c r="J991" s="15"/>
      <c r="K991" s="15"/>
      <c r="L991" s="15"/>
      <c r="M991" s="15"/>
      <c r="N991" s="15"/>
      <c r="O991" s="15"/>
      <c r="P991" s="15"/>
      <c r="Q991" s="15"/>
      <c r="R991" s="15"/>
      <c r="S991" s="15"/>
      <c r="T991" s="15"/>
      <c r="U991" s="15"/>
      <c r="V991" s="15"/>
      <c r="W991" s="15"/>
      <c r="X991" s="15"/>
    </row>
    <row r="992" spans="1:24" x14ac:dyDescent="0.35">
      <c r="A992" s="15"/>
      <c r="B992" s="30"/>
      <c r="C992" s="18"/>
      <c r="D992" s="15"/>
      <c r="E992" s="15"/>
      <c r="F992" s="15"/>
      <c r="G992" s="18"/>
      <c r="H992" s="15"/>
      <c r="I992" s="15"/>
      <c r="J992" s="15"/>
      <c r="K992" s="15"/>
      <c r="L992" s="15"/>
      <c r="M992" s="15"/>
      <c r="N992" s="15"/>
      <c r="O992" s="15"/>
      <c r="P992" s="15"/>
      <c r="Q992" s="15"/>
      <c r="R992" s="15"/>
      <c r="S992" s="15"/>
      <c r="T992" s="15"/>
      <c r="U992" s="15"/>
      <c r="V992" s="15"/>
      <c r="W992" s="15"/>
      <c r="X992" s="15"/>
    </row>
  </sheetData>
  <mergeCells count="4">
    <mergeCell ref="F25:G25"/>
    <mergeCell ref="F26:G26"/>
    <mergeCell ref="F27:G27"/>
    <mergeCell ref="F28:G28"/>
  </mergeCells>
  <dataValidations count="1">
    <dataValidation type="list" allowBlank="1" showInputMessage="1" showErrorMessage="1" sqref="F8:F22" xr:uid="{F615DF6A-C43C-466E-9A95-8386CE10701B}">
      <formula1>"Y,C,M,N"</formula1>
    </dataValidation>
  </dataValidations>
  <pageMargins left="0.7" right="0.7" top="0.75" bottom="0.75" header="0" footer="0"/>
  <pageSetup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988"/>
  <sheetViews>
    <sheetView showGridLines="0" topLeftCell="A13" workbookViewId="0">
      <selection activeCell="F20" sqref="F20:G22"/>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7" width="21.816406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829</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47</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29</v>
      </c>
      <c r="E7" s="53" t="s">
        <v>30</v>
      </c>
      <c r="F7" s="237" t="s">
        <v>22</v>
      </c>
      <c r="G7" s="176" t="s">
        <v>48</v>
      </c>
      <c r="H7" s="15"/>
      <c r="I7" s="15"/>
      <c r="J7" s="15"/>
      <c r="K7" s="15"/>
      <c r="L7" s="15"/>
      <c r="M7" s="15"/>
      <c r="N7" s="15"/>
      <c r="O7" s="15"/>
      <c r="P7" s="15"/>
      <c r="Q7" s="15"/>
      <c r="R7" s="15"/>
      <c r="S7" s="15"/>
      <c r="T7" s="15"/>
      <c r="U7" s="15"/>
      <c r="V7" s="15"/>
      <c r="W7" s="15"/>
      <c r="X7" s="15"/>
    </row>
    <row r="8" spans="1:24" ht="29" x14ac:dyDescent="0.35">
      <c r="A8" s="15"/>
      <c r="B8" s="75">
        <v>16.010000000000002</v>
      </c>
      <c r="C8" s="142" t="s">
        <v>830</v>
      </c>
      <c r="D8" s="109" t="s">
        <v>831</v>
      </c>
      <c r="E8" s="37">
        <v>1.19</v>
      </c>
      <c r="F8" s="179" t="s">
        <v>52</v>
      </c>
      <c r="G8" s="179"/>
      <c r="H8" s="15"/>
      <c r="I8" s="15"/>
      <c r="J8" s="15"/>
      <c r="K8" s="15"/>
      <c r="L8" s="15"/>
      <c r="M8" s="15"/>
      <c r="N8" s="15"/>
      <c r="O8" s="15"/>
      <c r="P8" s="15"/>
      <c r="Q8" s="15"/>
      <c r="R8" s="15"/>
      <c r="S8" s="15"/>
      <c r="T8" s="15"/>
      <c r="U8" s="15"/>
      <c r="V8" s="15"/>
      <c r="W8" s="15"/>
      <c r="X8" s="15"/>
    </row>
    <row r="9" spans="1:24" ht="29" x14ac:dyDescent="0.35">
      <c r="A9" s="15"/>
      <c r="B9" s="75">
        <f t="shared" ref="B9:B16" si="0">B8+0.01</f>
        <v>16.020000000000003</v>
      </c>
      <c r="C9" s="142" t="s">
        <v>832</v>
      </c>
      <c r="D9" s="109" t="s">
        <v>831</v>
      </c>
      <c r="E9" s="37">
        <v>1.19</v>
      </c>
      <c r="F9" s="179" t="s">
        <v>52</v>
      </c>
      <c r="G9" s="179"/>
      <c r="H9" s="15"/>
      <c r="I9" s="15"/>
      <c r="J9" s="15"/>
      <c r="K9" s="15"/>
      <c r="L9" s="15"/>
      <c r="M9" s="15"/>
      <c r="N9" s="15"/>
      <c r="O9" s="15"/>
      <c r="P9" s="15"/>
      <c r="Q9" s="15"/>
      <c r="R9" s="15"/>
      <c r="S9" s="15"/>
      <c r="T9" s="15"/>
      <c r="U9" s="15"/>
      <c r="V9" s="15"/>
      <c r="W9" s="15"/>
      <c r="X9" s="15"/>
    </row>
    <row r="10" spans="1:24" x14ac:dyDescent="0.35">
      <c r="A10" s="15"/>
      <c r="B10" s="75">
        <f t="shared" si="0"/>
        <v>16.030000000000005</v>
      </c>
      <c r="C10" s="142" t="s">
        <v>833</v>
      </c>
      <c r="D10" s="109" t="s">
        <v>831</v>
      </c>
      <c r="E10" s="37">
        <v>1.19</v>
      </c>
      <c r="F10" s="179" t="s">
        <v>52</v>
      </c>
      <c r="G10" s="179"/>
      <c r="H10" s="15"/>
      <c r="I10" s="15"/>
      <c r="J10" s="15"/>
      <c r="K10" s="15"/>
      <c r="L10" s="15"/>
      <c r="M10" s="15"/>
      <c r="N10" s="15"/>
      <c r="O10" s="15"/>
      <c r="P10" s="15"/>
      <c r="Q10" s="15"/>
      <c r="R10" s="15"/>
      <c r="S10" s="15"/>
      <c r="T10" s="15"/>
      <c r="U10" s="15"/>
      <c r="V10" s="15"/>
      <c r="W10" s="15"/>
      <c r="X10" s="15"/>
    </row>
    <row r="11" spans="1:24" ht="43.5" x14ac:dyDescent="0.35">
      <c r="A11" s="15"/>
      <c r="B11" s="75">
        <f t="shared" si="0"/>
        <v>16.040000000000006</v>
      </c>
      <c r="C11" s="142" t="s">
        <v>834</v>
      </c>
      <c r="D11" s="109" t="s">
        <v>831</v>
      </c>
      <c r="E11" s="37">
        <v>1.19</v>
      </c>
      <c r="F11" s="179" t="s">
        <v>52</v>
      </c>
      <c r="G11" s="179"/>
      <c r="H11" s="15"/>
      <c r="I11" s="15"/>
      <c r="J11" s="15"/>
      <c r="K11" s="15"/>
      <c r="L11" s="15"/>
      <c r="M11" s="15"/>
      <c r="N11" s="15"/>
      <c r="O11" s="15"/>
      <c r="P11" s="15"/>
      <c r="Q11" s="15"/>
      <c r="R11" s="15"/>
      <c r="S11" s="15"/>
      <c r="T11" s="15"/>
      <c r="U11" s="15"/>
      <c r="V11" s="15"/>
      <c r="W11" s="15"/>
      <c r="X11" s="15"/>
    </row>
    <row r="12" spans="1:24" ht="29" x14ac:dyDescent="0.35">
      <c r="A12" s="15"/>
      <c r="B12" s="75">
        <f t="shared" si="0"/>
        <v>16.050000000000008</v>
      </c>
      <c r="C12" s="142" t="s">
        <v>835</v>
      </c>
      <c r="D12" s="109" t="s">
        <v>831</v>
      </c>
      <c r="E12" s="37">
        <v>1.19</v>
      </c>
      <c r="F12" s="179" t="s">
        <v>52</v>
      </c>
      <c r="G12" s="179"/>
      <c r="H12" s="15"/>
      <c r="I12" s="15"/>
      <c r="J12" s="15"/>
      <c r="K12" s="15"/>
      <c r="L12" s="15"/>
      <c r="M12" s="15"/>
      <c r="N12" s="15"/>
      <c r="O12" s="15"/>
      <c r="P12" s="15"/>
      <c r="Q12" s="15"/>
      <c r="R12" s="15"/>
      <c r="S12" s="15"/>
      <c r="T12" s="15"/>
      <c r="U12" s="15"/>
      <c r="V12" s="15"/>
      <c r="W12" s="15"/>
      <c r="X12" s="15"/>
    </row>
    <row r="13" spans="1:24" ht="29" x14ac:dyDescent="0.35">
      <c r="A13" s="15"/>
      <c r="B13" s="75">
        <f t="shared" si="0"/>
        <v>16.060000000000009</v>
      </c>
      <c r="C13" s="142" t="s">
        <v>836</v>
      </c>
      <c r="D13" s="109" t="s">
        <v>831</v>
      </c>
      <c r="E13" s="37">
        <v>1.19</v>
      </c>
      <c r="F13" s="179" t="s">
        <v>52</v>
      </c>
      <c r="G13" s="179"/>
      <c r="H13" s="15"/>
      <c r="I13" s="15"/>
      <c r="J13" s="15"/>
      <c r="K13" s="15"/>
      <c r="L13" s="15"/>
      <c r="M13" s="15"/>
      <c r="N13" s="15"/>
      <c r="O13" s="15"/>
      <c r="P13" s="15"/>
      <c r="Q13" s="15"/>
      <c r="R13" s="15"/>
      <c r="S13" s="15"/>
      <c r="T13" s="15"/>
      <c r="U13" s="15"/>
      <c r="V13" s="15"/>
      <c r="W13" s="15"/>
      <c r="X13" s="15"/>
    </row>
    <row r="14" spans="1:24" x14ac:dyDescent="0.35">
      <c r="A14" s="15"/>
      <c r="B14" s="75">
        <f t="shared" si="0"/>
        <v>16.070000000000011</v>
      </c>
      <c r="C14" s="142" t="s">
        <v>837</v>
      </c>
      <c r="D14" s="109" t="s">
        <v>831</v>
      </c>
      <c r="E14" s="37">
        <v>1.19</v>
      </c>
      <c r="F14" s="179" t="s">
        <v>52</v>
      </c>
      <c r="G14" s="179"/>
      <c r="H14" s="15"/>
      <c r="I14" s="15"/>
      <c r="J14" s="15"/>
      <c r="K14" s="15"/>
      <c r="L14" s="15"/>
      <c r="M14" s="15"/>
      <c r="N14" s="15"/>
      <c r="O14" s="15"/>
      <c r="P14" s="15"/>
      <c r="Q14" s="15"/>
      <c r="R14" s="15"/>
      <c r="S14" s="15"/>
      <c r="T14" s="15"/>
      <c r="U14" s="15"/>
      <c r="V14" s="15"/>
      <c r="W14" s="15"/>
      <c r="X14" s="15"/>
    </row>
    <row r="15" spans="1:24" x14ac:dyDescent="0.35">
      <c r="A15" s="15"/>
      <c r="B15" s="75">
        <f t="shared" si="0"/>
        <v>16.080000000000013</v>
      </c>
      <c r="C15" s="142" t="s">
        <v>838</v>
      </c>
      <c r="D15" s="109" t="s">
        <v>831</v>
      </c>
      <c r="E15" s="37">
        <v>1.19</v>
      </c>
      <c r="F15" s="179" t="s">
        <v>52</v>
      </c>
      <c r="G15" s="179"/>
      <c r="H15" s="15"/>
      <c r="I15" s="15"/>
      <c r="J15" s="15"/>
      <c r="K15" s="15"/>
      <c r="L15" s="15"/>
      <c r="M15" s="15"/>
      <c r="N15" s="15"/>
      <c r="O15" s="15"/>
      <c r="P15" s="15"/>
      <c r="Q15" s="15"/>
      <c r="R15" s="15"/>
      <c r="S15" s="15"/>
      <c r="T15" s="15"/>
      <c r="U15" s="15"/>
      <c r="V15" s="15"/>
      <c r="W15" s="15"/>
      <c r="X15" s="15"/>
    </row>
    <row r="16" spans="1:24" x14ac:dyDescent="0.35">
      <c r="A16" s="15"/>
      <c r="B16" s="75">
        <f t="shared" si="0"/>
        <v>16.090000000000014</v>
      </c>
      <c r="C16" s="142" t="s">
        <v>839</v>
      </c>
      <c r="D16" s="109" t="s">
        <v>831</v>
      </c>
      <c r="E16" s="37">
        <v>1.19</v>
      </c>
      <c r="F16" s="179" t="s">
        <v>52</v>
      </c>
      <c r="G16" s="179"/>
      <c r="H16" s="15"/>
      <c r="I16" s="15"/>
      <c r="J16" s="15"/>
      <c r="K16" s="15"/>
      <c r="L16" s="15"/>
      <c r="M16" s="15"/>
      <c r="N16" s="15"/>
      <c r="O16" s="15"/>
      <c r="P16" s="15"/>
      <c r="Q16" s="15"/>
      <c r="R16" s="15"/>
      <c r="S16" s="15"/>
      <c r="T16" s="15"/>
      <c r="U16" s="15"/>
      <c r="V16" s="15"/>
      <c r="W16" s="15"/>
      <c r="X16" s="15"/>
    </row>
    <row r="17" spans="1:24" x14ac:dyDescent="0.35">
      <c r="A17" s="15"/>
      <c r="B17" s="30"/>
      <c r="C17" s="192"/>
      <c r="D17" s="110"/>
      <c r="E17" s="15"/>
      <c r="F17" s="15"/>
      <c r="G17" s="18"/>
      <c r="H17" s="15"/>
      <c r="I17" s="15"/>
      <c r="J17" s="15"/>
      <c r="K17" s="15"/>
      <c r="L17" s="15"/>
      <c r="M17" s="15"/>
      <c r="N17" s="15"/>
      <c r="O17" s="15"/>
      <c r="P17" s="15"/>
      <c r="Q17" s="15"/>
      <c r="R17" s="15"/>
      <c r="S17" s="15"/>
      <c r="T17" s="15"/>
      <c r="U17" s="15"/>
      <c r="V17" s="15"/>
      <c r="W17" s="15"/>
      <c r="X17" s="15"/>
    </row>
    <row r="18" spans="1:24" ht="18.5" x14ac:dyDescent="0.35">
      <c r="A18" s="15"/>
      <c r="B18" s="32" t="s">
        <v>62</v>
      </c>
      <c r="C18" s="35"/>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14</v>
      </c>
      <c r="C19" s="77" t="s">
        <v>63</v>
      </c>
      <c r="D19" s="21" t="s">
        <v>64</v>
      </c>
      <c r="E19" s="21" t="s">
        <v>65</v>
      </c>
      <c r="F19" s="273" t="s">
        <v>66</v>
      </c>
      <c r="G19" s="274"/>
      <c r="H19" s="15"/>
      <c r="I19" s="15"/>
      <c r="J19" s="15"/>
      <c r="K19" s="15"/>
      <c r="L19" s="15"/>
      <c r="M19" s="15"/>
      <c r="N19" s="15"/>
      <c r="O19" s="15"/>
      <c r="P19" s="15"/>
      <c r="Q19" s="15"/>
      <c r="R19" s="15"/>
      <c r="S19" s="15"/>
      <c r="T19" s="15"/>
      <c r="U19" s="15"/>
      <c r="V19" s="15"/>
      <c r="W19" s="15"/>
      <c r="X19" s="15"/>
    </row>
    <row r="20" spans="1:24" ht="29" x14ac:dyDescent="0.35">
      <c r="A20" s="15"/>
      <c r="B20" s="141">
        <v>1</v>
      </c>
      <c r="C20" s="142" t="s">
        <v>840</v>
      </c>
      <c r="D20" s="109" t="s">
        <v>831</v>
      </c>
      <c r="E20" s="112">
        <v>1.19</v>
      </c>
      <c r="F20" s="275" t="s">
        <v>996</v>
      </c>
      <c r="G20" s="262"/>
      <c r="H20" s="15"/>
      <c r="I20" s="15"/>
      <c r="J20" s="15"/>
      <c r="K20" s="15"/>
      <c r="L20" s="15"/>
      <c r="M20" s="15"/>
      <c r="N20" s="15"/>
      <c r="O20" s="15"/>
      <c r="P20" s="15"/>
      <c r="Q20" s="15"/>
      <c r="R20" s="15"/>
      <c r="S20" s="15"/>
      <c r="T20" s="15"/>
      <c r="U20" s="15"/>
      <c r="V20" s="15"/>
      <c r="W20" s="15"/>
      <c r="X20" s="15"/>
    </row>
    <row r="21" spans="1:24" x14ac:dyDescent="0.35">
      <c r="A21" s="15"/>
      <c r="B21" s="141">
        <v>2</v>
      </c>
      <c r="C21" s="142" t="s">
        <v>841</v>
      </c>
      <c r="D21" s="109" t="s">
        <v>831</v>
      </c>
      <c r="E21" s="112">
        <v>1.19</v>
      </c>
      <c r="F21" s="272" t="s">
        <v>930</v>
      </c>
      <c r="G21" s="251"/>
      <c r="H21" s="15"/>
      <c r="I21" s="15"/>
      <c r="J21" s="15"/>
      <c r="K21" s="15"/>
      <c r="L21" s="15"/>
      <c r="M21" s="15"/>
      <c r="N21" s="15"/>
      <c r="O21" s="15"/>
      <c r="P21" s="15"/>
      <c r="Q21" s="15"/>
      <c r="R21" s="15"/>
      <c r="S21" s="15"/>
      <c r="T21" s="15"/>
      <c r="U21" s="15"/>
      <c r="V21" s="15"/>
      <c r="W21" s="15"/>
      <c r="X21" s="15"/>
    </row>
    <row r="22" spans="1:24" ht="29" x14ac:dyDescent="0.35">
      <c r="A22" s="15"/>
      <c r="B22" s="141">
        <v>3</v>
      </c>
      <c r="C22" s="142" t="s">
        <v>842</v>
      </c>
      <c r="D22" s="109" t="s">
        <v>831</v>
      </c>
      <c r="E22" s="112">
        <v>1.19</v>
      </c>
      <c r="F22" s="272" t="s">
        <v>973</v>
      </c>
      <c r="G22" s="251"/>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8"/>
      <c r="H988" s="15"/>
      <c r="I988" s="15"/>
      <c r="J988" s="15"/>
      <c r="K988" s="15"/>
      <c r="L988" s="15"/>
      <c r="M988" s="15"/>
      <c r="N988" s="15"/>
      <c r="O988" s="15"/>
      <c r="P988" s="15"/>
      <c r="Q988" s="15"/>
      <c r="R988" s="15"/>
      <c r="S988" s="15"/>
      <c r="T988" s="15"/>
      <c r="U988" s="15"/>
      <c r="V988" s="15"/>
      <c r="W988" s="15"/>
      <c r="X988" s="15"/>
    </row>
  </sheetData>
  <mergeCells count="4">
    <mergeCell ref="F20:G20"/>
    <mergeCell ref="F21:G21"/>
    <mergeCell ref="F22:G22"/>
    <mergeCell ref="F19:G19"/>
  </mergeCells>
  <dataValidations count="1">
    <dataValidation type="list" allowBlank="1" showInputMessage="1" showErrorMessage="1" sqref="F8:F16" xr:uid="{F6411479-CFC9-49AC-8E4B-1E25608AD922}">
      <formula1>"Y,C,M,N"</formula1>
    </dataValidation>
  </dataValidations>
  <pageMargins left="0.7" right="0.7" top="0.75" bottom="0.75" header="0" footer="0"/>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976"/>
  <sheetViews>
    <sheetView showGridLines="0" tabSelected="1" topLeftCell="A15" workbookViewId="0">
      <selection activeCell="F20" sqref="F20:G21"/>
    </sheetView>
  </sheetViews>
  <sheetFormatPr defaultColWidth="14.453125" defaultRowHeight="14.5" x14ac:dyDescent="0.35"/>
  <cols>
    <col min="1" max="1" width="2.81640625" customWidth="1"/>
    <col min="2" max="2" width="9.81640625" customWidth="1"/>
    <col min="3" max="3" width="90.81640625" style="67" customWidth="1"/>
    <col min="4" max="5" width="20.81640625" customWidth="1"/>
    <col min="6" max="7" width="24.5429687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27</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843</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47</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14</v>
      </c>
      <c r="C7" s="143" t="s">
        <v>16</v>
      </c>
      <c r="D7" s="53" t="s">
        <v>29</v>
      </c>
      <c r="E7" s="53" t="s">
        <v>30</v>
      </c>
      <c r="F7" s="237" t="s">
        <v>22</v>
      </c>
      <c r="G7" s="176" t="s">
        <v>48</v>
      </c>
      <c r="H7" s="15"/>
      <c r="I7" s="15"/>
      <c r="J7" s="15"/>
      <c r="K7" s="15"/>
      <c r="L7" s="15"/>
      <c r="M7" s="15"/>
      <c r="N7" s="15"/>
      <c r="O7" s="15"/>
      <c r="P7" s="15"/>
      <c r="Q7" s="15"/>
      <c r="R7" s="15"/>
      <c r="S7" s="15"/>
      <c r="T7" s="15"/>
      <c r="U7" s="15"/>
      <c r="V7" s="15"/>
      <c r="W7" s="15"/>
      <c r="X7" s="15"/>
    </row>
    <row r="8" spans="1:24" ht="43.5" x14ac:dyDescent="0.35">
      <c r="A8" s="15"/>
      <c r="B8" s="75">
        <v>17.010000000000002</v>
      </c>
      <c r="C8" s="142" t="s">
        <v>844</v>
      </c>
      <c r="D8" s="27" t="s">
        <v>845</v>
      </c>
      <c r="E8" s="82">
        <v>1.2</v>
      </c>
      <c r="F8" s="179" t="s">
        <v>52</v>
      </c>
      <c r="G8" s="179"/>
      <c r="H8" s="15"/>
      <c r="I8" s="15"/>
      <c r="J8" s="15"/>
      <c r="K8" s="15"/>
      <c r="L8" s="15"/>
      <c r="M8" s="15"/>
      <c r="N8" s="15"/>
      <c r="O8" s="15"/>
      <c r="P8" s="15"/>
      <c r="Q8" s="15"/>
      <c r="R8" s="15"/>
      <c r="S8" s="15"/>
      <c r="T8" s="15"/>
      <c r="U8" s="15"/>
      <c r="V8" s="15"/>
      <c r="W8" s="15"/>
      <c r="X8" s="15"/>
    </row>
    <row r="9" spans="1:24" ht="29" x14ac:dyDescent="0.35">
      <c r="A9" s="15"/>
      <c r="B9" s="75">
        <f t="shared" ref="B9:B16" si="0">B8+0.01</f>
        <v>17.020000000000003</v>
      </c>
      <c r="C9" s="142" t="s">
        <v>846</v>
      </c>
      <c r="D9" s="27" t="s">
        <v>845</v>
      </c>
      <c r="E9" s="82">
        <v>1.2</v>
      </c>
      <c r="F9" s="179" t="s">
        <v>52</v>
      </c>
      <c r="G9" s="179"/>
      <c r="H9" s="15"/>
      <c r="I9" s="15"/>
      <c r="J9" s="15"/>
      <c r="K9" s="15"/>
      <c r="L9" s="15"/>
      <c r="M9" s="15"/>
      <c r="N9" s="15"/>
      <c r="O9" s="15"/>
      <c r="P9" s="15"/>
      <c r="Q9" s="15"/>
      <c r="R9" s="15"/>
      <c r="S9" s="15"/>
      <c r="T9" s="15"/>
      <c r="U9" s="15"/>
      <c r="V9" s="15"/>
      <c r="W9" s="15"/>
      <c r="X9" s="15"/>
    </row>
    <row r="10" spans="1:24" ht="43.5" x14ac:dyDescent="0.35">
      <c r="A10" s="15"/>
      <c r="B10" s="75">
        <f t="shared" si="0"/>
        <v>17.030000000000005</v>
      </c>
      <c r="C10" s="142" t="s">
        <v>847</v>
      </c>
      <c r="D10" s="27" t="s">
        <v>845</v>
      </c>
      <c r="E10" s="82">
        <v>1.2</v>
      </c>
      <c r="F10" s="179" t="s">
        <v>52</v>
      </c>
      <c r="G10" s="179"/>
      <c r="H10" s="15"/>
      <c r="I10" s="15"/>
      <c r="J10" s="15"/>
      <c r="K10" s="15"/>
      <c r="L10" s="15"/>
      <c r="M10" s="15"/>
      <c r="N10" s="15"/>
      <c r="O10" s="15"/>
      <c r="P10" s="15"/>
      <c r="Q10" s="15"/>
      <c r="R10" s="15"/>
      <c r="S10" s="15"/>
      <c r="T10" s="15"/>
      <c r="U10" s="15"/>
      <c r="V10" s="15"/>
      <c r="W10" s="15"/>
      <c r="X10" s="15"/>
    </row>
    <row r="11" spans="1:24" ht="29" x14ac:dyDescent="0.35">
      <c r="A11" s="15"/>
      <c r="B11" s="75">
        <f t="shared" si="0"/>
        <v>17.040000000000006</v>
      </c>
      <c r="C11" s="142" t="s">
        <v>848</v>
      </c>
      <c r="D11" s="27" t="s">
        <v>845</v>
      </c>
      <c r="E11" s="82">
        <v>1.2</v>
      </c>
      <c r="F11" s="179" t="s">
        <v>52</v>
      </c>
      <c r="G11" s="179"/>
      <c r="H11" s="15"/>
      <c r="I11" s="15"/>
      <c r="J11" s="15"/>
      <c r="K11" s="15"/>
      <c r="L11" s="15"/>
      <c r="M11" s="15"/>
      <c r="N11" s="15"/>
      <c r="O11" s="15"/>
      <c r="P11" s="15"/>
      <c r="Q11" s="15"/>
      <c r="R11" s="15"/>
      <c r="S11" s="15"/>
      <c r="T11" s="15"/>
      <c r="U11" s="15"/>
      <c r="V11" s="15"/>
      <c r="W11" s="15"/>
      <c r="X11" s="15"/>
    </row>
    <row r="12" spans="1:24" ht="29" x14ac:dyDescent="0.35">
      <c r="A12" s="15"/>
      <c r="B12" s="75">
        <f t="shared" si="0"/>
        <v>17.050000000000008</v>
      </c>
      <c r="C12" s="142" t="s">
        <v>849</v>
      </c>
      <c r="D12" s="27" t="s">
        <v>845</v>
      </c>
      <c r="E12" s="82">
        <v>1.2</v>
      </c>
      <c r="F12" s="179" t="s">
        <v>52</v>
      </c>
      <c r="G12" s="179"/>
      <c r="H12" s="15"/>
      <c r="I12" s="15"/>
      <c r="J12" s="15"/>
      <c r="K12" s="15"/>
      <c r="L12" s="15"/>
      <c r="M12" s="15"/>
      <c r="N12" s="15"/>
      <c r="O12" s="15"/>
      <c r="P12" s="15"/>
      <c r="Q12" s="15"/>
      <c r="R12" s="15"/>
      <c r="S12" s="15"/>
      <c r="T12" s="15"/>
      <c r="U12" s="15"/>
      <c r="V12" s="15"/>
      <c r="W12" s="15"/>
      <c r="X12" s="15"/>
    </row>
    <row r="13" spans="1:24" ht="29" x14ac:dyDescent="0.35">
      <c r="A13" s="15"/>
      <c r="B13" s="75">
        <f t="shared" si="0"/>
        <v>17.060000000000009</v>
      </c>
      <c r="C13" s="142" t="s">
        <v>850</v>
      </c>
      <c r="D13" s="27" t="s">
        <v>845</v>
      </c>
      <c r="E13" s="82">
        <v>1.2</v>
      </c>
      <c r="F13" s="179" t="s">
        <v>52</v>
      </c>
      <c r="G13" s="179"/>
      <c r="H13" s="15"/>
      <c r="I13" s="15"/>
      <c r="J13" s="15"/>
      <c r="K13" s="15"/>
      <c r="L13" s="15"/>
      <c r="M13" s="15"/>
      <c r="N13" s="15"/>
      <c r="O13" s="15"/>
      <c r="P13" s="15"/>
      <c r="Q13" s="15"/>
      <c r="R13" s="15"/>
      <c r="S13" s="15"/>
      <c r="T13" s="15"/>
      <c r="U13" s="15"/>
      <c r="V13" s="15"/>
      <c r="W13" s="15"/>
      <c r="X13" s="15"/>
    </row>
    <row r="14" spans="1:24" ht="29" x14ac:dyDescent="0.35">
      <c r="A14" s="15"/>
      <c r="B14" s="75">
        <f t="shared" si="0"/>
        <v>17.070000000000011</v>
      </c>
      <c r="C14" s="142" t="s">
        <v>851</v>
      </c>
      <c r="D14" s="27" t="s">
        <v>845</v>
      </c>
      <c r="E14" s="82">
        <v>1.2</v>
      </c>
      <c r="F14" s="179" t="s">
        <v>52</v>
      </c>
      <c r="G14" s="179"/>
      <c r="H14" s="15"/>
      <c r="I14" s="15"/>
      <c r="J14" s="15"/>
      <c r="K14" s="15"/>
      <c r="L14" s="15"/>
      <c r="M14" s="15"/>
      <c r="N14" s="15"/>
      <c r="O14" s="15"/>
      <c r="P14" s="15"/>
      <c r="Q14" s="15"/>
      <c r="R14" s="15"/>
      <c r="S14" s="15"/>
      <c r="T14" s="15"/>
      <c r="U14" s="15"/>
      <c r="V14" s="15"/>
      <c r="W14" s="15"/>
      <c r="X14" s="15"/>
    </row>
    <row r="15" spans="1:24" ht="29" x14ac:dyDescent="0.35">
      <c r="A15" s="15"/>
      <c r="B15" s="75">
        <f t="shared" si="0"/>
        <v>17.080000000000013</v>
      </c>
      <c r="C15" s="142" t="s">
        <v>852</v>
      </c>
      <c r="D15" s="27" t="s">
        <v>845</v>
      </c>
      <c r="E15" s="82">
        <v>1.2</v>
      </c>
      <c r="F15" s="179" t="s">
        <v>52</v>
      </c>
      <c r="G15" s="179"/>
      <c r="H15" s="15"/>
      <c r="I15" s="15"/>
      <c r="J15" s="15"/>
      <c r="K15" s="15"/>
      <c r="L15" s="15"/>
      <c r="M15" s="15"/>
      <c r="N15" s="15"/>
      <c r="O15" s="15"/>
      <c r="P15" s="15"/>
      <c r="Q15" s="15"/>
      <c r="R15" s="15"/>
      <c r="S15" s="15"/>
      <c r="T15" s="15"/>
      <c r="U15" s="15"/>
      <c r="V15" s="15"/>
      <c r="W15" s="15"/>
      <c r="X15" s="15"/>
    </row>
    <row r="16" spans="1:24" ht="29" x14ac:dyDescent="0.35">
      <c r="A16" s="15"/>
      <c r="B16" s="75">
        <f t="shared" si="0"/>
        <v>17.090000000000014</v>
      </c>
      <c r="C16" s="142" t="s">
        <v>853</v>
      </c>
      <c r="D16" s="27" t="s">
        <v>845</v>
      </c>
      <c r="E16" s="82">
        <v>1.2</v>
      </c>
      <c r="F16" s="179" t="s">
        <v>52</v>
      </c>
      <c r="G16" s="179"/>
      <c r="H16" s="15"/>
      <c r="I16" s="15"/>
      <c r="J16" s="15"/>
      <c r="K16" s="15"/>
      <c r="L16" s="15"/>
      <c r="M16" s="15"/>
      <c r="N16" s="15"/>
      <c r="O16" s="15"/>
      <c r="P16" s="15"/>
      <c r="Q16" s="15"/>
      <c r="R16" s="15"/>
      <c r="S16" s="15"/>
      <c r="T16" s="15"/>
      <c r="U16" s="15"/>
      <c r="V16" s="15"/>
      <c r="W16" s="15"/>
      <c r="X16" s="15"/>
    </row>
    <row r="17" spans="1:24" x14ac:dyDescent="0.35">
      <c r="A17" s="15"/>
      <c r="B17" s="30"/>
      <c r="C17" s="192"/>
      <c r="D17" s="15"/>
      <c r="E17" s="15"/>
      <c r="F17" s="15"/>
      <c r="G17" s="18"/>
      <c r="H17" s="15"/>
      <c r="I17" s="15"/>
      <c r="J17" s="15"/>
      <c r="K17" s="15"/>
      <c r="L17" s="15"/>
      <c r="M17" s="15"/>
      <c r="N17" s="15"/>
      <c r="O17" s="15"/>
      <c r="P17" s="15"/>
      <c r="Q17" s="15"/>
      <c r="R17" s="15"/>
      <c r="S17" s="15"/>
      <c r="T17" s="15"/>
      <c r="U17" s="15"/>
      <c r="V17" s="15"/>
      <c r="W17" s="15"/>
      <c r="X17" s="15"/>
    </row>
    <row r="18" spans="1:24" ht="18.5" x14ac:dyDescent="0.35">
      <c r="A18" s="15"/>
      <c r="B18" s="32" t="s">
        <v>62</v>
      </c>
      <c r="C18" s="117"/>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14</v>
      </c>
      <c r="C19" s="93" t="s">
        <v>63</v>
      </c>
      <c r="D19" s="21" t="s">
        <v>64</v>
      </c>
      <c r="E19" s="21" t="s">
        <v>65</v>
      </c>
      <c r="F19" s="273" t="s">
        <v>66</v>
      </c>
      <c r="G19" s="274"/>
      <c r="H19" s="15"/>
      <c r="I19" s="15"/>
      <c r="J19" s="15"/>
      <c r="K19" s="15"/>
      <c r="L19" s="15"/>
      <c r="M19" s="15"/>
      <c r="N19" s="15"/>
      <c r="O19" s="15"/>
      <c r="P19" s="15"/>
      <c r="Q19" s="15"/>
      <c r="R19" s="15"/>
      <c r="S19" s="15"/>
      <c r="T19" s="15"/>
      <c r="U19" s="15"/>
      <c r="V19" s="15"/>
      <c r="W19" s="15"/>
      <c r="X19" s="15"/>
    </row>
    <row r="20" spans="1:24" ht="29" x14ac:dyDescent="0.35">
      <c r="A20" s="15"/>
      <c r="B20" s="75">
        <v>1</v>
      </c>
      <c r="C20" s="142" t="s">
        <v>854</v>
      </c>
      <c r="D20" s="27" t="s">
        <v>845</v>
      </c>
      <c r="E20" s="82">
        <v>1.2</v>
      </c>
      <c r="F20" s="275" t="s">
        <v>894</v>
      </c>
      <c r="G20" s="262"/>
      <c r="H20" s="15"/>
      <c r="I20" s="15"/>
      <c r="J20" s="15"/>
      <c r="K20" s="15"/>
      <c r="L20" s="15"/>
      <c r="M20" s="15"/>
      <c r="N20" s="15"/>
      <c r="O20" s="15"/>
      <c r="P20" s="15"/>
      <c r="Q20" s="15"/>
      <c r="R20" s="15"/>
      <c r="S20" s="15"/>
      <c r="T20" s="15"/>
      <c r="U20" s="15"/>
      <c r="V20" s="15"/>
      <c r="W20" s="15"/>
      <c r="X20" s="15"/>
    </row>
    <row r="21" spans="1:24" ht="29" x14ac:dyDescent="0.35">
      <c r="A21" s="15"/>
      <c r="B21" s="75">
        <v>2</v>
      </c>
      <c r="C21" s="142" t="s">
        <v>855</v>
      </c>
      <c r="D21" s="27" t="s">
        <v>845</v>
      </c>
      <c r="E21" s="82">
        <v>1.2</v>
      </c>
      <c r="F21" s="275" t="s">
        <v>895</v>
      </c>
      <c r="G21" s="262"/>
      <c r="H21" s="15"/>
      <c r="I21" s="15"/>
      <c r="J21" s="15"/>
      <c r="K21" s="15"/>
      <c r="L21" s="15"/>
      <c r="M21" s="15"/>
      <c r="N21" s="15"/>
      <c r="O21" s="15"/>
      <c r="P21" s="15"/>
      <c r="Q21" s="15"/>
      <c r="R21" s="15"/>
      <c r="S21" s="15"/>
      <c r="T21" s="15"/>
      <c r="U21" s="15"/>
      <c r="V21" s="15"/>
      <c r="W21" s="15"/>
      <c r="X21" s="15"/>
    </row>
    <row r="22" spans="1:24" x14ac:dyDescent="0.35">
      <c r="A22" s="15"/>
      <c r="B22" s="30"/>
      <c r="C22" s="18"/>
      <c r="D22" s="15"/>
      <c r="E22" s="15"/>
      <c r="F22" s="15"/>
      <c r="G22" s="18"/>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sheetData>
  <mergeCells count="3">
    <mergeCell ref="F19:G19"/>
    <mergeCell ref="F20:G20"/>
    <mergeCell ref="F21:G21"/>
  </mergeCells>
  <dataValidations count="1">
    <dataValidation type="list" allowBlank="1" showInputMessage="1" showErrorMessage="1" sqref="F8:F16" xr:uid="{7A96D462-1B63-4680-B6E2-249DA1513396}">
      <formula1>"Y,C,M,N"</formula1>
    </dataValidation>
  </dataValidations>
  <pageMargins left="0.7" right="0.7" top="0.75" bottom="0.75" header="0" footer="0"/>
  <pageSetup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sheetPr>
  <dimension ref="A1:B1000"/>
  <sheetViews>
    <sheetView workbookViewId="0"/>
  </sheetViews>
  <sheetFormatPr defaultColWidth="14.453125" defaultRowHeight="15" customHeight="1" x14ac:dyDescent="0.35"/>
  <cols>
    <col min="1" max="26" width="8.81640625" customWidth="1"/>
  </cols>
  <sheetData>
    <row r="1" spans="1:2" ht="14.25" customHeight="1" x14ac:dyDescent="0.35">
      <c r="A1" s="65" t="s">
        <v>856</v>
      </c>
    </row>
    <row r="2" spans="1:2" ht="14.25" customHeight="1" x14ac:dyDescent="0.35"/>
    <row r="3" spans="1:2" ht="14.25" customHeight="1" x14ac:dyDescent="0.35">
      <c r="B3" s="66" t="s">
        <v>52</v>
      </c>
    </row>
    <row r="4" spans="1:2" ht="14.25" customHeight="1" x14ac:dyDescent="0.35">
      <c r="B4" s="66" t="s">
        <v>337</v>
      </c>
    </row>
    <row r="5" spans="1:2" ht="14.25" customHeight="1" x14ac:dyDescent="0.35">
      <c r="B5" s="66" t="s">
        <v>359</v>
      </c>
    </row>
    <row r="6" spans="1:2" ht="14.25" customHeight="1" x14ac:dyDescent="0.35">
      <c r="B6" s="66" t="s">
        <v>857</v>
      </c>
    </row>
    <row r="7" spans="1:2" ht="14.25" customHeight="1" x14ac:dyDescent="0.35"/>
    <row r="8" spans="1:2" ht="14.25" customHeight="1" x14ac:dyDescent="0.35"/>
    <row r="9" spans="1:2" ht="14.25" customHeight="1" x14ac:dyDescent="0.35"/>
    <row r="10" spans="1:2" ht="14.25" customHeight="1" x14ac:dyDescent="0.35"/>
    <row r="11" spans="1:2" ht="14.25" customHeight="1" x14ac:dyDescent="0.35"/>
    <row r="12" spans="1:2" ht="14.25" customHeight="1" x14ac:dyDescent="0.35"/>
    <row r="13" spans="1:2" ht="14.25" customHeight="1" x14ac:dyDescent="0.35"/>
    <row r="14" spans="1:2" ht="14.25" customHeight="1" x14ac:dyDescent="0.35"/>
    <row r="15" spans="1:2" ht="14.25" customHeight="1" x14ac:dyDescent="0.35"/>
    <row r="16" spans="1:2" ht="14.25" customHeight="1" x14ac:dyDescent="0.35"/>
    <row r="17" ht="14.25" customHeight="1" x14ac:dyDescent="0.35"/>
    <row r="18" ht="14.25" customHeight="1" x14ac:dyDescent="0.35"/>
    <row r="19" ht="14.25" customHeight="1" x14ac:dyDescent="0.35"/>
    <row r="20" ht="14.25" customHeight="1" x14ac:dyDescent="0.35"/>
    <row r="21" ht="14.25" customHeight="1" x14ac:dyDescent="0.35"/>
    <row r="22" ht="14.25" customHeight="1" x14ac:dyDescent="0.35"/>
    <row r="23" ht="14.25" customHeight="1" x14ac:dyDescent="0.35"/>
    <row r="24" ht="14.25" customHeight="1" x14ac:dyDescent="0.35"/>
    <row r="25" ht="14.25" customHeight="1" x14ac:dyDescent="0.35"/>
    <row r="26" ht="14.25" customHeight="1" x14ac:dyDescent="0.35"/>
    <row r="27" ht="14.25" customHeight="1" x14ac:dyDescent="0.35"/>
    <row r="28" ht="14.25" customHeight="1" x14ac:dyDescent="0.35"/>
    <row r="29" ht="14.25" customHeight="1" x14ac:dyDescent="0.35"/>
    <row r="30" ht="14.25" customHeight="1" x14ac:dyDescent="0.35"/>
    <row r="31" ht="14.25" customHeight="1" x14ac:dyDescent="0.35"/>
    <row r="32" ht="14.25" customHeight="1" x14ac:dyDescent="0.35"/>
    <row r="33" ht="14.25" customHeight="1" x14ac:dyDescent="0.35"/>
    <row r="34" ht="14.25" customHeight="1" x14ac:dyDescent="0.35"/>
    <row r="35" ht="14.25" customHeight="1" x14ac:dyDescent="0.35"/>
    <row r="36" ht="14.25" customHeight="1" x14ac:dyDescent="0.35"/>
    <row r="37" ht="14.25" customHeight="1" x14ac:dyDescent="0.35"/>
    <row r="38" ht="14.25" customHeight="1" x14ac:dyDescent="0.35"/>
    <row r="39" ht="14.25" customHeight="1" x14ac:dyDescent="0.35"/>
    <row r="40" ht="14.25" customHeight="1" x14ac:dyDescent="0.35"/>
    <row r="41" ht="14.25" customHeight="1" x14ac:dyDescent="0.35"/>
    <row r="42" ht="14.25" customHeight="1" x14ac:dyDescent="0.35"/>
    <row r="43" ht="14.25" customHeight="1" x14ac:dyDescent="0.35"/>
    <row r="44" ht="14.25" customHeight="1" x14ac:dyDescent="0.35"/>
    <row r="45" ht="14.25" customHeight="1" x14ac:dyDescent="0.35"/>
    <row r="46" ht="14.25" customHeight="1" x14ac:dyDescent="0.35"/>
    <row r="47" ht="14.25" customHeight="1" x14ac:dyDescent="0.35"/>
    <row r="48" ht="14.25" customHeight="1" x14ac:dyDescent="0.35"/>
    <row r="49" ht="14.25" customHeight="1" x14ac:dyDescent="0.35"/>
    <row r="50" ht="14.25" customHeight="1" x14ac:dyDescent="0.35"/>
    <row r="51" ht="14.25" customHeight="1" x14ac:dyDescent="0.35"/>
    <row r="52" ht="14.25" customHeight="1" x14ac:dyDescent="0.35"/>
    <row r="53" ht="14.25" customHeight="1" x14ac:dyDescent="0.35"/>
    <row r="54" ht="14.25" customHeight="1" x14ac:dyDescent="0.35"/>
    <row r="55" ht="14.25" customHeight="1" x14ac:dyDescent="0.35"/>
    <row r="56" ht="14.25" customHeight="1" x14ac:dyDescent="0.35"/>
    <row r="57" ht="14.25" customHeight="1" x14ac:dyDescent="0.35"/>
    <row r="58" ht="14.25" customHeight="1" x14ac:dyDescent="0.35"/>
    <row r="59" ht="14.25" customHeight="1" x14ac:dyDescent="0.35"/>
    <row r="60" ht="14.25" customHeight="1" x14ac:dyDescent="0.35"/>
    <row r="61" ht="14.25" customHeight="1" x14ac:dyDescent="0.35"/>
    <row r="62" ht="14.25" customHeight="1" x14ac:dyDescent="0.35"/>
    <row r="63" ht="14.25" customHeight="1" x14ac:dyDescent="0.35"/>
    <row r="64" ht="14.25" customHeight="1" x14ac:dyDescent="0.35"/>
    <row r="65" ht="14.25" customHeight="1" x14ac:dyDescent="0.35"/>
    <row r="66" ht="14.25" customHeight="1" x14ac:dyDescent="0.35"/>
    <row r="67" ht="14.25" customHeight="1" x14ac:dyDescent="0.35"/>
    <row r="68" ht="14.25" customHeight="1" x14ac:dyDescent="0.35"/>
    <row r="69" ht="14.25" customHeight="1" x14ac:dyDescent="0.35"/>
    <row r="70" ht="14.25" customHeight="1" x14ac:dyDescent="0.35"/>
    <row r="71" ht="14.25" customHeight="1" x14ac:dyDescent="0.35"/>
    <row r="72" ht="14.25" customHeight="1" x14ac:dyDescent="0.35"/>
    <row r="73" ht="14.25" customHeight="1" x14ac:dyDescent="0.35"/>
    <row r="74" ht="14.25" customHeight="1" x14ac:dyDescent="0.35"/>
    <row r="75" ht="14.25" customHeight="1" x14ac:dyDescent="0.35"/>
    <row r="76" ht="14.25" customHeight="1" x14ac:dyDescent="0.35"/>
    <row r="77" ht="14.25" customHeight="1" x14ac:dyDescent="0.35"/>
    <row r="78" ht="14.25" customHeight="1" x14ac:dyDescent="0.35"/>
    <row r="79" ht="14.25" customHeight="1" x14ac:dyDescent="0.35"/>
    <row r="80" ht="14.25" customHeight="1" x14ac:dyDescent="0.35"/>
    <row r="81" ht="14.25" customHeight="1" x14ac:dyDescent="0.35"/>
    <row r="82" ht="14.25" customHeight="1" x14ac:dyDescent="0.35"/>
    <row r="83" ht="14.25" customHeight="1" x14ac:dyDescent="0.35"/>
    <row r="84" ht="14.25" customHeight="1" x14ac:dyDescent="0.35"/>
    <row r="85" ht="14.25" customHeight="1" x14ac:dyDescent="0.35"/>
    <row r="86" ht="14.25" customHeight="1" x14ac:dyDescent="0.35"/>
    <row r="87" ht="14.25" customHeight="1" x14ac:dyDescent="0.35"/>
    <row r="88" ht="14.25" customHeight="1" x14ac:dyDescent="0.35"/>
    <row r="89" ht="14.25" customHeight="1" x14ac:dyDescent="0.35"/>
    <row r="90" ht="14.25" customHeight="1" x14ac:dyDescent="0.35"/>
    <row r="91" ht="14.25" customHeight="1" x14ac:dyDescent="0.35"/>
    <row r="92" ht="14.25" customHeight="1" x14ac:dyDescent="0.35"/>
    <row r="93" ht="14.25" customHeight="1" x14ac:dyDescent="0.35"/>
    <row r="94" ht="14.25" customHeight="1" x14ac:dyDescent="0.35"/>
    <row r="95" ht="14.25" customHeight="1" x14ac:dyDescent="0.35"/>
    <row r="96" ht="14.25" customHeight="1" x14ac:dyDescent="0.35"/>
    <row r="97" ht="14.25" customHeight="1" x14ac:dyDescent="0.35"/>
    <row r="98" ht="14.25" customHeight="1" x14ac:dyDescent="0.35"/>
    <row r="99" ht="14.25" customHeight="1" x14ac:dyDescent="0.35"/>
    <row r="100" ht="14.25" customHeight="1" x14ac:dyDescent="0.35"/>
    <row r="101" ht="14.25" customHeight="1" x14ac:dyDescent="0.35"/>
    <row r="102" ht="14.25" customHeight="1" x14ac:dyDescent="0.35"/>
    <row r="103" ht="14.25" customHeight="1" x14ac:dyDescent="0.35"/>
    <row r="104" ht="14.25" customHeight="1" x14ac:dyDescent="0.35"/>
    <row r="105" ht="14.25" customHeight="1" x14ac:dyDescent="0.35"/>
    <row r="106" ht="14.25" customHeight="1" x14ac:dyDescent="0.35"/>
    <row r="107" ht="14.25" customHeight="1" x14ac:dyDescent="0.35"/>
    <row r="108" ht="14.25" customHeight="1" x14ac:dyDescent="0.35"/>
    <row r="109" ht="14.25" customHeight="1" x14ac:dyDescent="0.35"/>
    <row r="110" ht="14.25" customHeight="1" x14ac:dyDescent="0.35"/>
    <row r="111" ht="14.25" customHeight="1" x14ac:dyDescent="0.35"/>
    <row r="112" ht="14.25" customHeight="1" x14ac:dyDescent="0.35"/>
    <row r="113" ht="14.25" customHeight="1" x14ac:dyDescent="0.35"/>
    <row r="114" ht="14.25" customHeight="1" x14ac:dyDescent="0.35"/>
    <row r="115" ht="14.25" customHeight="1" x14ac:dyDescent="0.35"/>
    <row r="116" ht="14.25" customHeight="1" x14ac:dyDescent="0.35"/>
    <row r="117" ht="14.25" customHeight="1" x14ac:dyDescent="0.35"/>
    <row r="118" ht="14.25" customHeight="1" x14ac:dyDescent="0.35"/>
    <row r="119" ht="14.25" customHeight="1" x14ac:dyDescent="0.35"/>
    <row r="120" ht="14.25" customHeight="1" x14ac:dyDescent="0.35"/>
    <row r="121" ht="14.25" customHeight="1" x14ac:dyDescent="0.35"/>
    <row r="122" ht="14.25" customHeight="1" x14ac:dyDescent="0.35"/>
    <row r="123" ht="14.25" customHeight="1" x14ac:dyDescent="0.35"/>
    <row r="124" ht="14.25" customHeight="1" x14ac:dyDescent="0.35"/>
    <row r="125" ht="14.25" customHeight="1" x14ac:dyDescent="0.35"/>
    <row r="126" ht="14.25" customHeight="1" x14ac:dyDescent="0.35"/>
    <row r="127" ht="14.25" customHeight="1" x14ac:dyDescent="0.35"/>
    <row r="128" ht="14.25" customHeight="1" x14ac:dyDescent="0.35"/>
    <row r="129" ht="14.25" customHeight="1" x14ac:dyDescent="0.35"/>
    <row r="130" ht="14.25" customHeight="1" x14ac:dyDescent="0.35"/>
    <row r="131" ht="14.25" customHeight="1" x14ac:dyDescent="0.35"/>
    <row r="132" ht="14.25" customHeight="1" x14ac:dyDescent="0.35"/>
    <row r="133" ht="14.25" customHeight="1" x14ac:dyDescent="0.35"/>
    <row r="134" ht="14.25" customHeight="1" x14ac:dyDescent="0.35"/>
    <row r="135" ht="14.25" customHeight="1" x14ac:dyDescent="0.35"/>
    <row r="136" ht="14.25" customHeight="1" x14ac:dyDescent="0.35"/>
    <row r="137" ht="14.25" customHeight="1" x14ac:dyDescent="0.35"/>
    <row r="138" ht="14.25" customHeight="1" x14ac:dyDescent="0.35"/>
    <row r="139" ht="14.25" customHeight="1" x14ac:dyDescent="0.35"/>
    <row r="140" ht="14.25" customHeight="1" x14ac:dyDescent="0.35"/>
    <row r="141" ht="14.25" customHeight="1" x14ac:dyDescent="0.35"/>
    <row r="142" ht="14.25" customHeight="1" x14ac:dyDescent="0.35"/>
    <row r="143" ht="14.25" customHeight="1" x14ac:dyDescent="0.35"/>
    <row r="144" ht="14.25" customHeight="1" x14ac:dyDescent="0.35"/>
    <row r="145" ht="14.25" customHeight="1" x14ac:dyDescent="0.35"/>
    <row r="146" ht="14.25" customHeight="1" x14ac:dyDescent="0.35"/>
    <row r="147" ht="14.25" customHeight="1" x14ac:dyDescent="0.35"/>
    <row r="148" ht="14.25" customHeight="1" x14ac:dyDescent="0.35"/>
    <row r="149" ht="14.25" customHeight="1" x14ac:dyDescent="0.35"/>
    <row r="150" ht="14.25" customHeight="1" x14ac:dyDescent="0.35"/>
    <row r="151" ht="14.25" customHeight="1" x14ac:dyDescent="0.35"/>
    <row r="152" ht="14.25" customHeight="1" x14ac:dyDescent="0.35"/>
    <row r="153" ht="14.25" customHeight="1" x14ac:dyDescent="0.35"/>
    <row r="154" ht="14.25" customHeight="1" x14ac:dyDescent="0.35"/>
    <row r="155" ht="14.25" customHeight="1" x14ac:dyDescent="0.35"/>
    <row r="156" ht="14.25" customHeight="1" x14ac:dyDescent="0.35"/>
    <row r="157" ht="14.25" customHeight="1" x14ac:dyDescent="0.35"/>
    <row r="158" ht="14.25" customHeight="1" x14ac:dyDescent="0.35"/>
    <row r="159" ht="14.25" customHeight="1" x14ac:dyDescent="0.35"/>
    <row r="160" ht="14.25" customHeight="1" x14ac:dyDescent="0.35"/>
    <row r="161" ht="14.25" customHeight="1" x14ac:dyDescent="0.35"/>
    <row r="162" ht="14.25" customHeight="1" x14ac:dyDescent="0.35"/>
    <row r="163" ht="14.25" customHeight="1" x14ac:dyDescent="0.35"/>
    <row r="164" ht="14.25" customHeight="1" x14ac:dyDescent="0.35"/>
    <row r="165" ht="14.25" customHeight="1" x14ac:dyDescent="0.35"/>
    <row r="166" ht="14.25" customHeight="1" x14ac:dyDescent="0.35"/>
    <row r="167" ht="14.25" customHeight="1" x14ac:dyDescent="0.35"/>
    <row r="168" ht="14.25" customHeight="1" x14ac:dyDescent="0.35"/>
    <row r="169" ht="14.25" customHeight="1" x14ac:dyDescent="0.35"/>
    <row r="170" ht="14.25" customHeight="1" x14ac:dyDescent="0.35"/>
    <row r="171" ht="14.25" customHeight="1" x14ac:dyDescent="0.35"/>
    <row r="172" ht="14.25" customHeight="1" x14ac:dyDescent="0.35"/>
    <row r="173" ht="14.25" customHeight="1" x14ac:dyDescent="0.35"/>
    <row r="174" ht="14.25" customHeight="1" x14ac:dyDescent="0.35"/>
    <row r="175" ht="14.25" customHeight="1" x14ac:dyDescent="0.35"/>
    <row r="176" ht="14.25" customHeight="1" x14ac:dyDescent="0.35"/>
    <row r="177" ht="14.25" customHeight="1" x14ac:dyDescent="0.35"/>
    <row r="178" ht="14.25" customHeight="1" x14ac:dyDescent="0.35"/>
    <row r="179" ht="14.25" customHeight="1" x14ac:dyDescent="0.35"/>
    <row r="180" ht="14.25" customHeight="1" x14ac:dyDescent="0.35"/>
    <row r="181" ht="14.25" customHeight="1" x14ac:dyDescent="0.35"/>
    <row r="182" ht="14.25" customHeight="1" x14ac:dyDescent="0.35"/>
    <row r="183" ht="14.25" customHeight="1" x14ac:dyDescent="0.35"/>
    <row r="184" ht="14.25" customHeight="1" x14ac:dyDescent="0.35"/>
    <row r="185" ht="14.25" customHeight="1" x14ac:dyDescent="0.35"/>
    <row r="186" ht="14.25" customHeight="1" x14ac:dyDescent="0.35"/>
    <row r="187" ht="14.25" customHeight="1" x14ac:dyDescent="0.35"/>
    <row r="188" ht="14.25" customHeight="1" x14ac:dyDescent="0.35"/>
    <row r="189" ht="14.25" customHeight="1" x14ac:dyDescent="0.35"/>
    <row r="190" ht="14.25" customHeight="1" x14ac:dyDescent="0.35"/>
    <row r="191" ht="14.25" customHeight="1" x14ac:dyDescent="0.35"/>
    <row r="192" ht="14.25" customHeight="1" x14ac:dyDescent="0.35"/>
    <row r="193" ht="14.25" customHeight="1" x14ac:dyDescent="0.35"/>
    <row r="194" ht="14.25" customHeight="1" x14ac:dyDescent="0.35"/>
    <row r="195" ht="14.25" customHeight="1" x14ac:dyDescent="0.35"/>
    <row r="196" ht="14.25" customHeight="1" x14ac:dyDescent="0.35"/>
    <row r="197" ht="14.25" customHeight="1" x14ac:dyDescent="0.35"/>
    <row r="198" ht="14.25" customHeight="1" x14ac:dyDescent="0.35"/>
    <row r="199" ht="14.25" customHeight="1" x14ac:dyDescent="0.35"/>
    <row r="200" ht="14.25" customHeight="1" x14ac:dyDescent="0.35"/>
    <row r="201" ht="14.25" customHeight="1" x14ac:dyDescent="0.35"/>
    <row r="202" ht="14.25" customHeight="1" x14ac:dyDescent="0.35"/>
    <row r="203" ht="14.25" customHeight="1" x14ac:dyDescent="0.35"/>
    <row r="204" ht="14.25" customHeight="1" x14ac:dyDescent="0.35"/>
    <row r="205" ht="14.25" customHeight="1" x14ac:dyDescent="0.35"/>
    <row r="206" ht="14.25" customHeight="1" x14ac:dyDescent="0.35"/>
    <row r="207" ht="14.25" customHeight="1" x14ac:dyDescent="0.35"/>
    <row r="208" ht="14.25" customHeight="1" x14ac:dyDescent="0.35"/>
    <row r="209" ht="14.25" customHeight="1" x14ac:dyDescent="0.35"/>
    <row r="210" ht="14.25" customHeight="1" x14ac:dyDescent="0.35"/>
    <row r="211" ht="14.25" customHeight="1" x14ac:dyDescent="0.35"/>
    <row r="212" ht="14.25" customHeight="1" x14ac:dyDescent="0.35"/>
    <row r="213" ht="14.25" customHeight="1" x14ac:dyDescent="0.35"/>
    <row r="214" ht="14.25" customHeight="1" x14ac:dyDescent="0.35"/>
    <row r="215" ht="14.25" customHeight="1" x14ac:dyDescent="0.35"/>
    <row r="216" ht="14.25" customHeight="1" x14ac:dyDescent="0.35"/>
    <row r="217" ht="14.25" customHeight="1" x14ac:dyDescent="0.35"/>
    <row r="218" ht="14.25" customHeight="1" x14ac:dyDescent="0.35"/>
    <row r="219" ht="14.25" customHeight="1" x14ac:dyDescent="0.35"/>
    <row r="220" ht="14.25" customHeight="1" x14ac:dyDescent="0.35"/>
    <row r="221" ht="14.25" customHeight="1" x14ac:dyDescent="0.35"/>
    <row r="222" ht="14.25" customHeight="1" x14ac:dyDescent="0.35"/>
    <row r="223" ht="14.25" customHeight="1" x14ac:dyDescent="0.35"/>
    <row r="224" ht="14.25" customHeight="1" x14ac:dyDescent="0.35"/>
    <row r="225" ht="14.25" customHeight="1" x14ac:dyDescent="0.35"/>
    <row r="226" ht="14.25" customHeight="1" x14ac:dyDescent="0.35"/>
    <row r="227" ht="14.25" customHeight="1" x14ac:dyDescent="0.35"/>
    <row r="228" ht="14.25" customHeight="1" x14ac:dyDescent="0.35"/>
    <row r="229" ht="14.25" customHeight="1" x14ac:dyDescent="0.35"/>
    <row r="230" ht="14.25" customHeight="1" x14ac:dyDescent="0.35"/>
    <row r="231" ht="14.25" customHeight="1" x14ac:dyDescent="0.35"/>
    <row r="232" ht="14.25" customHeight="1" x14ac:dyDescent="0.35"/>
    <row r="233" ht="14.25" customHeight="1" x14ac:dyDescent="0.35"/>
    <row r="234" ht="14.25" customHeight="1" x14ac:dyDescent="0.35"/>
    <row r="235" ht="14.25" customHeight="1" x14ac:dyDescent="0.35"/>
    <row r="236" ht="14.25" customHeight="1" x14ac:dyDescent="0.35"/>
    <row r="237" ht="14.25" customHeight="1" x14ac:dyDescent="0.35"/>
    <row r="238" ht="14.25" customHeight="1" x14ac:dyDescent="0.35"/>
    <row r="239" ht="14.25" customHeight="1" x14ac:dyDescent="0.35"/>
    <row r="240" ht="14.25" customHeight="1" x14ac:dyDescent="0.35"/>
    <row r="241" ht="14.25" customHeight="1" x14ac:dyDescent="0.35"/>
    <row r="242" ht="14.25" customHeight="1" x14ac:dyDescent="0.35"/>
    <row r="243" ht="14.25" customHeight="1" x14ac:dyDescent="0.35"/>
    <row r="244" ht="14.25" customHeight="1" x14ac:dyDescent="0.35"/>
    <row r="245" ht="14.25" customHeight="1" x14ac:dyDescent="0.35"/>
    <row r="246" ht="14.25" customHeight="1" x14ac:dyDescent="0.35"/>
    <row r="247" ht="14.25" customHeight="1" x14ac:dyDescent="0.35"/>
    <row r="248" ht="14.25" customHeight="1" x14ac:dyDescent="0.35"/>
    <row r="249" ht="14.25" customHeight="1" x14ac:dyDescent="0.35"/>
    <row r="250" ht="14.25" customHeight="1" x14ac:dyDescent="0.35"/>
    <row r="251" ht="14.25" customHeight="1" x14ac:dyDescent="0.35"/>
    <row r="252" ht="14.25" customHeight="1" x14ac:dyDescent="0.35"/>
    <row r="253" ht="14.25" customHeight="1" x14ac:dyDescent="0.35"/>
    <row r="254" ht="14.25" customHeight="1" x14ac:dyDescent="0.35"/>
    <row r="255" ht="14.25" customHeight="1" x14ac:dyDescent="0.35"/>
    <row r="256" ht="14.25" customHeight="1" x14ac:dyDescent="0.35"/>
    <row r="257" ht="14.25" customHeight="1" x14ac:dyDescent="0.35"/>
    <row r="258" ht="14.25" customHeight="1" x14ac:dyDescent="0.35"/>
    <row r="259" ht="14.25" customHeight="1" x14ac:dyDescent="0.35"/>
    <row r="260" ht="14.25" customHeight="1" x14ac:dyDescent="0.35"/>
    <row r="261" ht="14.25" customHeight="1" x14ac:dyDescent="0.35"/>
    <row r="262" ht="14.25" customHeight="1" x14ac:dyDescent="0.35"/>
    <row r="263" ht="14.25" customHeight="1" x14ac:dyDescent="0.35"/>
    <row r="264" ht="14.25" customHeight="1" x14ac:dyDescent="0.35"/>
    <row r="265" ht="14.25" customHeight="1" x14ac:dyDescent="0.35"/>
    <row r="266" ht="14.25" customHeight="1" x14ac:dyDescent="0.35"/>
    <row r="267" ht="14.25" customHeight="1" x14ac:dyDescent="0.35"/>
    <row r="268" ht="14.25" customHeight="1" x14ac:dyDescent="0.35"/>
    <row r="269" ht="14.25" customHeight="1" x14ac:dyDescent="0.35"/>
    <row r="270" ht="14.25" customHeight="1" x14ac:dyDescent="0.35"/>
    <row r="271" ht="14.25" customHeight="1" x14ac:dyDescent="0.35"/>
    <row r="272" ht="14.25" customHeight="1" x14ac:dyDescent="0.35"/>
    <row r="273" ht="14.25" customHeight="1" x14ac:dyDescent="0.35"/>
    <row r="274" ht="14.25" customHeight="1" x14ac:dyDescent="0.35"/>
    <row r="275" ht="14.25" customHeight="1" x14ac:dyDescent="0.35"/>
    <row r="276" ht="14.25" customHeight="1" x14ac:dyDescent="0.35"/>
    <row r="277" ht="14.25" customHeight="1" x14ac:dyDescent="0.35"/>
    <row r="278" ht="14.25" customHeight="1" x14ac:dyDescent="0.35"/>
    <row r="279" ht="14.25" customHeight="1" x14ac:dyDescent="0.35"/>
    <row r="280" ht="14.25" customHeight="1" x14ac:dyDescent="0.35"/>
    <row r="281" ht="14.25" customHeight="1" x14ac:dyDescent="0.35"/>
    <row r="282" ht="14.25" customHeight="1" x14ac:dyDescent="0.35"/>
    <row r="283" ht="14.25" customHeight="1" x14ac:dyDescent="0.35"/>
    <row r="284" ht="14.25" customHeight="1" x14ac:dyDescent="0.35"/>
    <row r="285" ht="14.25" customHeight="1" x14ac:dyDescent="0.35"/>
    <row r="286" ht="14.25" customHeight="1" x14ac:dyDescent="0.35"/>
    <row r="287" ht="14.25" customHeight="1" x14ac:dyDescent="0.35"/>
    <row r="288" ht="14.25" customHeight="1" x14ac:dyDescent="0.35"/>
    <row r="289" ht="14.25" customHeight="1" x14ac:dyDescent="0.35"/>
    <row r="290" ht="14.25" customHeight="1" x14ac:dyDescent="0.35"/>
    <row r="291" ht="14.25" customHeight="1" x14ac:dyDescent="0.35"/>
    <row r="292" ht="14.25" customHeight="1" x14ac:dyDescent="0.35"/>
    <row r="293" ht="14.25" customHeight="1" x14ac:dyDescent="0.35"/>
    <row r="294" ht="14.25" customHeight="1" x14ac:dyDescent="0.35"/>
    <row r="295" ht="14.25" customHeight="1" x14ac:dyDescent="0.35"/>
    <row r="296" ht="14.25" customHeight="1" x14ac:dyDescent="0.35"/>
    <row r="297" ht="14.25" customHeight="1" x14ac:dyDescent="0.35"/>
    <row r="298" ht="14.25" customHeight="1" x14ac:dyDescent="0.35"/>
    <row r="299" ht="14.25" customHeight="1" x14ac:dyDescent="0.35"/>
    <row r="300" ht="14.25" customHeight="1" x14ac:dyDescent="0.35"/>
    <row r="301" ht="14.25" customHeight="1" x14ac:dyDescent="0.35"/>
    <row r="302" ht="14.25" customHeight="1" x14ac:dyDescent="0.35"/>
    <row r="303" ht="14.25" customHeight="1" x14ac:dyDescent="0.35"/>
    <row r="304" ht="14.25" customHeight="1" x14ac:dyDescent="0.35"/>
    <row r="305" ht="14.25" customHeight="1" x14ac:dyDescent="0.35"/>
    <row r="306" ht="14.25" customHeight="1" x14ac:dyDescent="0.35"/>
    <row r="307" ht="14.25" customHeight="1" x14ac:dyDescent="0.35"/>
    <row r="308" ht="14.25" customHeight="1" x14ac:dyDescent="0.35"/>
    <row r="309" ht="14.25" customHeight="1" x14ac:dyDescent="0.35"/>
    <row r="310" ht="14.25" customHeight="1" x14ac:dyDescent="0.35"/>
    <row r="311" ht="14.25" customHeight="1" x14ac:dyDescent="0.35"/>
    <row r="312" ht="14.25" customHeight="1" x14ac:dyDescent="0.35"/>
    <row r="313" ht="14.25" customHeight="1" x14ac:dyDescent="0.35"/>
    <row r="314" ht="14.25" customHeight="1" x14ac:dyDescent="0.35"/>
    <row r="315" ht="14.25" customHeight="1" x14ac:dyDescent="0.35"/>
    <row r="316" ht="14.25" customHeight="1" x14ac:dyDescent="0.35"/>
    <row r="317" ht="14.25" customHeight="1" x14ac:dyDescent="0.35"/>
    <row r="318" ht="14.25" customHeight="1" x14ac:dyDescent="0.35"/>
    <row r="319" ht="14.25" customHeight="1" x14ac:dyDescent="0.35"/>
    <row r="320" ht="14.25" customHeight="1" x14ac:dyDescent="0.35"/>
    <row r="321" ht="14.25" customHeight="1" x14ac:dyDescent="0.35"/>
    <row r="322" ht="14.25" customHeight="1" x14ac:dyDescent="0.35"/>
    <row r="323" ht="14.25" customHeight="1" x14ac:dyDescent="0.35"/>
    <row r="324" ht="14.25" customHeight="1" x14ac:dyDescent="0.35"/>
    <row r="325" ht="14.25" customHeight="1" x14ac:dyDescent="0.35"/>
    <row r="326" ht="14.25" customHeight="1" x14ac:dyDescent="0.35"/>
    <row r="327" ht="14.25" customHeight="1" x14ac:dyDescent="0.35"/>
    <row r="328" ht="14.25" customHeight="1" x14ac:dyDescent="0.35"/>
    <row r="329" ht="14.25" customHeight="1" x14ac:dyDescent="0.35"/>
    <row r="330" ht="14.25" customHeight="1" x14ac:dyDescent="0.35"/>
    <row r="331" ht="14.25" customHeight="1" x14ac:dyDescent="0.35"/>
    <row r="332" ht="14.25" customHeight="1" x14ac:dyDescent="0.35"/>
    <row r="333" ht="14.25" customHeight="1" x14ac:dyDescent="0.35"/>
    <row r="334" ht="14.25" customHeight="1" x14ac:dyDescent="0.35"/>
    <row r="335" ht="14.25" customHeight="1" x14ac:dyDescent="0.35"/>
    <row r="336" ht="14.25" customHeight="1" x14ac:dyDescent="0.35"/>
    <row r="337" ht="14.25" customHeight="1" x14ac:dyDescent="0.35"/>
    <row r="338" ht="14.25" customHeight="1" x14ac:dyDescent="0.35"/>
    <row r="339" ht="14.25" customHeight="1" x14ac:dyDescent="0.35"/>
    <row r="340" ht="14.25" customHeight="1" x14ac:dyDescent="0.35"/>
    <row r="341" ht="14.25" customHeight="1" x14ac:dyDescent="0.35"/>
    <row r="342" ht="14.25" customHeight="1" x14ac:dyDescent="0.35"/>
    <row r="343" ht="14.25" customHeight="1" x14ac:dyDescent="0.35"/>
    <row r="344" ht="14.25" customHeight="1" x14ac:dyDescent="0.35"/>
    <row r="345" ht="14.25" customHeight="1" x14ac:dyDescent="0.35"/>
    <row r="346" ht="14.25" customHeight="1" x14ac:dyDescent="0.35"/>
    <row r="347" ht="14.25" customHeight="1" x14ac:dyDescent="0.35"/>
    <row r="348" ht="14.25" customHeight="1" x14ac:dyDescent="0.35"/>
    <row r="349" ht="14.25" customHeight="1" x14ac:dyDescent="0.35"/>
    <row r="350" ht="14.25" customHeight="1" x14ac:dyDescent="0.35"/>
    <row r="351" ht="14.25" customHeight="1" x14ac:dyDescent="0.35"/>
    <row r="352" ht="14.25" customHeight="1" x14ac:dyDescent="0.35"/>
    <row r="353" ht="14.25" customHeight="1" x14ac:dyDescent="0.35"/>
    <row r="354" ht="14.25" customHeight="1" x14ac:dyDescent="0.35"/>
    <row r="355" ht="14.25" customHeight="1" x14ac:dyDescent="0.35"/>
    <row r="356" ht="14.25" customHeight="1" x14ac:dyDescent="0.35"/>
    <row r="357" ht="14.25" customHeight="1" x14ac:dyDescent="0.35"/>
    <row r="358" ht="14.25" customHeight="1" x14ac:dyDescent="0.35"/>
    <row r="359" ht="14.25" customHeight="1" x14ac:dyDescent="0.35"/>
    <row r="360" ht="14.25" customHeight="1" x14ac:dyDescent="0.35"/>
    <row r="361" ht="14.25" customHeight="1" x14ac:dyDescent="0.35"/>
    <row r="362" ht="14.25" customHeight="1" x14ac:dyDescent="0.35"/>
    <row r="363" ht="14.25" customHeight="1" x14ac:dyDescent="0.35"/>
    <row r="364" ht="14.25" customHeight="1" x14ac:dyDescent="0.35"/>
    <row r="365" ht="14.25" customHeight="1" x14ac:dyDescent="0.35"/>
    <row r="366" ht="14.25" customHeight="1" x14ac:dyDescent="0.35"/>
    <row r="367" ht="14.25" customHeight="1" x14ac:dyDescent="0.35"/>
    <row r="368" ht="14.25" customHeight="1" x14ac:dyDescent="0.35"/>
    <row r="369" ht="14.25" customHeight="1" x14ac:dyDescent="0.35"/>
    <row r="370" ht="14.25" customHeight="1" x14ac:dyDescent="0.35"/>
    <row r="371" ht="14.25" customHeight="1" x14ac:dyDescent="0.35"/>
    <row r="372" ht="14.25" customHeight="1" x14ac:dyDescent="0.35"/>
    <row r="373" ht="14.25" customHeight="1" x14ac:dyDescent="0.35"/>
    <row r="374" ht="14.25" customHeight="1" x14ac:dyDescent="0.35"/>
    <row r="375" ht="14.25" customHeight="1" x14ac:dyDescent="0.35"/>
    <row r="376" ht="14.25" customHeight="1" x14ac:dyDescent="0.35"/>
    <row r="377" ht="14.25" customHeight="1" x14ac:dyDescent="0.35"/>
    <row r="378" ht="14.25" customHeight="1" x14ac:dyDescent="0.35"/>
    <row r="379" ht="14.25" customHeight="1" x14ac:dyDescent="0.35"/>
    <row r="380" ht="14.25" customHeight="1" x14ac:dyDescent="0.35"/>
    <row r="381" ht="14.25" customHeight="1" x14ac:dyDescent="0.35"/>
    <row r="382" ht="14.25" customHeight="1" x14ac:dyDescent="0.35"/>
    <row r="383" ht="14.25" customHeight="1" x14ac:dyDescent="0.35"/>
    <row r="384" ht="14.25" customHeight="1" x14ac:dyDescent="0.35"/>
    <row r="385" ht="14.25" customHeight="1" x14ac:dyDescent="0.35"/>
    <row r="386" ht="14.25" customHeight="1" x14ac:dyDescent="0.35"/>
    <row r="387" ht="14.25" customHeight="1" x14ac:dyDescent="0.35"/>
    <row r="388" ht="14.25" customHeight="1" x14ac:dyDescent="0.35"/>
    <row r="389" ht="14.25" customHeight="1" x14ac:dyDescent="0.35"/>
    <row r="390" ht="14.25" customHeight="1" x14ac:dyDescent="0.35"/>
    <row r="391" ht="14.25" customHeight="1" x14ac:dyDescent="0.35"/>
    <row r="392" ht="14.25" customHeight="1" x14ac:dyDescent="0.35"/>
    <row r="393" ht="14.25" customHeight="1" x14ac:dyDescent="0.35"/>
    <row r="394" ht="14.25" customHeight="1" x14ac:dyDescent="0.35"/>
    <row r="395" ht="14.25" customHeight="1" x14ac:dyDescent="0.35"/>
    <row r="396" ht="14.25" customHeight="1" x14ac:dyDescent="0.35"/>
    <row r="397" ht="14.25" customHeight="1" x14ac:dyDescent="0.35"/>
    <row r="398" ht="14.25" customHeight="1" x14ac:dyDescent="0.35"/>
    <row r="399" ht="14.25" customHeight="1" x14ac:dyDescent="0.35"/>
    <row r="400" ht="14.25" customHeight="1" x14ac:dyDescent="0.35"/>
    <row r="401" ht="14.25" customHeight="1" x14ac:dyDescent="0.35"/>
    <row r="402" ht="14.25" customHeight="1" x14ac:dyDescent="0.35"/>
    <row r="403" ht="14.25" customHeight="1" x14ac:dyDescent="0.35"/>
    <row r="404" ht="14.25" customHeight="1" x14ac:dyDescent="0.35"/>
    <row r="405" ht="14.25" customHeight="1" x14ac:dyDescent="0.35"/>
    <row r="406" ht="14.25" customHeight="1" x14ac:dyDescent="0.35"/>
    <row r="407" ht="14.25" customHeight="1" x14ac:dyDescent="0.35"/>
    <row r="408" ht="14.25" customHeight="1" x14ac:dyDescent="0.35"/>
    <row r="409" ht="14.25" customHeight="1" x14ac:dyDescent="0.35"/>
    <row r="410" ht="14.25" customHeight="1" x14ac:dyDescent="0.35"/>
    <row r="411" ht="14.25" customHeight="1" x14ac:dyDescent="0.35"/>
    <row r="412" ht="14.25" customHeight="1" x14ac:dyDescent="0.35"/>
    <row r="413" ht="14.25" customHeight="1" x14ac:dyDescent="0.35"/>
    <row r="414" ht="14.25" customHeight="1" x14ac:dyDescent="0.35"/>
    <row r="415" ht="14.25" customHeight="1" x14ac:dyDescent="0.35"/>
    <row r="416" ht="14.25" customHeight="1" x14ac:dyDescent="0.35"/>
    <row r="417" ht="14.25" customHeight="1" x14ac:dyDescent="0.35"/>
    <row r="418" ht="14.25" customHeight="1" x14ac:dyDescent="0.35"/>
    <row r="419" ht="14.25" customHeight="1" x14ac:dyDescent="0.35"/>
    <row r="420" ht="14.25" customHeight="1" x14ac:dyDescent="0.35"/>
    <row r="421" ht="14.25" customHeight="1" x14ac:dyDescent="0.35"/>
    <row r="422" ht="14.25" customHeight="1" x14ac:dyDescent="0.35"/>
    <row r="423" ht="14.25" customHeight="1" x14ac:dyDescent="0.35"/>
    <row r="424" ht="14.25" customHeight="1" x14ac:dyDescent="0.35"/>
    <row r="425" ht="14.25" customHeight="1" x14ac:dyDescent="0.35"/>
    <row r="426" ht="14.25" customHeight="1" x14ac:dyDescent="0.35"/>
    <row r="427" ht="14.25" customHeight="1" x14ac:dyDescent="0.35"/>
    <row r="428" ht="14.25" customHeight="1" x14ac:dyDescent="0.35"/>
    <row r="429" ht="14.25" customHeight="1" x14ac:dyDescent="0.35"/>
    <row r="430" ht="14.25" customHeight="1" x14ac:dyDescent="0.35"/>
    <row r="431" ht="14.25" customHeight="1" x14ac:dyDescent="0.35"/>
    <row r="432" ht="14.25" customHeight="1" x14ac:dyDescent="0.35"/>
    <row r="433" ht="14.25" customHeight="1" x14ac:dyDescent="0.35"/>
    <row r="434" ht="14.25" customHeight="1" x14ac:dyDescent="0.35"/>
    <row r="435" ht="14.25" customHeight="1" x14ac:dyDescent="0.35"/>
    <row r="436" ht="14.25" customHeight="1" x14ac:dyDescent="0.35"/>
    <row r="437" ht="14.25" customHeight="1" x14ac:dyDescent="0.35"/>
    <row r="438" ht="14.25" customHeight="1" x14ac:dyDescent="0.35"/>
    <row r="439" ht="14.25" customHeight="1" x14ac:dyDescent="0.35"/>
    <row r="440" ht="14.25" customHeight="1" x14ac:dyDescent="0.35"/>
    <row r="441" ht="14.25" customHeight="1" x14ac:dyDescent="0.35"/>
    <row r="442" ht="14.25" customHeight="1" x14ac:dyDescent="0.35"/>
    <row r="443" ht="14.25" customHeight="1" x14ac:dyDescent="0.35"/>
    <row r="444" ht="14.25" customHeight="1" x14ac:dyDescent="0.35"/>
    <row r="445" ht="14.25" customHeight="1" x14ac:dyDescent="0.35"/>
    <row r="446" ht="14.25" customHeight="1" x14ac:dyDescent="0.35"/>
    <row r="447" ht="14.25" customHeight="1" x14ac:dyDescent="0.35"/>
    <row r="448" ht="14.25" customHeight="1" x14ac:dyDescent="0.35"/>
    <row r="449" ht="14.25" customHeight="1" x14ac:dyDescent="0.35"/>
    <row r="450" ht="14.25" customHeight="1" x14ac:dyDescent="0.35"/>
    <row r="451" ht="14.25" customHeight="1" x14ac:dyDescent="0.35"/>
    <row r="452" ht="14.25" customHeight="1" x14ac:dyDescent="0.35"/>
    <row r="453" ht="14.25" customHeight="1" x14ac:dyDescent="0.35"/>
    <row r="454" ht="14.25" customHeight="1" x14ac:dyDescent="0.35"/>
    <row r="455" ht="14.25" customHeight="1" x14ac:dyDescent="0.35"/>
    <row r="456" ht="14.25" customHeight="1" x14ac:dyDescent="0.35"/>
    <row r="457" ht="14.25" customHeight="1" x14ac:dyDescent="0.35"/>
    <row r="458" ht="14.25" customHeight="1" x14ac:dyDescent="0.35"/>
    <row r="459" ht="14.25" customHeight="1" x14ac:dyDescent="0.35"/>
    <row r="460" ht="14.25" customHeight="1" x14ac:dyDescent="0.35"/>
    <row r="461" ht="14.25" customHeight="1" x14ac:dyDescent="0.35"/>
    <row r="462" ht="14.25" customHeight="1" x14ac:dyDescent="0.35"/>
    <row r="463" ht="14.25" customHeight="1" x14ac:dyDescent="0.35"/>
    <row r="464" ht="14.25" customHeight="1" x14ac:dyDescent="0.35"/>
    <row r="465" ht="14.25" customHeight="1" x14ac:dyDescent="0.35"/>
    <row r="466" ht="14.25" customHeight="1" x14ac:dyDescent="0.35"/>
    <row r="467" ht="14.25" customHeight="1" x14ac:dyDescent="0.35"/>
    <row r="468" ht="14.25" customHeight="1" x14ac:dyDescent="0.35"/>
    <row r="469" ht="14.25" customHeight="1" x14ac:dyDescent="0.35"/>
    <row r="470" ht="14.25" customHeight="1" x14ac:dyDescent="0.35"/>
    <row r="471" ht="14.25" customHeight="1" x14ac:dyDescent="0.35"/>
    <row r="472" ht="14.25" customHeight="1" x14ac:dyDescent="0.35"/>
    <row r="473" ht="14.25" customHeight="1" x14ac:dyDescent="0.35"/>
    <row r="474" ht="14.25" customHeight="1" x14ac:dyDescent="0.35"/>
    <row r="475" ht="14.25" customHeight="1" x14ac:dyDescent="0.35"/>
    <row r="476" ht="14.25" customHeight="1" x14ac:dyDescent="0.35"/>
    <row r="477" ht="14.25" customHeight="1" x14ac:dyDescent="0.35"/>
    <row r="478" ht="14.25" customHeight="1" x14ac:dyDescent="0.35"/>
    <row r="479" ht="14.25" customHeight="1" x14ac:dyDescent="0.35"/>
    <row r="480" ht="14.25" customHeight="1" x14ac:dyDescent="0.35"/>
    <row r="481" ht="14.25" customHeight="1" x14ac:dyDescent="0.35"/>
    <row r="482" ht="14.25" customHeight="1" x14ac:dyDescent="0.35"/>
    <row r="483" ht="14.25" customHeight="1" x14ac:dyDescent="0.35"/>
    <row r="484" ht="14.25" customHeight="1" x14ac:dyDescent="0.35"/>
    <row r="485" ht="14.25" customHeight="1" x14ac:dyDescent="0.35"/>
    <row r="486" ht="14.25" customHeight="1" x14ac:dyDescent="0.35"/>
    <row r="487" ht="14.25" customHeight="1" x14ac:dyDescent="0.35"/>
    <row r="488" ht="14.25" customHeight="1" x14ac:dyDescent="0.35"/>
    <row r="489" ht="14.25" customHeight="1" x14ac:dyDescent="0.35"/>
    <row r="490" ht="14.25" customHeight="1" x14ac:dyDescent="0.35"/>
    <row r="491" ht="14.25" customHeight="1" x14ac:dyDescent="0.35"/>
    <row r="492" ht="14.25" customHeight="1" x14ac:dyDescent="0.35"/>
    <row r="493" ht="14.25" customHeight="1" x14ac:dyDescent="0.35"/>
    <row r="494" ht="14.25" customHeight="1" x14ac:dyDescent="0.35"/>
    <row r="495" ht="14.25" customHeight="1" x14ac:dyDescent="0.35"/>
    <row r="496" ht="14.25" customHeight="1" x14ac:dyDescent="0.35"/>
    <row r="497" ht="14.25" customHeight="1" x14ac:dyDescent="0.35"/>
    <row r="498" ht="14.25" customHeight="1" x14ac:dyDescent="0.35"/>
    <row r="499" ht="14.25" customHeight="1" x14ac:dyDescent="0.35"/>
    <row r="500" ht="14.25" customHeight="1" x14ac:dyDescent="0.35"/>
    <row r="501" ht="14.25" customHeight="1" x14ac:dyDescent="0.35"/>
    <row r="502" ht="14.25" customHeight="1" x14ac:dyDescent="0.35"/>
    <row r="503" ht="14.25" customHeight="1" x14ac:dyDescent="0.35"/>
    <row r="504" ht="14.25" customHeight="1" x14ac:dyDescent="0.35"/>
    <row r="505" ht="14.25" customHeight="1" x14ac:dyDescent="0.35"/>
    <row r="506" ht="14.25" customHeight="1" x14ac:dyDescent="0.35"/>
    <row r="507" ht="14.25" customHeight="1" x14ac:dyDescent="0.35"/>
    <row r="508" ht="14.25" customHeight="1" x14ac:dyDescent="0.35"/>
    <row r="509" ht="14.25" customHeight="1" x14ac:dyDescent="0.35"/>
    <row r="510" ht="14.25" customHeight="1" x14ac:dyDescent="0.35"/>
    <row r="511" ht="14.25" customHeight="1" x14ac:dyDescent="0.35"/>
    <row r="512" ht="14.25" customHeight="1" x14ac:dyDescent="0.35"/>
    <row r="513" ht="14.25" customHeight="1" x14ac:dyDescent="0.35"/>
    <row r="514" ht="14.25" customHeight="1" x14ac:dyDescent="0.35"/>
    <row r="515" ht="14.25" customHeight="1" x14ac:dyDescent="0.35"/>
    <row r="516" ht="14.25" customHeight="1" x14ac:dyDescent="0.35"/>
    <row r="517" ht="14.25" customHeight="1" x14ac:dyDescent="0.35"/>
    <row r="518" ht="14.25" customHeight="1" x14ac:dyDescent="0.35"/>
    <row r="519" ht="14.25" customHeight="1" x14ac:dyDescent="0.35"/>
    <row r="520" ht="14.25" customHeight="1" x14ac:dyDescent="0.35"/>
    <row r="521" ht="14.25" customHeight="1" x14ac:dyDescent="0.35"/>
    <row r="522" ht="14.25" customHeight="1" x14ac:dyDescent="0.35"/>
    <row r="523" ht="14.25" customHeight="1" x14ac:dyDescent="0.35"/>
    <row r="524" ht="14.25" customHeight="1" x14ac:dyDescent="0.35"/>
    <row r="525" ht="14.25" customHeight="1" x14ac:dyDescent="0.35"/>
    <row r="526" ht="14.25" customHeight="1" x14ac:dyDescent="0.35"/>
    <row r="527" ht="14.25" customHeight="1" x14ac:dyDescent="0.35"/>
    <row r="528" ht="14.25" customHeight="1" x14ac:dyDescent="0.35"/>
    <row r="529" ht="14.25" customHeight="1" x14ac:dyDescent="0.35"/>
    <row r="530" ht="14.25" customHeight="1" x14ac:dyDescent="0.35"/>
    <row r="531" ht="14.25" customHeight="1" x14ac:dyDescent="0.35"/>
    <row r="532" ht="14.25" customHeight="1" x14ac:dyDescent="0.35"/>
    <row r="533" ht="14.25" customHeight="1" x14ac:dyDescent="0.35"/>
    <row r="534" ht="14.25" customHeight="1" x14ac:dyDescent="0.35"/>
    <row r="535" ht="14.25" customHeight="1" x14ac:dyDescent="0.35"/>
    <row r="536" ht="14.25" customHeight="1" x14ac:dyDescent="0.35"/>
    <row r="537" ht="14.25" customHeight="1" x14ac:dyDescent="0.35"/>
    <row r="538" ht="14.25" customHeight="1" x14ac:dyDescent="0.35"/>
    <row r="539" ht="14.25" customHeight="1" x14ac:dyDescent="0.35"/>
    <row r="540" ht="14.25" customHeight="1" x14ac:dyDescent="0.35"/>
    <row r="541" ht="14.25" customHeight="1" x14ac:dyDescent="0.35"/>
    <row r="542" ht="14.25" customHeight="1" x14ac:dyDescent="0.35"/>
    <row r="543" ht="14.25" customHeight="1" x14ac:dyDescent="0.35"/>
    <row r="544" ht="14.25" customHeight="1" x14ac:dyDescent="0.35"/>
    <row r="545" ht="14.25" customHeight="1" x14ac:dyDescent="0.35"/>
    <row r="546" ht="14.25" customHeight="1" x14ac:dyDescent="0.35"/>
    <row r="547" ht="14.25" customHeight="1" x14ac:dyDescent="0.35"/>
    <row r="548" ht="14.25" customHeight="1" x14ac:dyDescent="0.35"/>
    <row r="549" ht="14.25" customHeight="1" x14ac:dyDescent="0.35"/>
    <row r="550" ht="14.25" customHeight="1" x14ac:dyDescent="0.35"/>
    <row r="551" ht="14.25" customHeight="1" x14ac:dyDescent="0.35"/>
    <row r="552" ht="14.25" customHeight="1" x14ac:dyDescent="0.35"/>
    <row r="553" ht="14.25" customHeight="1" x14ac:dyDescent="0.35"/>
    <row r="554" ht="14.25" customHeight="1" x14ac:dyDescent="0.35"/>
    <row r="555" ht="14.25" customHeight="1" x14ac:dyDescent="0.35"/>
    <row r="556" ht="14.25" customHeight="1" x14ac:dyDescent="0.35"/>
    <row r="557" ht="14.25" customHeight="1" x14ac:dyDescent="0.35"/>
    <row r="558" ht="14.25" customHeight="1" x14ac:dyDescent="0.35"/>
    <row r="559" ht="14.25" customHeight="1" x14ac:dyDescent="0.35"/>
    <row r="560" ht="14.25" customHeight="1" x14ac:dyDescent="0.35"/>
    <row r="561" ht="14.25" customHeight="1" x14ac:dyDescent="0.35"/>
    <row r="562" ht="14.25" customHeight="1" x14ac:dyDescent="0.35"/>
    <row r="563" ht="14.25" customHeight="1" x14ac:dyDescent="0.35"/>
    <row r="564" ht="14.25" customHeight="1" x14ac:dyDescent="0.35"/>
    <row r="565" ht="14.25" customHeight="1" x14ac:dyDescent="0.35"/>
    <row r="566" ht="14.25" customHeight="1" x14ac:dyDescent="0.35"/>
    <row r="567" ht="14.25" customHeight="1" x14ac:dyDescent="0.35"/>
    <row r="568" ht="14.25" customHeight="1" x14ac:dyDescent="0.35"/>
    <row r="569" ht="14.25" customHeight="1" x14ac:dyDescent="0.35"/>
    <row r="570" ht="14.25" customHeight="1" x14ac:dyDescent="0.35"/>
    <row r="571" ht="14.25" customHeight="1" x14ac:dyDescent="0.35"/>
    <row r="572" ht="14.25" customHeight="1" x14ac:dyDescent="0.35"/>
    <row r="573" ht="14.25" customHeight="1" x14ac:dyDescent="0.35"/>
    <row r="574" ht="14.25" customHeight="1" x14ac:dyDescent="0.35"/>
    <row r="575" ht="14.25" customHeight="1" x14ac:dyDescent="0.35"/>
    <row r="576" ht="14.25" customHeight="1" x14ac:dyDescent="0.35"/>
    <row r="577" ht="14.25" customHeight="1" x14ac:dyDescent="0.35"/>
    <row r="578" ht="14.25" customHeight="1" x14ac:dyDescent="0.35"/>
    <row r="579" ht="14.25" customHeight="1" x14ac:dyDescent="0.35"/>
    <row r="580" ht="14.25" customHeight="1" x14ac:dyDescent="0.35"/>
    <row r="581" ht="14.25" customHeight="1" x14ac:dyDescent="0.35"/>
    <row r="582" ht="14.25" customHeight="1" x14ac:dyDescent="0.35"/>
    <row r="583" ht="14.25" customHeight="1" x14ac:dyDescent="0.35"/>
    <row r="584" ht="14.25" customHeight="1" x14ac:dyDescent="0.35"/>
    <row r="585" ht="14.25" customHeight="1" x14ac:dyDescent="0.35"/>
    <row r="586" ht="14.25" customHeight="1" x14ac:dyDescent="0.35"/>
    <row r="587" ht="14.25" customHeight="1" x14ac:dyDescent="0.35"/>
    <row r="588" ht="14.25" customHeight="1" x14ac:dyDescent="0.35"/>
    <row r="589" ht="14.25" customHeight="1" x14ac:dyDescent="0.35"/>
    <row r="590" ht="14.25" customHeight="1" x14ac:dyDescent="0.35"/>
    <row r="591" ht="14.25" customHeight="1" x14ac:dyDescent="0.35"/>
    <row r="592" ht="14.25" customHeight="1" x14ac:dyDescent="0.35"/>
    <row r="593" ht="14.25" customHeight="1" x14ac:dyDescent="0.35"/>
    <row r="594" ht="14.25" customHeight="1" x14ac:dyDescent="0.35"/>
    <row r="595" ht="14.25" customHeight="1" x14ac:dyDescent="0.35"/>
    <row r="596" ht="14.25" customHeight="1" x14ac:dyDescent="0.35"/>
    <row r="597" ht="14.25" customHeight="1" x14ac:dyDescent="0.35"/>
    <row r="598" ht="14.25" customHeight="1" x14ac:dyDescent="0.35"/>
    <row r="599" ht="14.25" customHeight="1" x14ac:dyDescent="0.35"/>
    <row r="600" ht="14.25" customHeight="1" x14ac:dyDescent="0.35"/>
    <row r="601" ht="14.25" customHeight="1" x14ac:dyDescent="0.35"/>
    <row r="602" ht="14.25" customHeight="1" x14ac:dyDescent="0.35"/>
    <row r="603" ht="14.25" customHeight="1" x14ac:dyDescent="0.35"/>
    <row r="604" ht="14.25" customHeight="1" x14ac:dyDescent="0.35"/>
    <row r="605" ht="14.25" customHeight="1" x14ac:dyDescent="0.35"/>
    <row r="606" ht="14.25" customHeight="1" x14ac:dyDescent="0.35"/>
    <row r="607" ht="14.25" customHeight="1" x14ac:dyDescent="0.35"/>
    <row r="608" ht="14.25" customHeight="1" x14ac:dyDescent="0.35"/>
    <row r="609" ht="14.25" customHeight="1" x14ac:dyDescent="0.35"/>
    <row r="610" ht="14.25" customHeight="1" x14ac:dyDescent="0.35"/>
    <row r="611" ht="14.25" customHeight="1" x14ac:dyDescent="0.35"/>
    <row r="612" ht="14.25" customHeight="1" x14ac:dyDescent="0.35"/>
    <row r="613" ht="14.25" customHeight="1" x14ac:dyDescent="0.35"/>
    <row r="614" ht="14.25" customHeight="1" x14ac:dyDescent="0.35"/>
    <row r="615" ht="14.25" customHeight="1" x14ac:dyDescent="0.35"/>
    <row r="616" ht="14.25" customHeight="1" x14ac:dyDescent="0.35"/>
    <row r="617" ht="14.25" customHeight="1" x14ac:dyDescent="0.35"/>
    <row r="618" ht="14.25" customHeight="1" x14ac:dyDescent="0.35"/>
    <row r="619" ht="14.25" customHeight="1" x14ac:dyDescent="0.35"/>
    <row r="620" ht="14.25" customHeight="1" x14ac:dyDescent="0.35"/>
    <row r="621" ht="14.25" customHeight="1" x14ac:dyDescent="0.35"/>
    <row r="622" ht="14.25" customHeight="1" x14ac:dyDescent="0.35"/>
    <row r="623" ht="14.25" customHeight="1" x14ac:dyDescent="0.35"/>
    <row r="624" ht="14.25" customHeight="1" x14ac:dyDescent="0.35"/>
    <row r="625" ht="14.25" customHeight="1" x14ac:dyDescent="0.35"/>
    <row r="626" ht="14.25" customHeight="1" x14ac:dyDescent="0.35"/>
    <row r="627" ht="14.25" customHeight="1" x14ac:dyDescent="0.35"/>
    <row r="628" ht="14.25" customHeight="1" x14ac:dyDescent="0.35"/>
    <row r="629" ht="14.25" customHeight="1" x14ac:dyDescent="0.35"/>
    <row r="630" ht="14.25" customHeight="1" x14ac:dyDescent="0.35"/>
    <row r="631" ht="14.25" customHeight="1" x14ac:dyDescent="0.35"/>
    <row r="632" ht="14.25" customHeight="1" x14ac:dyDescent="0.35"/>
    <row r="633" ht="14.25" customHeight="1" x14ac:dyDescent="0.35"/>
    <row r="634" ht="14.25" customHeight="1" x14ac:dyDescent="0.35"/>
    <row r="635" ht="14.25" customHeight="1" x14ac:dyDescent="0.35"/>
    <row r="636" ht="14.25" customHeight="1" x14ac:dyDescent="0.35"/>
    <row r="637" ht="14.25" customHeight="1" x14ac:dyDescent="0.35"/>
    <row r="638" ht="14.25" customHeight="1" x14ac:dyDescent="0.35"/>
    <row r="639" ht="14.25" customHeight="1" x14ac:dyDescent="0.35"/>
    <row r="640" ht="14.25" customHeight="1" x14ac:dyDescent="0.35"/>
    <row r="641" ht="14.25" customHeight="1" x14ac:dyDescent="0.35"/>
    <row r="642" ht="14.25" customHeight="1" x14ac:dyDescent="0.35"/>
    <row r="643" ht="14.25" customHeight="1" x14ac:dyDescent="0.35"/>
    <row r="644" ht="14.25" customHeight="1" x14ac:dyDescent="0.35"/>
    <row r="645" ht="14.25" customHeight="1" x14ac:dyDescent="0.35"/>
    <row r="646" ht="14.25" customHeight="1" x14ac:dyDescent="0.35"/>
    <row r="647" ht="14.25" customHeight="1" x14ac:dyDescent="0.35"/>
    <row r="648" ht="14.25" customHeight="1" x14ac:dyDescent="0.35"/>
    <row r="649" ht="14.25" customHeight="1" x14ac:dyDescent="0.35"/>
    <row r="650" ht="14.25" customHeight="1" x14ac:dyDescent="0.35"/>
    <row r="651" ht="14.25" customHeight="1" x14ac:dyDescent="0.35"/>
    <row r="652" ht="14.25" customHeight="1" x14ac:dyDescent="0.35"/>
    <row r="653" ht="14.25" customHeight="1" x14ac:dyDescent="0.35"/>
    <row r="654" ht="14.25" customHeight="1" x14ac:dyDescent="0.35"/>
    <row r="655" ht="14.25" customHeight="1" x14ac:dyDescent="0.35"/>
    <row r="656" ht="14.25" customHeight="1" x14ac:dyDescent="0.35"/>
    <row r="657" ht="14.25" customHeight="1" x14ac:dyDescent="0.35"/>
    <row r="658" ht="14.25" customHeight="1" x14ac:dyDescent="0.35"/>
    <row r="659" ht="14.25" customHeight="1" x14ac:dyDescent="0.35"/>
    <row r="660" ht="14.25" customHeight="1" x14ac:dyDescent="0.35"/>
    <row r="661" ht="14.25" customHeight="1" x14ac:dyDescent="0.35"/>
    <row r="662" ht="14.25" customHeight="1" x14ac:dyDescent="0.35"/>
    <row r="663" ht="14.25" customHeight="1" x14ac:dyDescent="0.35"/>
    <row r="664" ht="14.25" customHeight="1" x14ac:dyDescent="0.35"/>
    <row r="665" ht="14.25" customHeight="1" x14ac:dyDescent="0.35"/>
    <row r="666" ht="14.25" customHeight="1" x14ac:dyDescent="0.35"/>
    <row r="667" ht="14.25" customHeight="1" x14ac:dyDescent="0.35"/>
    <row r="668" ht="14.25" customHeight="1" x14ac:dyDescent="0.35"/>
    <row r="669" ht="14.25" customHeight="1" x14ac:dyDescent="0.35"/>
    <row r="670" ht="14.25" customHeight="1" x14ac:dyDescent="0.35"/>
    <row r="671" ht="14.25" customHeight="1" x14ac:dyDescent="0.35"/>
    <row r="672" ht="14.25" customHeight="1" x14ac:dyDescent="0.35"/>
    <row r="673" ht="14.25" customHeight="1" x14ac:dyDescent="0.35"/>
    <row r="674" ht="14.25" customHeight="1" x14ac:dyDescent="0.35"/>
    <row r="675" ht="14.25" customHeight="1" x14ac:dyDescent="0.35"/>
    <row r="676" ht="14.25" customHeight="1" x14ac:dyDescent="0.35"/>
    <row r="677" ht="14.25" customHeight="1" x14ac:dyDescent="0.35"/>
    <row r="678" ht="14.25" customHeight="1" x14ac:dyDescent="0.35"/>
    <row r="679" ht="14.25" customHeight="1" x14ac:dyDescent="0.35"/>
    <row r="680" ht="14.25" customHeight="1" x14ac:dyDescent="0.35"/>
    <row r="681" ht="14.25" customHeight="1" x14ac:dyDescent="0.35"/>
    <row r="682" ht="14.25" customHeight="1" x14ac:dyDescent="0.35"/>
    <row r="683" ht="14.25" customHeight="1" x14ac:dyDescent="0.35"/>
    <row r="684" ht="14.25" customHeight="1" x14ac:dyDescent="0.35"/>
    <row r="685" ht="14.25" customHeight="1" x14ac:dyDescent="0.35"/>
    <row r="686" ht="14.25" customHeight="1" x14ac:dyDescent="0.35"/>
    <row r="687" ht="14.25" customHeight="1" x14ac:dyDescent="0.35"/>
    <row r="688" ht="14.25" customHeight="1" x14ac:dyDescent="0.35"/>
    <row r="689" ht="14.25" customHeight="1" x14ac:dyDescent="0.35"/>
    <row r="690" ht="14.25" customHeight="1" x14ac:dyDescent="0.35"/>
    <row r="691" ht="14.25" customHeight="1" x14ac:dyDescent="0.35"/>
    <row r="692" ht="14.25" customHeight="1" x14ac:dyDescent="0.35"/>
    <row r="693" ht="14.25" customHeight="1" x14ac:dyDescent="0.35"/>
    <row r="694" ht="14.25" customHeight="1" x14ac:dyDescent="0.35"/>
    <row r="695" ht="14.25" customHeight="1" x14ac:dyDescent="0.35"/>
    <row r="696" ht="14.25" customHeight="1" x14ac:dyDescent="0.35"/>
    <row r="697" ht="14.25" customHeight="1" x14ac:dyDescent="0.35"/>
    <row r="698" ht="14.25" customHeight="1" x14ac:dyDescent="0.35"/>
    <row r="699" ht="14.25" customHeight="1" x14ac:dyDescent="0.35"/>
    <row r="700" ht="14.25" customHeight="1" x14ac:dyDescent="0.35"/>
    <row r="701" ht="14.25" customHeight="1" x14ac:dyDescent="0.35"/>
    <row r="702" ht="14.25" customHeight="1" x14ac:dyDescent="0.35"/>
    <row r="703" ht="14.25" customHeight="1" x14ac:dyDescent="0.35"/>
    <row r="704" ht="14.25" customHeight="1" x14ac:dyDescent="0.35"/>
    <row r="705" ht="14.25" customHeight="1" x14ac:dyDescent="0.35"/>
    <row r="706" ht="14.25" customHeight="1" x14ac:dyDescent="0.35"/>
    <row r="707" ht="14.25" customHeight="1" x14ac:dyDescent="0.35"/>
    <row r="708" ht="14.25" customHeight="1" x14ac:dyDescent="0.35"/>
    <row r="709" ht="14.25" customHeight="1" x14ac:dyDescent="0.35"/>
    <row r="710" ht="14.25" customHeight="1" x14ac:dyDescent="0.35"/>
    <row r="711" ht="14.25" customHeight="1" x14ac:dyDescent="0.35"/>
    <row r="712" ht="14.25" customHeight="1" x14ac:dyDescent="0.35"/>
    <row r="713" ht="14.25" customHeight="1" x14ac:dyDescent="0.35"/>
    <row r="714" ht="14.25" customHeight="1" x14ac:dyDescent="0.35"/>
    <row r="715" ht="14.25" customHeight="1" x14ac:dyDescent="0.35"/>
    <row r="716" ht="14.25" customHeight="1" x14ac:dyDescent="0.35"/>
    <row r="717" ht="14.25" customHeight="1" x14ac:dyDescent="0.35"/>
    <row r="718" ht="14.25" customHeight="1" x14ac:dyDescent="0.35"/>
    <row r="719" ht="14.25" customHeight="1" x14ac:dyDescent="0.35"/>
    <row r="720" ht="14.25" customHeight="1" x14ac:dyDescent="0.35"/>
    <row r="721" ht="14.25" customHeight="1" x14ac:dyDescent="0.35"/>
    <row r="722" ht="14.25" customHeight="1" x14ac:dyDescent="0.35"/>
    <row r="723" ht="14.25" customHeight="1" x14ac:dyDescent="0.35"/>
    <row r="724" ht="14.25" customHeight="1" x14ac:dyDescent="0.35"/>
    <row r="725" ht="14.25" customHeight="1" x14ac:dyDescent="0.35"/>
    <row r="726" ht="14.25" customHeight="1" x14ac:dyDescent="0.35"/>
    <row r="727" ht="14.25" customHeight="1" x14ac:dyDescent="0.35"/>
    <row r="728" ht="14.25" customHeight="1" x14ac:dyDescent="0.35"/>
    <row r="729" ht="14.25" customHeight="1" x14ac:dyDescent="0.35"/>
    <row r="730" ht="14.25" customHeight="1" x14ac:dyDescent="0.35"/>
    <row r="731" ht="14.25" customHeight="1" x14ac:dyDescent="0.35"/>
    <row r="732" ht="14.25" customHeight="1" x14ac:dyDescent="0.35"/>
    <row r="733" ht="14.25" customHeight="1" x14ac:dyDescent="0.35"/>
    <row r="734" ht="14.25" customHeight="1" x14ac:dyDescent="0.35"/>
    <row r="735" ht="14.25" customHeight="1" x14ac:dyDescent="0.35"/>
    <row r="736" ht="14.25" customHeight="1" x14ac:dyDescent="0.35"/>
    <row r="737" ht="14.25" customHeight="1" x14ac:dyDescent="0.35"/>
    <row r="738" ht="14.25" customHeight="1" x14ac:dyDescent="0.35"/>
    <row r="739" ht="14.25" customHeight="1" x14ac:dyDescent="0.35"/>
    <row r="740" ht="14.25" customHeight="1" x14ac:dyDescent="0.35"/>
    <row r="741" ht="14.25" customHeight="1" x14ac:dyDescent="0.35"/>
    <row r="742" ht="14.25" customHeight="1" x14ac:dyDescent="0.35"/>
    <row r="743" ht="14.25" customHeight="1" x14ac:dyDescent="0.35"/>
    <row r="744" ht="14.25" customHeight="1" x14ac:dyDescent="0.35"/>
    <row r="745" ht="14.25" customHeight="1" x14ac:dyDescent="0.35"/>
    <row r="746" ht="14.25" customHeight="1" x14ac:dyDescent="0.35"/>
    <row r="747" ht="14.25" customHeight="1" x14ac:dyDescent="0.35"/>
    <row r="748" ht="14.25" customHeight="1" x14ac:dyDescent="0.35"/>
    <row r="749" ht="14.25" customHeight="1" x14ac:dyDescent="0.35"/>
    <row r="750" ht="14.25" customHeight="1" x14ac:dyDescent="0.35"/>
    <row r="751" ht="14.25" customHeight="1" x14ac:dyDescent="0.35"/>
    <row r="752" ht="14.25" customHeight="1" x14ac:dyDescent="0.35"/>
    <row r="753" ht="14.25" customHeight="1" x14ac:dyDescent="0.35"/>
    <row r="754" ht="14.25" customHeight="1" x14ac:dyDescent="0.35"/>
    <row r="755" ht="14.25" customHeight="1" x14ac:dyDescent="0.35"/>
    <row r="756" ht="14.25" customHeight="1" x14ac:dyDescent="0.35"/>
    <row r="757" ht="14.25" customHeight="1" x14ac:dyDescent="0.35"/>
    <row r="758" ht="14.25" customHeight="1" x14ac:dyDescent="0.35"/>
    <row r="759" ht="14.25" customHeight="1" x14ac:dyDescent="0.35"/>
    <row r="760" ht="14.25" customHeight="1" x14ac:dyDescent="0.35"/>
    <row r="761" ht="14.25" customHeight="1" x14ac:dyDescent="0.35"/>
    <row r="762" ht="14.25" customHeight="1" x14ac:dyDescent="0.35"/>
    <row r="763" ht="14.25" customHeight="1" x14ac:dyDescent="0.35"/>
    <row r="764" ht="14.25" customHeight="1" x14ac:dyDescent="0.35"/>
    <row r="765" ht="14.25" customHeight="1" x14ac:dyDescent="0.35"/>
    <row r="766" ht="14.25" customHeight="1" x14ac:dyDescent="0.35"/>
    <row r="767" ht="14.25" customHeight="1" x14ac:dyDescent="0.35"/>
    <row r="768" ht="14.25" customHeight="1" x14ac:dyDescent="0.35"/>
    <row r="769" ht="14.25" customHeight="1" x14ac:dyDescent="0.35"/>
    <row r="770" ht="14.25" customHeight="1" x14ac:dyDescent="0.35"/>
    <row r="771" ht="14.25" customHeight="1" x14ac:dyDescent="0.35"/>
    <row r="772" ht="14.25" customHeight="1" x14ac:dyDescent="0.35"/>
    <row r="773" ht="14.25" customHeight="1" x14ac:dyDescent="0.35"/>
    <row r="774" ht="14.25" customHeight="1" x14ac:dyDescent="0.35"/>
    <row r="775" ht="14.25" customHeight="1" x14ac:dyDescent="0.35"/>
    <row r="776" ht="14.25" customHeight="1" x14ac:dyDescent="0.35"/>
    <row r="777" ht="14.25" customHeight="1" x14ac:dyDescent="0.35"/>
    <row r="778" ht="14.25" customHeight="1" x14ac:dyDescent="0.35"/>
    <row r="779" ht="14.25" customHeight="1" x14ac:dyDescent="0.35"/>
    <row r="780" ht="14.25" customHeight="1" x14ac:dyDescent="0.35"/>
    <row r="781" ht="14.25" customHeight="1" x14ac:dyDescent="0.35"/>
    <row r="782" ht="14.25" customHeight="1" x14ac:dyDescent="0.35"/>
    <row r="783" ht="14.25" customHeight="1" x14ac:dyDescent="0.35"/>
    <row r="784" ht="14.25" customHeight="1" x14ac:dyDescent="0.35"/>
    <row r="785" ht="14.25" customHeight="1" x14ac:dyDescent="0.35"/>
    <row r="786" ht="14.25" customHeight="1" x14ac:dyDescent="0.35"/>
    <row r="787" ht="14.25" customHeight="1" x14ac:dyDescent="0.35"/>
    <row r="788" ht="14.25" customHeight="1" x14ac:dyDescent="0.35"/>
    <row r="789" ht="14.25" customHeight="1" x14ac:dyDescent="0.35"/>
    <row r="790" ht="14.25" customHeight="1" x14ac:dyDescent="0.35"/>
    <row r="791" ht="14.25" customHeight="1" x14ac:dyDescent="0.35"/>
    <row r="792" ht="14.25" customHeight="1" x14ac:dyDescent="0.35"/>
    <row r="793" ht="14.25" customHeight="1" x14ac:dyDescent="0.35"/>
    <row r="794" ht="14.25" customHeight="1" x14ac:dyDescent="0.35"/>
    <row r="795" ht="14.25" customHeight="1" x14ac:dyDescent="0.35"/>
    <row r="796" ht="14.25" customHeight="1" x14ac:dyDescent="0.35"/>
    <row r="797" ht="14.25" customHeight="1" x14ac:dyDescent="0.35"/>
    <row r="798" ht="14.25" customHeight="1" x14ac:dyDescent="0.35"/>
    <row r="799" ht="14.25" customHeight="1" x14ac:dyDescent="0.35"/>
    <row r="800" ht="14.25" customHeight="1" x14ac:dyDescent="0.35"/>
    <row r="801" ht="14.25" customHeight="1" x14ac:dyDescent="0.35"/>
    <row r="802" ht="14.25" customHeight="1" x14ac:dyDescent="0.35"/>
    <row r="803" ht="14.25" customHeight="1" x14ac:dyDescent="0.35"/>
    <row r="804" ht="14.25" customHeight="1" x14ac:dyDescent="0.35"/>
    <row r="805" ht="14.25" customHeight="1" x14ac:dyDescent="0.35"/>
    <row r="806" ht="14.25" customHeight="1" x14ac:dyDescent="0.35"/>
    <row r="807" ht="14.25" customHeight="1" x14ac:dyDescent="0.35"/>
    <row r="808" ht="14.25" customHeight="1" x14ac:dyDescent="0.35"/>
    <row r="809" ht="14.25" customHeight="1" x14ac:dyDescent="0.35"/>
    <row r="810" ht="14.25" customHeight="1" x14ac:dyDescent="0.35"/>
    <row r="811" ht="14.25" customHeight="1" x14ac:dyDescent="0.35"/>
    <row r="812" ht="14.25" customHeight="1" x14ac:dyDescent="0.35"/>
    <row r="813" ht="14.25" customHeight="1" x14ac:dyDescent="0.35"/>
    <row r="814" ht="14.25" customHeight="1" x14ac:dyDescent="0.35"/>
    <row r="815" ht="14.25" customHeight="1" x14ac:dyDescent="0.35"/>
    <row r="816" ht="14.25" customHeight="1" x14ac:dyDescent="0.35"/>
    <row r="817" ht="14.25" customHeight="1" x14ac:dyDescent="0.35"/>
    <row r="818" ht="14.25" customHeight="1" x14ac:dyDescent="0.35"/>
    <row r="819" ht="14.25" customHeight="1" x14ac:dyDescent="0.35"/>
    <row r="820" ht="14.25" customHeight="1" x14ac:dyDescent="0.35"/>
    <row r="821" ht="14.25" customHeight="1" x14ac:dyDescent="0.35"/>
    <row r="822" ht="14.25" customHeight="1" x14ac:dyDescent="0.35"/>
    <row r="823" ht="14.25" customHeight="1" x14ac:dyDescent="0.35"/>
    <row r="824" ht="14.25" customHeight="1" x14ac:dyDescent="0.35"/>
    <row r="825" ht="14.25" customHeight="1" x14ac:dyDescent="0.35"/>
    <row r="826" ht="14.25" customHeight="1" x14ac:dyDescent="0.35"/>
    <row r="827" ht="14.25" customHeight="1" x14ac:dyDescent="0.35"/>
    <row r="828" ht="14.25" customHeight="1" x14ac:dyDescent="0.35"/>
    <row r="829" ht="14.25" customHeight="1" x14ac:dyDescent="0.35"/>
    <row r="830" ht="14.25" customHeight="1" x14ac:dyDescent="0.35"/>
    <row r="831" ht="14.25" customHeight="1" x14ac:dyDescent="0.35"/>
    <row r="832" ht="14.25" customHeight="1" x14ac:dyDescent="0.35"/>
    <row r="833" ht="14.25" customHeight="1" x14ac:dyDescent="0.35"/>
    <row r="834" ht="14.25" customHeight="1" x14ac:dyDescent="0.35"/>
    <row r="835" ht="14.25" customHeight="1" x14ac:dyDescent="0.35"/>
    <row r="836" ht="14.25" customHeight="1" x14ac:dyDescent="0.35"/>
    <row r="837" ht="14.25" customHeight="1" x14ac:dyDescent="0.35"/>
    <row r="838" ht="14.25" customHeight="1" x14ac:dyDescent="0.35"/>
    <row r="839" ht="14.25" customHeight="1" x14ac:dyDescent="0.35"/>
    <row r="840" ht="14.25" customHeight="1" x14ac:dyDescent="0.35"/>
    <row r="841" ht="14.25" customHeight="1" x14ac:dyDescent="0.35"/>
    <row r="842" ht="14.25" customHeight="1" x14ac:dyDescent="0.35"/>
    <row r="843" ht="14.25" customHeight="1" x14ac:dyDescent="0.35"/>
    <row r="844" ht="14.25" customHeight="1" x14ac:dyDescent="0.35"/>
    <row r="845" ht="14.25" customHeight="1" x14ac:dyDescent="0.35"/>
    <row r="846" ht="14.25" customHeight="1" x14ac:dyDescent="0.35"/>
    <row r="847" ht="14.25" customHeight="1" x14ac:dyDescent="0.35"/>
    <row r="848" ht="14.25" customHeight="1" x14ac:dyDescent="0.35"/>
    <row r="849" ht="14.25" customHeight="1" x14ac:dyDescent="0.35"/>
    <row r="850" ht="14.25" customHeight="1" x14ac:dyDescent="0.35"/>
    <row r="851" ht="14.25" customHeight="1" x14ac:dyDescent="0.35"/>
    <row r="852" ht="14.25" customHeight="1" x14ac:dyDescent="0.35"/>
    <row r="853" ht="14.25" customHeight="1" x14ac:dyDescent="0.35"/>
    <row r="854" ht="14.25" customHeight="1" x14ac:dyDescent="0.35"/>
    <row r="855" ht="14.25" customHeight="1" x14ac:dyDescent="0.35"/>
    <row r="856" ht="14.25" customHeight="1" x14ac:dyDescent="0.35"/>
    <row r="857" ht="14.25" customHeight="1" x14ac:dyDescent="0.35"/>
    <row r="858" ht="14.25" customHeight="1" x14ac:dyDescent="0.35"/>
    <row r="859" ht="14.25" customHeight="1" x14ac:dyDescent="0.35"/>
    <row r="860" ht="14.25" customHeight="1" x14ac:dyDescent="0.35"/>
    <row r="861" ht="14.25" customHeight="1" x14ac:dyDescent="0.35"/>
    <row r="862" ht="14.25" customHeight="1" x14ac:dyDescent="0.35"/>
    <row r="863" ht="14.25" customHeight="1" x14ac:dyDescent="0.35"/>
    <row r="864" ht="14.25" customHeight="1" x14ac:dyDescent="0.35"/>
    <row r="865" ht="14.25" customHeight="1" x14ac:dyDescent="0.35"/>
    <row r="866" ht="14.25" customHeight="1" x14ac:dyDescent="0.35"/>
    <row r="867" ht="14.25" customHeight="1" x14ac:dyDescent="0.35"/>
    <row r="868" ht="14.25" customHeight="1" x14ac:dyDescent="0.35"/>
    <row r="869" ht="14.25" customHeight="1" x14ac:dyDescent="0.35"/>
    <row r="870" ht="14.25" customHeight="1" x14ac:dyDescent="0.35"/>
    <row r="871" ht="14.25" customHeight="1" x14ac:dyDescent="0.35"/>
    <row r="872" ht="14.25" customHeight="1" x14ac:dyDescent="0.35"/>
    <row r="873" ht="14.25" customHeight="1" x14ac:dyDescent="0.35"/>
    <row r="874" ht="14.25" customHeight="1" x14ac:dyDescent="0.35"/>
    <row r="875" ht="14.25" customHeight="1" x14ac:dyDescent="0.35"/>
    <row r="876" ht="14.25" customHeight="1" x14ac:dyDescent="0.35"/>
    <row r="877" ht="14.25" customHeight="1" x14ac:dyDescent="0.35"/>
    <row r="878" ht="14.25" customHeight="1" x14ac:dyDescent="0.35"/>
    <row r="879" ht="14.25" customHeight="1" x14ac:dyDescent="0.35"/>
    <row r="880" ht="14.25" customHeight="1" x14ac:dyDescent="0.35"/>
    <row r="881" ht="14.25" customHeight="1" x14ac:dyDescent="0.35"/>
    <row r="882" ht="14.25" customHeight="1" x14ac:dyDescent="0.35"/>
    <row r="883" ht="14.25" customHeight="1" x14ac:dyDescent="0.35"/>
    <row r="884" ht="14.25" customHeight="1" x14ac:dyDescent="0.35"/>
    <row r="885" ht="14.25" customHeight="1" x14ac:dyDescent="0.35"/>
    <row r="886" ht="14.25" customHeight="1" x14ac:dyDescent="0.35"/>
    <row r="887" ht="14.25" customHeight="1" x14ac:dyDescent="0.35"/>
    <row r="888" ht="14.25" customHeight="1" x14ac:dyDescent="0.35"/>
    <row r="889" ht="14.25" customHeight="1" x14ac:dyDescent="0.35"/>
    <row r="890" ht="14.25" customHeight="1" x14ac:dyDescent="0.35"/>
    <row r="891" ht="14.25" customHeight="1" x14ac:dyDescent="0.35"/>
    <row r="892" ht="14.25" customHeight="1" x14ac:dyDescent="0.35"/>
    <row r="893" ht="14.25" customHeight="1" x14ac:dyDescent="0.35"/>
    <row r="894" ht="14.25" customHeight="1" x14ac:dyDescent="0.35"/>
    <row r="895" ht="14.25" customHeight="1" x14ac:dyDescent="0.35"/>
    <row r="896" ht="14.25" customHeight="1" x14ac:dyDescent="0.35"/>
    <row r="897" ht="14.25" customHeight="1" x14ac:dyDescent="0.35"/>
    <row r="898" ht="14.25" customHeight="1" x14ac:dyDescent="0.35"/>
    <row r="899" ht="14.25" customHeight="1" x14ac:dyDescent="0.35"/>
    <row r="900" ht="14.25" customHeight="1" x14ac:dyDescent="0.35"/>
    <row r="901" ht="14.25" customHeight="1" x14ac:dyDescent="0.35"/>
    <row r="902" ht="14.25" customHeight="1" x14ac:dyDescent="0.35"/>
    <row r="903" ht="14.25" customHeight="1" x14ac:dyDescent="0.35"/>
    <row r="904" ht="14.25" customHeight="1" x14ac:dyDescent="0.35"/>
    <row r="905" ht="14.25" customHeight="1" x14ac:dyDescent="0.35"/>
    <row r="906" ht="14.25" customHeight="1" x14ac:dyDescent="0.35"/>
    <row r="907" ht="14.25" customHeight="1" x14ac:dyDescent="0.35"/>
    <row r="908" ht="14.25" customHeight="1" x14ac:dyDescent="0.35"/>
    <row r="909" ht="14.25" customHeight="1" x14ac:dyDescent="0.35"/>
    <row r="910" ht="14.25" customHeight="1" x14ac:dyDescent="0.35"/>
    <row r="911" ht="14.25" customHeight="1" x14ac:dyDescent="0.35"/>
    <row r="912" ht="14.25" customHeight="1" x14ac:dyDescent="0.35"/>
    <row r="913" ht="14.25" customHeight="1" x14ac:dyDescent="0.35"/>
    <row r="914" ht="14.25" customHeight="1" x14ac:dyDescent="0.35"/>
    <row r="915" ht="14.25" customHeight="1" x14ac:dyDescent="0.35"/>
    <row r="916" ht="14.25" customHeight="1" x14ac:dyDescent="0.35"/>
    <row r="917" ht="14.25" customHeight="1" x14ac:dyDescent="0.35"/>
    <row r="918" ht="14.25" customHeight="1" x14ac:dyDescent="0.35"/>
    <row r="919" ht="14.25" customHeight="1" x14ac:dyDescent="0.35"/>
    <row r="920" ht="14.25" customHeight="1" x14ac:dyDescent="0.35"/>
    <row r="921" ht="14.25" customHeight="1" x14ac:dyDescent="0.35"/>
    <row r="922" ht="14.25" customHeight="1" x14ac:dyDescent="0.35"/>
    <row r="923" ht="14.25" customHeight="1" x14ac:dyDescent="0.35"/>
    <row r="924" ht="14.25" customHeight="1" x14ac:dyDescent="0.35"/>
    <row r="925" ht="14.25" customHeight="1" x14ac:dyDescent="0.35"/>
    <row r="926" ht="14.25" customHeight="1" x14ac:dyDescent="0.35"/>
    <row r="927" ht="14.25" customHeight="1" x14ac:dyDescent="0.35"/>
    <row r="928" ht="14.25" customHeight="1" x14ac:dyDescent="0.35"/>
    <row r="929" ht="14.25" customHeight="1" x14ac:dyDescent="0.35"/>
    <row r="930" ht="14.25" customHeight="1" x14ac:dyDescent="0.35"/>
    <row r="931" ht="14.25" customHeight="1" x14ac:dyDescent="0.35"/>
    <row r="932" ht="14.25" customHeight="1" x14ac:dyDescent="0.35"/>
    <row r="933" ht="14.25" customHeight="1" x14ac:dyDescent="0.35"/>
    <row r="934" ht="14.25" customHeight="1" x14ac:dyDescent="0.35"/>
    <row r="935" ht="14.25" customHeight="1" x14ac:dyDescent="0.35"/>
    <row r="936" ht="14.25" customHeight="1" x14ac:dyDescent="0.35"/>
    <row r="937" ht="14.25" customHeight="1" x14ac:dyDescent="0.35"/>
    <row r="938" ht="14.25" customHeight="1" x14ac:dyDescent="0.35"/>
    <row r="939" ht="14.25" customHeight="1" x14ac:dyDescent="0.35"/>
    <row r="940" ht="14.25" customHeight="1" x14ac:dyDescent="0.35"/>
    <row r="941" ht="14.25" customHeight="1" x14ac:dyDescent="0.35"/>
    <row r="942" ht="14.25" customHeight="1" x14ac:dyDescent="0.35"/>
    <row r="943" ht="14.25" customHeight="1" x14ac:dyDescent="0.35"/>
    <row r="944" ht="14.25" customHeight="1" x14ac:dyDescent="0.35"/>
    <row r="945" ht="14.25" customHeight="1" x14ac:dyDescent="0.35"/>
    <row r="946" ht="14.25" customHeight="1" x14ac:dyDescent="0.35"/>
    <row r="947" ht="14.25" customHeight="1" x14ac:dyDescent="0.35"/>
    <row r="948" ht="14.25" customHeight="1" x14ac:dyDescent="0.35"/>
    <row r="949" ht="14.25" customHeight="1" x14ac:dyDescent="0.35"/>
    <row r="950" ht="14.25" customHeight="1" x14ac:dyDescent="0.35"/>
    <row r="951" ht="14.25" customHeight="1" x14ac:dyDescent="0.35"/>
    <row r="952" ht="14.25" customHeight="1" x14ac:dyDescent="0.35"/>
    <row r="953" ht="14.25" customHeight="1" x14ac:dyDescent="0.35"/>
    <row r="954" ht="14.25" customHeight="1" x14ac:dyDescent="0.35"/>
    <row r="955" ht="14.25" customHeight="1" x14ac:dyDescent="0.35"/>
    <row r="956" ht="14.25" customHeight="1" x14ac:dyDescent="0.35"/>
    <row r="957" ht="14.25" customHeight="1" x14ac:dyDescent="0.35"/>
    <row r="958" ht="14.25" customHeight="1" x14ac:dyDescent="0.35"/>
    <row r="959" ht="14.25" customHeight="1" x14ac:dyDescent="0.35"/>
    <row r="960" ht="14.25" customHeight="1" x14ac:dyDescent="0.35"/>
    <row r="961" ht="14.25" customHeight="1" x14ac:dyDescent="0.35"/>
    <row r="962" ht="14.25" customHeight="1" x14ac:dyDescent="0.35"/>
    <row r="963" ht="14.25" customHeight="1" x14ac:dyDescent="0.35"/>
    <row r="964" ht="14.25" customHeight="1" x14ac:dyDescent="0.35"/>
    <row r="965" ht="14.25" customHeight="1" x14ac:dyDescent="0.35"/>
    <row r="966" ht="14.25" customHeight="1" x14ac:dyDescent="0.35"/>
    <row r="967" ht="14.25" customHeight="1" x14ac:dyDescent="0.35"/>
    <row r="968" ht="14.25" customHeight="1" x14ac:dyDescent="0.35"/>
    <row r="969" ht="14.25" customHeight="1" x14ac:dyDescent="0.35"/>
    <row r="970" ht="14.25" customHeight="1" x14ac:dyDescent="0.35"/>
    <row r="971" ht="14.25" customHeight="1" x14ac:dyDescent="0.35"/>
    <row r="972" ht="14.25" customHeight="1" x14ac:dyDescent="0.35"/>
    <row r="973" ht="14.25" customHeight="1" x14ac:dyDescent="0.35"/>
    <row r="974" ht="14.25" customHeight="1" x14ac:dyDescent="0.35"/>
    <row r="975" ht="14.25" customHeight="1" x14ac:dyDescent="0.35"/>
    <row r="976" ht="14.25" customHeight="1" x14ac:dyDescent="0.35"/>
    <row r="977" ht="14.25" customHeight="1" x14ac:dyDescent="0.35"/>
    <row r="978" ht="14.25" customHeight="1" x14ac:dyDescent="0.35"/>
    <row r="979" ht="14.25" customHeight="1" x14ac:dyDescent="0.35"/>
    <row r="980" ht="14.25" customHeight="1" x14ac:dyDescent="0.35"/>
    <row r="981" ht="14.25" customHeight="1" x14ac:dyDescent="0.35"/>
    <row r="982" ht="14.25" customHeight="1" x14ac:dyDescent="0.35"/>
    <row r="983" ht="14.25" customHeight="1" x14ac:dyDescent="0.35"/>
    <row r="984" ht="14.25" customHeight="1" x14ac:dyDescent="0.35"/>
    <row r="985" ht="14.25" customHeight="1" x14ac:dyDescent="0.35"/>
    <row r="986" ht="14.25" customHeight="1" x14ac:dyDescent="0.35"/>
    <row r="987" ht="14.25" customHeight="1" x14ac:dyDescent="0.35"/>
    <row r="988" ht="14.25" customHeight="1" x14ac:dyDescent="0.35"/>
    <row r="989" ht="14.25" customHeight="1" x14ac:dyDescent="0.35"/>
    <row r="990" ht="14.25" customHeight="1" x14ac:dyDescent="0.35"/>
    <row r="991" ht="14.25" customHeight="1" x14ac:dyDescent="0.35"/>
    <row r="992" ht="14.25" customHeight="1" x14ac:dyDescent="0.35"/>
    <row r="993" ht="14.25" customHeight="1" x14ac:dyDescent="0.35"/>
    <row r="994" ht="14.25" customHeight="1" x14ac:dyDescent="0.35"/>
    <row r="995" ht="14.25" customHeight="1" x14ac:dyDescent="0.35"/>
    <row r="996" ht="14.25" customHeight="1" x14ac:dyDescent="0.35"/>
    <row r="997" ht="14.25" customHeight="1" x14ac:dyDescent="0.35"/>
    <row r="998" ht="14.25" customHeight="1" x14ac:dyDescent="0.35"/>
    <row r="999" ht="14.25" customHeight="1" x14ac:dyDescent="0.35"/>
    <row r="1000" ht="14.25" customHeight="1" x14ac:dyDescent="0.35"/>
  </sheetData>
  <pageMargins left="0.7" right="0.7" top="0.75" bottom="0.75" header="0" footer="0"/>
  <pageSetup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5EB273E788D942BDBEC711BBFB2B54" ma:contentTypeVersion="12" ma:contentTypeDescription="Create a new document." ma:contentTypeScope="" ma:versionID="cfda7f3f3aa46f337de3ad1f72a96072">
  <xsd:schema xmlns:xsd="http://www.w3.org/2001/XMLSchema" xmlns:xs="http://www.w3.org/2001/XMLSchema" xmlns:p="http://schemas.microsoft.com/office/2006/metadata/properties" xmlns:ns2="28237d16-543b-4e4c-a747-680f3d191d1b" xmlns:ns3="e66303bb-8168-4820-821d-6f3b56902712" targetNamespace="http://schemas.microsoft.com/office/2006/metadata/properties" ma:root="true" ma:fieldsID="49d490664c48227057825e7b52fd55c9" ns2:_="" ns3:_="">
    <xsd:import namespace="28237d16-543b-4e4c-a747-680f3d191d1b"/>
    <xsd:import namespace="e66303bb-8168-4820-821d-6f3b56902712"/>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8237d16-543b-4e4c-a747-680f3d191d1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Image Tags" ma:readOnly="false" ma:fieldId="{5cf76f15-5ced-4ddc-b409-7134ff3c332f}" ma:taxonomyMulti="true" ma:sspId="12ba981b-a7d8-40e2-97c9-302b9a05d7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66303bb-8168-4820-821d-6f3b56902712"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15" nillable="true" ma:displayName="Taxonomy Catch All Column" ma:hidden="true" ma:list="{fe8612b0-805d-46b0-9198-3cb4d8e9de7a}" ma:internalName="TaxCatchAll" ma:showField="CatchAllData" ma:web="e66303bb-8168-4820-821d-6f3b5690271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e66303bb-8168-4820-821d-6f3b56902712" xsi:nil="true"/>
    <lcf76f155ced4ddcb4097134ff3c332f xmlns="28237d16-543b-4e4c-a747-680f3d191d1b">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71142A7-67A6-43B4-8199-F74758CB8B8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8237d16-543b-4e4c-a747-680f3d191d1b"/>
    <ds:schemaRef ds:uri="e66303bb-8168-4820-821d-6f3b5690271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B670A38-15F0-45FC-BF21-7A87DB2A36BE}">
  <ds:schemaRefs>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e66303bb-8168-4820-821d-6f3b56902712"/>
    <ds:schemaRef ds:uri="http://purl.org/dc/dcmitype/"/>
    <ds:schemaRef ds:uri="http://schemas.microsoft.com/office/2006/metadata/properties"/>
    <ds:schemaRef ds:uri="28237d16-543b-4e4c-a747-680f3d191d1b"/>
    <ds:schemaRef ds:uri="http://www.w3.org/XML/1998/namespace"/>
    <ds:schemaRef ds:uri="http://purl.org/dc/terms/"/>
  </ds:schemaRefs>
</ds:datastoreItem>
</file>

<file path=customXml/itemProps3.xml><?xml version="1.0" encoding="utf-8"?>
<ds:datastoreItem xmlns:ds="http://schemas.openxmlformats.org/officeDocument/2006/customXml" ds:itemID="{438AA9DD-A42A-4108-8D92-BDB8F8256B1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vt:i4>
      </vt:variant>
    </vt:vector>
  </HeadingPairs>
  <TitlesOfParts>
    <vt:vector size="22" baseType="lpstr">
      <vt:lpstr>Instructions</vt:lpstr>
      <vt:lpstr>Minimum Requirements</vt:lpstr>
      <vt:lpstr>1. Program Management</vt:lpstr>
      <vt:lpstr>2. Staffing</vt:lpstr>
      <vt:lpstr>3. Infrastructure Technology</vt:lpstr>
      <vt:lpstr>4. Project Management</vt:lpstr>
      <vt:lpstr>5. Reporting</vt:lpstr>
      <vt:lpstr>6. Training</vt:lpstr>
      <vt:lpstr>7. Help Desk Customer Support</vt:lpstr>
      <vt:lpstr>8. Marketing</vt:lpstr>
      <vt:lpstr>9. Invoicing</vt:lpstr>
      <vt:lpstr>10. Security &amp; Privacy</vt:lpstr>
      <vt:lpstr>11. Web Portal </vt:lpstr>
      <vt:lpstr>12. Innovation and Trends</vt:lpstr>
      <vt:lpstr>13. Application Management</vt:lpstr>
      <vt:lpstr>REMOVE Payment Processing</vt:lpstr>
      <vt:lpstr>14. Data Mgmt &amp; Sales</vt:lpstr>
      <vt:lpstr>15. Quality Assurance</vt:lpstr>
      <vt:lpstr>16. Initial Transition</vt:lpstr>
      <vt:lpstr>17. End of Contract Turnover</vt:lpstr>
      <vt:lpstr>Hide this before sending</vt:lpstr>
      <vt:lpstr>ResponseValue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Gureski, Patrick</dc:creator>
  <cp:keywords/>
  <dc:description/>
  <cp:lastModifiedBy>Jim Doucette</cp:lastModifiedBy>
  <cp:revision/>
  <dcterms:created xsi:type="dcterms:W3CDTF">2015-11-11T19:19:55Z</dcterms:created>
  <dcterms:modified xsi:type="dcterms:W3CDTF">2023-08-22T23:15:04Z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0x010100795EB273E788D942BDBEC711BBFB2B54</vt:lpwstr>
  </property>
  <property fmtid="{D5CDD505-2E9C-101B-9397-08002B2CF9AE}" pid="3" name="_dlc_DocIdItemGuid">
    <vt:lpwstr>193125bd-70f1-4fd0-a5a3-d5a306e9f1fb</vt:lpwstr>
  </property>
  <property fmtid="{D5CDD505-2E9C-101B-9397-08002B2CF9AE}" pid="4" name="Order">
    <vt:r8>1800</vt:r8>
  </property>
  <property fmtid="{D5CDD505-2E9C-101B-9397-08002B2CF9AE}" pid="5" name="xd_Signature">
    <vt:bool>false</vt:bool>
  </property>
  <property fmtid="{D5CDD505-2E9C-101B-9397-08002B2CF9AE}" pid="6" name="xd_ProgID">
    <vt:lpwstr/>
  </property>
  <property fmtid="{D5CDD505-2E9C-101B-9397-08002B2CF9AE}" pid="7" name="TriggerFlowInfo">
    <vt:lpwstr/>
  </property>
  <property fmtid="{D5CDD505-2E9C-101B-9397-08002B2CF9AE}" pid="8" name="_ColorHex">
    <vt:lpwstr/>
  </property>
  <property fmtid="{D5CDD505-2E9C-101B-9397-08002B2CF9AE}" pid="9" name="_Emoji">
    <vt:lpwstr/>
  </property>
  <property fmtid="{D5CDD505-2E9C-101B-9397-08002B2CF9AE}" pid="10" name="ComplianceAssetId">
    <vt:lpwstr/>
  </property>
  <property fmtid="{D5CDD505-2E9C-101B-9397-08002B2CF9AE}" pid="11" name="TemplateUrl">
    <vt:lpwstr/>
  </property>
  <property fmtid="{D5CDD505-2E9C-101B-9397-08002B2CF9AE}" pid="12" name="_ExtendedDescription">
    <vt:lpwstr/>
  </property>
  <property fmtid="{D5CDD505-2E9C-101B-9397-08002B2CF9AE}" pid="13" name="_ColorTag">
    <vt:lpwstr/>
  </property>
  <property fmtid="{D5CDD505-2E9C-101B-9397-08002B2CF9AE}" pid="14" name="MediaServiceImageTags">
    <vt:lpwstr/>
  </property>
</Properties>
</file>